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rosea\OneDrive\Documentos\CLINICA DA FAMILIA\envio setembro\"/>
    </mc:Choice>
  </mc:AlternateContent>
  <xr:revisionPtr revIDLastSave="0" documentId="13_ncr:1_{72A79D2D-5679-4152-A150-E9B46EC0DC5B}" xr6:coauthVersionLast="47" xr6:coauthVersionMax="47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RESUMO ORÇAMENTO" sheetId="26" state="hidden" r:id="rId1"/>
    <sheet name="RESUMO DO ORÇAMENTO" sheetId="29" r:id="rId2"/>
    <sheet name="CRONOGRAMA FISICO-FINANCEIRO" sheetId="27" r:id="rId3"/>
    <sheet name="ORÇAMENTO DISCRIMINADO" sheetId="5" r:id="rId4"/>
    <sheet name="BDI GERAL (CD)" sheetId="23" r:id="rId5"/>
    <sheet name="BDI EQUIP." sheetId="25" r:id="rId6"/>
    <sheet name="CPUE" sheetId="24" r:id="rId7"/>
  </sheets>
  <definedNames>
    <definedName name="_xlnm._FilterDatabase" localSheetId="3" hidden="1">'ORÇAMENTO DISCRIMINADO'!$C$1:$C$887</definedName>
    <definedName name="_xlnm.Print_Area" localSheetId="5">'BDI EQUIP.'!$A$1:$J$39</definedName>
    <definedName name="_xlnm.Print_Area" localSheetId="4">'BDI GERAL (CD)'!$A$1:$J$41</definedName>
    <definedName name="_xlnm.Print_Area" localSheetId="6">CPUE!$A$1:$L$2117</definedName>
    <definedName name="_xlnm.Print_Area" localSheetId="2">'CRONOGRAMA FISICO-FINANCEIRO'!$A$1:$AA$64</definedName>
    <definedName name="_xlnm.Print_Area" localSheetId="3">'ORÇAMENTO DISCRIMINADO'!$A$2:$O$616</definedName>
    <definedName name="_xlnm.Print_Area" localSheetId="1">'RESUMO DO ORÇAMENTO'!$A$2:$G$18</definedName>
    <definedName name="_xlnm.Print_Area" localSheetId="0">'RESUMO ORÇAMENTO'!$A$1:$M$1051</definedName>
    <definedName name="_xlnm.Print_Titles" localSheetId="3">'ORÇAMENTO DISCRIMINADO'!$7:$8</definedName>
    <definedName name="_xlnm.Print_Titles" localSheetId="0">'RESUMO ORÇAMENTO'!$7:$8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1" i="5" l="1"/>
  <c r="P611" i="5"/>
  <c r="S10" i="5"/>
  <c r="S13" i="5"/>
  <c r="S14" i="5"/>
  <c r="S15" i="5"/>
  <c r="S16" i="5"/>
  <c r="S17" i="5"/>
  <c r="S19" i="5"/>
  <c r="S21" i="5"/>
  <c r="S22" i="5"/>
  <c r="S23" i="5"/>
  <c r="S24" i="5"/>
  <c r="S25" i="5"/>
  <c r="S26" i="5"/>
  <c r="S27" i="5"/>
  <c r="S28" i="5"/>
  <c r="S29" i="5"/>
  <c r="S31" i="5"/>
  <c r="S32" i="5"/>
  <c r="S33" i="5"/>
  <c r="S34" i="5"/>
  <c r="S35" i="5"/>
  <c r="S36" i="5"/>
  <c r="S38" i="5"/>
  <c r="S39" i="5"/>
  <c r="S40" i="5"/>
  <c r="S41" i="5"/>
  <c r="S42" i="5"/>
  <c r="S43" i="5"/>
  <c r="S44" i="5"/>
  <c r="S45" i="5"/>
  <c r="S46" i="5"/>
  <c r="S48" i="5"/>
  <c r="S49" i="5"/>
  <c r="S52" i="5"/>
  <c r="S53" i="5"/>
  <c r="S54" i="5"/>
  <c r="S55" i="5"/>
  <c r="S56" i="5"/>
  <c r="S57" i="5"/>
  <c r="S58" i="5"/>
  <c r="S61" i="5"/>
  <c r="S62" i="5"/>
  <c r="S63" i="5"/>
  <c r="S64" i="5"/>
  <c r="S66" i="5"/>
  <c r="S67" i="5"/>
  <c r="S68" i="5"/>
  <c r="S70" i="5"/>
  <c r="S71" i="5"/>
  <c r="S72" i="5"/>
  <c r="S73" i="5"/>
  <c r="S74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6" i="5"/>
  <c r="S117" i="5"/>
  <c r="S118" i="5"/>
  <c r="S119" i="5"/>
  <c r="S120" i="5"/>
  <c r="S121" i="5"/>
  <c r="S123" i="5"/>
  <c r="S124" i="5"/>
  <c r="S125" i="5"/>
  <c r="S126" i="5"/>
  <c r="S127" i="5"/>
  <c r="S128" i="5"/>
  <c r="S129" i="5"/>
  <c r="S132" i="5"/>
  <c r="S133" i="5"/>
  <c r="S134" i="5"/>
  <c r="S135" i="5"/>
  <c r="S136" i="5"/>
  <c r="S138" i="5"/>
  <c r="S139" i="5"/>
  <c r="S140" i="5"/>
  <c r="S141" i="5"/>
  <c r="S143" i="5"/>
  <c r="S144" i="5"/>
  <c r="S145" i="5"/>
  <c r="S146" i="5"/>
  <c r="S148" i="5"/>
  <c r="S149" i="5"/>
  <c r="S150" i="5"/>
  <c r="S151" i="5"/>
  <c r="S152" i="5"/>
  <c r="S153" i="5"/>
  <c r="S154" i="5"/>
  <c r="S155" i="5"/>
  <c r="S156" i="5"/>
  <c r="S158" i="5"/>
  <c r="S159" i="5"/>
  <c r="S162" i="5"/>
  <c r="S165" i="5"/>
  <c r="S166" i="5"/>
  <c r="S167" i="5"/>
  <c r="S169" i="5"/>
  <c r="S171" i="5"/>
  <c r="S172" i="5"/>
  <c r="S173" i="5"/>
  <c r="S175" i="5"/>
  <c r="S176" i="5"/>
  <c r="S180" i="5"/>
  <c r="S181" i="5"/>
  <c r="S182" i="5"/>
  <c r="S183" i="5"/>
  <c r="S184" i="5"/>
  <c r="S185" i="5"/>
  <c r="S186" i="5"/>
  <c r="S187" i="5"/>
  <c r="S188" i="5"/>
  <c r="S189" i="5"/>
  <c r="S190" i="5"/>
  <c r="S191" i="5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205" i="5"/>
  <c r="S206" i="5"/>
  <c r="S207" i="5"/>
  <c r="S208" i="5"/>
  <c r="S209" i="5"/>
  <c r="S210" i="5"/>
  <c r="S211" i="5"/>
  <c r="S212" i="5"/>
  <c r="S213" i="5"/>
  <c r="S214" i="5"/>
  <c r="S215" i="5"/>
  <c r="S216" i="5"/>
  <c r="S217" i="5"/>
  <c r="S218" i="5"/>
  <c r="S220" i="5"/>
  <c r="S221" i="5"/>
  <c r="S222" i="5"/>
  <c r="S223" i="5"/>
  <c r="S224" i="5"/>
  <c r="S225" i="5"/>
  <c r="S226" i="5"/>
  <c r="S227" i="5"/>
  <c r="S228" i="5"/>
  <c r="S229" i="5"/>
  <c r="S230" i="5"/>
  <c r="S231" i="5"/>
  <c r="S232" i="5"/>
  <c r="S233" i="5"/>
  <c r="S234" i="5"/>
  <c r="S235" i="5"/>
  <c r="S236" i="5"/>
  <c r="S237" i="5"/>
  <c r="S238" i="5"/>
  <c r="S239" i="5"/>
  <c r="S240" i="5"/>
  <c r="S241" i="5"/>
  <c r="S242" i="5"/>
  <c r="S243" i="5"/>
  <c r="S244" i="5"/>
  <c r="S245" i="5"/>
  <c r="S246" i="5"/>
  <c r="S247" i="5"/>
  <c r="S248" i="5"/>
  <c r="S249" i="5"/>
  <c r="S250" i="5"/>
  <c r="S251" i="5"/>
  <c r="S252" i="5"/>
  <c r="S253" i="5"/>
  <c r="S255" i="5"/>
  <c r="S256" i="5"/>
  <c r="S257" i="5"/>
  <c r="S258" i="5"/>
  <c r="S259" i="5"/>
  <c r="S260" i="5"/>
  <c r="S261" i="5"/>
  <c r="S262" i="5"/>
  <c r="S263" i="5"/>
  <c r="S264" i="5"/>
  <c r="S265" i="5"/>
  <c r="S266" i="5"/>
  <c r="S267" i="5"/>
  <c r="S268" i="5"/>
  <c r="S269" i="5"/>
  <c r="S270" i="5"/>
  <c r="S271" i="5"/>
  <c r="S272" i="5"/>
  <c r="S273" i="5"/>
  <c r="S274" i="5"/>
  <c r="S275" i="5"/>
  <c r="S276" i="5"/>
  <c r="S277" i="5"/>
  <c r="S278" i="5"/>
  <c r="S279" i="5"/>
  <c r="S280" i="5"/>
  <c r="S281" i="5"/>
  <c r="S282" i="5"/>
  <c r="S283" i="5"/>
  <c r="S284" i="5"/>
  <c r="S285" i="5"/>
  <c r="S286" i="5"/>
  <c r="S287" i="5"/>
  <c r="S288" i="5"/>
  <c r="S289" i="5"/>
  <c r="S290" i="5"/>
  <c r="S291" i="5"/>
  <c r="S292" i="5"/>
  <c r="S293" i="5"/>
  <c r="S294" i="5"/>
  <c r="S295" i="5"/>
  <c r="S296" i="5"/>
  <c r="S297" i="5"/>
  <c r="S299" i="5"/>
  <c r="S300" i="5"/>
  <c r="S302" i="5"/>
  <c r="S304" i="5"/>
  <c r="S305" i="5"/>
  <c r="S306" i="5"/>
  <c r="S308" i="5"/>
  <c r="S309" i="5"/>
  <c r="S310" i="5"/>
  <c r="S311" i="5"/>
  <c r="S312" i="5"/>
  <c r="S313" i="5"/>
  <c r="S314" i="5"/>
  <c r="S315" i="5"/>
  <c r="S316" i="5"/>
  <c r="S317" i="5"/>
  <c r="S318" i="5"/>
  <c r="S319" i="5"/>
  <c r="S320" i="5"/>
  <c r="S321" i="5"/>
  <c r="S322" i="5"/>
  <c r="S323" i="5"/>
  <c r="S324" i="5"/>
  <c r="S325" i="5"/>
  <c r="S326" i="5"/>
  <c r="S327" i="5"/>
  <c r="S328" i="5"/>
  <c r="S329" i="5"/>
  <c r="S330" i="5"/>
  <c r="S331" i="5"/>
  <c r="S332" i="5"/>
  <c r="S333" i="5"/>
  <c r="S334" i="5"/>
  <c r="S335" i="5"/>
  <c r="S336" i="5"/>
  <c r="S337" i="5"/>
  <c r="S338" i="5"/>
  <c r="S339" i="5"/>
  <c r="S340" i="5"/>
  <c r="S341" i="5"/>
  <c r="S342" i="5"/>
  <c r="S343" i="5"/>
  <c r="S344" i="5"/>
  <c r="S346" i="5"/>
  <c r="S347" i="5"/>
  <c r="S348" i="5"/>
  <c r="S349" i="5"/>
  <c r="S350" i="5"/>
  <c r="S351" i="5"/>
  <c r="S352" i="5"/>
  <c r="S353" i="5"/>
  <c r="S354" i="5"/>
  <c r="S355" i="5"/>
  <c r="S356" i="5"/>
  <c r="S357" i="5"/>
  <c r="S358" i="5"/>
  <c r="S359" i="5"/>
  <c r="S360" i="5"/>
  <c r="S361" i="5"/>
  <c r="S362" i="5"/>
  <c r="S363" i="5"/>
  <c r="S364" i="5"/>
  <c r="S365" i="5"/>
  <c r="S366" i="5"/>
  <c r="S367" i="5"/>
  <c r="S368" i="5"/>
  <c r="S372" i="5"/>
  <c r="S373" i="5"/>
  <c r="S374" i="5"/>
  <c r="S375" i="5"/>
  <c r="S376" i="5"/>
  <c r="S377" i="5"/>
  <c r="S378" i="5"/>
  <c r="S379" i="5"/>
  <c r="S380" i="5"/>
  <c r="S381" i="5"/>
  <c r="S382" i="5"/>
  <c r="S384" i="5"/>
  <c r="S385" i="5"/>
  <c r="S386" i="5"/>
  <c r="S387" i="5"/>
  <c r="S388" i="5"/>
  <c r="S389" i="5"/>
  <c r="S390" i="5"/>
  <c r="S392" i="5"/>
  <c r="S393" i="5"/>
  <c r="S394" i="5"/>
  <c r="S395" i="5"/>
  <c r="S396" i="5"/>
  <c r="S397" i="5"/>
  <c r="S398" i="5"/>
  <c r="S399" i="5"/>
  <c r="S400" i="5"/>
  <c r="S401" i="5"/>
  <c r="S402" i="5"/>
  <c r="S403" i="5"/>
  <c r="S404" i="5"/>
  <c r="S405" i="5"/>
  <c r="S406" i="5"/>
  <c r="S407" i="5"/>
  <c r="S408" i="5"/>
  <c r="S410" i="5"/>
  <c r="S411" i="5"/>
  <c r="S412" i="5"/>
  <c r="S413" i="5"/>
  <c r="S415" i="5"/>
  <c r="S416" i="5"/>
  <c r="S417" i="5"/>
  <c r="S418" i="5"/>
  <c r="S419" i="5"/>
  <c r="S420" i="5"/>
  <c r="S421" i="5"/>
  <c r="S422" i="5"/>
  <c r="S425" i="5"/>
  <c r="S426" i="5"/>
  <c r="S427" i="5"/>
  <c r="S428" i="5"/>
  <c r="S429" i="5"/>
  <c r="S430" i="5"/>
  <c r="S431" i="5"/>
  <c r="S433" i="5"/>
  <c r="S434" i="5"/>
  <c r="S435" i="5"/>
  <c r="S436" i="5"/>
  <c r="S437" i="5"/>
  <c r="S438" i="5"/>
  <c r="S439" i="5"/>
  <c r="S440" i="5"/>
  <c r="S441" i="5"/>
  <c r="S442" i="5"/>
  <c r="S443" i="5"/>
  <c r="S444" i="5"/>
  <c r="S445" i="5"/>
  <c r="S446" i="5"/>
  <c r="S447" i="5"/>
  <c r="S448" i="5"/>
  <c r="S450" i="5"/>
  <c r="S451" i="5"/>
  <c r="S452" i="5"/>
  <c r="S453" i="5"/>
  <c r="S454" i="5"/>
  <c r="S455" i="5"/>
  <c r="S456" i="5"/>
  <c r="S458" i="5"/>
  <c r="S459" i="5"/>
  <c r="S460" i="5"/>
  <c r="S461" i="5"/>
  <c r="S464" i="5"/>
  <c r="S465" i="5"/>
  <c r="S466" i="5"/>
  <c r="S467" i="5"/>
  <c r="S468" i="5"/>
  <c r="S469" i="5"/>
  <c r="S470" i="5"/>
  <c r="S471" i="5"/>
  <c r="S472" i="5"/>
  <c r="S473" i="5"/>
  <c r="S474" i="5"/>
  <c r="S475" i="5"/>
  <c r="S476" i="5"/>
  <c r="S477" i="5"/>
  <c r="S478" i="5"/>
  <c r="S480" i="5"/>
  <c r="S481" i="5"/>
  <c r="S482" i="5"/>
  <c r="S483" i="5"/>
  <c r="S484" i="5"/>
  <c r="S485" i="5"/>
  <c r="S486" i="5"/>
  <c r="S487" i="5"/>
  <c r="S488" i="5"/>
  <c r="S489" i="5"/>
  <c r="S490" i="5"/>
  <c r="S491" i="5"/>
  <c r="S492" i="5"/>
  <c r="S493" i="5"/>
  <c r="S494" i="5"/>
  <c r="S495" i="5"/>
  <c r="S496" i="5"/>
  <c r="S497" i="5"/>
  <c r="S498" i="5"/>
  <c r="S499" i="5"/>
  <c r="S500" i="5"/>
  <c r="S501" i="5"/>
  <c r="S502" i="5"/>
  <c r="S503" i="5"/>
  <c r="S504" i="5"/>
  <c r="S505" i="5"/>
  <c r="S508" i="5"/>
  <c r="S509" i="5"/>
  <c r="S511" i="5"/>
  <c r="S512" i="5"/>
  <c r="S513" i="5"/>
  <c r="S514" i="5"/>
  <c r="S515" i="5"/>
  <c r="S516" i="5"/>
  <c r="S517" i="5"/>
  <c r="S518" i="5"/>
  <c r="S519" i="5"/>
  <c r="S520" i="5"/>
  <c r="S521" i="5"/>
  <c r="S522" i="5"/>
  <c r="S523" i="5"/>
  <c r="S524" i="5"/>
  <c r="S525" i="5"/>
  <c r="S527" i="5"/>
  <c r="S528" i="5"/>
  <c r="S529" i="5"/>
  <c r="S530" i="5"/>
  <c r="S532" i="5"/>
  <c r="S533" i="5"/>
  <c r="S534" i="5"/>
  <c r="S535" i="5"/>
  <c r="S536" i="5"/>
  <c r="S537" i="5"/>
  <c r="S540" i="5"/>
  <c r="S541" i="5"/>
  <c r="S542" i="5"/>
  <c r="S543" i="5"/>
  <c r="S544" i="5"/>
  <c r="S545" i="5"/>
  <c r="S546" i="5"/>
  <c r="S548" i="5"/>
  <c r="S549" i="5"/>
  <c r="S550" i="5"/>
  <c r="S551" i="5"/>
  <c r="S552" i="5"/>
  <c r="S553" i="5"/>
  <c r="S554" i="5"/>
  <c r="S555" i="5"/>
  <c r="S557" i="5"/>
  <c r="S558" i="5"/>
  <c r="S559" i="5"/>
  <c r="S560" i="5"/>
  <c r="S561" i="5"/>
  <c r="S562" i="5"/>
  <c r="S563" i="5"/>
  <c r="S565" i="5"/>
  <c r="S566" i="5"/>
  <c r="S567" i="5"/>
  <c r="S568" i="5"/>
  <c r="S569" i="5"/>
  <c r="S570" i="5"/>
  <c r="S571" i="5"/>
  <c r="S572" i="5"/>
  <c r="S573" i="5"/>
  <c r="S574" i="5"/>
  <c r="S575" i="5"/>
  <c r="S576" i="5"/>
  <c r="S577" i="5"/>
  <c r="S578" i="5"/>
  <c r="S579" i="5"/>
  <c r="S580" i="5"/>
  <c r="S581" i="5"/>
  <c r="S583" i="5"/>
  <c r="S584" i="5"/>
  <c r="S585" i="5"/>
  <c r="S586" i="5"/>
  <c r="S587" i="5"/>
  <c r="S588" i="5"/>
  <c r="S590" i="5"/>
  <c r="S591" i="5"/>
  <c r="S592" i="5"/>
  <c r="S593" i="5"/>
  <c r="S594" i="5"/>
  <c r="S595" i="5"/>
  <c r="S596" i="5"/>
  <c r="S598" i="5"/>
  <c r="S599" i="5"/>
  <c r="S600" i="5"/>
  <c r="S601" i="5"/>
  <c r="S602" i="5"/>
  <c r="S603" i="5"/>
  <c r="S605" i="5"/>
  <c r="S606" i="5"/>
  <c r="S608" i="5"/>
  <c r="S609" i="5"/>
  <c r="S610" i="5"/>
  <c r="S611" i="5"/>
  <c r="S612" i="5"/>
  <c r="S613" i="5"/>
  <c r="S614" i="5"/>
  <c r="S615" i="5"/>
  <c r="P20" i="5"/>
  <c r="P21" i="5"/>
  <c r="P22" i="5"/>
  <c r="P23" i="5"/>
  <c r="P24" i="5"/>
  <c r="P25" i="5"/>
  <c r="P26" i="5"/>
  <c r="P27" i="5"/>
  <c r="P28" i="5"/>
  <c r="P29" i="5"/>
  <c r="P30" i="5"/>
  <c r="P37" i="5"/>
  <c r="P38" i="5"/>
  <c r="P39" i="5"/>
  <c r="P40" i="5"/>
  <c r="P41" i="5"/>
  <c r="P42" i="5"/>
  <c r="P43" i="5"/>
  <c r="P44" i="5"/>
  <c r="P45" i="5"/>
  <c r="P47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6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10" i="5"/>
  <c r="P612" i="5"/>
  <c r="P613" i="5"/>
  <c r="P614" i="5"/>
  <c r="P615" i="5"/>
  <c r="P11" i="5"/>
  <c r="P12" i="5"/>
  <c r="P13" i="5"/>
  <c r="P18" i="5"/>
  <c r="P19" i="5"/>
  <c r="P10" i="5"/>
  <c r="L616" i="5"/>
  <c r="L9" i="5"/>
  <c r="L10" i="5"/>
  <c r="M10" i="5"/>
  <c r="L150" i="5"/>
  <c r="L564" i="5"/>
  <c r="L567" i="5"/>
  <c r="L565" i="5"/>
  <c r="L582" i="5"/>
  <c r="L589" i="5"/>
  <c r="L597" i="5"/>
  <c r="L604" i="5"/>
  <c r="L607" i="5"/>
  <c r="M20" i="5"/>
  <c r="M30" i="5"/>
  <c r="M37" i="5"/>
  <c r="M47" i="5"/>
  <c r="Q11" i="5"/>
  <c r="Q12" i="5"/>
  <c r="Q14" i="5"/>
  <c r="Q15" i="5"/>
  <c r="Q16" i="5"/>
  <c r="Q17" i="5"/>
  <c r="Q18" i="5"/>
  <c r="Q20" i="5"/>
  <c r="Q21" i="5"/>
  <c r="Q22" i="5"/>
  <c r="Q23" i="5"/>
  <c r="Q24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Q435" i="5"/>
  <c r="Q436" i="5"/>
  <c r="Q437" i="5"/>
  <c r="Q438" i="5"/>
  <c r="Q439" i="5"/>
  <c r="Q440" i="5"/>
  <c r="Q441" i="5"/>
  <c r="Q442" i="5"/>
  <c r="Q443" i="5"/>
  <c r="Q444" i="5"/>
  <c r="Q445" i="5"/>
  <c r="Q446" i="5"/>
  <c r="Q447" i="5"/>
  <c r="Q448" i="5"/>
  <c r="Q449" i="5"/>
  <c r="Q450" i="5"/>
  <c r="Q451" i="5"/>
  <c r="Q452" i="5"/>
  <c r="Q453" i="5"/>
  <c r="Q454" i="5"/>
  <c r="Q455" i="5"/>
  <c r="Q456" i="5"/>
  <c r="Q457" i="5"/>
  <c r="Q458" i="5"/>
  <c r="Q459" i="5"/>
  <c r="Q460" i="5"/>
  <c r="Q461" i="5"/>
  <c r="Q462" i="5"/>
  <c r="Q463" i="5"/>
  <c r="Q464" i="5"/>
  <c r="Q465" i="5"/>
  <c r="Q466" i="5"/>
  <c r="Q467" i="5"/>
  <c r="Q468" i="5"/>
  <c r="Q469" i="5"/>
  <c r="Q470" i="5"/>
  <c r="Q471" i="5"/>
  <c r="Q472" i="5"/>
  <c r="Q473" i="5"/>
  <c r="Q474" i="5"/>
  <c r="Q475" i="5"/>
  <c r="Q476" i="5"/>
  <c r="Q477" i="5"/>
  <c r="Q478" i="5"/>
  <c r="Q479" i="5"/>
  <c r="Q480" i="5"/>
  <c r="Q481" i="5"/>
  <c r="Q482" i="5"/>
  <c r="Q483" i="5"/>
  <c r="Q484" i="5"/>
  <c r="Q485" i="5"/>
  <c r="Q486" i="5"/>
  <c r="Q487" i="5"/>
  <c r="Q488" i="5"/>
  <c r="Q489" i="5"/>
  <c r="Q490" i="5"/>
  <c r="Q491" i="5"/>
  <c r="Q492" i="5"/>
  <c r="Q493" i="5"/>
  <c r="Q494" i="5"/>
  <c r="Q495" i="5"/>
  <c r="Q496" i="5"/>
  <c r="Q497" i="5"/>
  <c r="Q498" i="5"/>
  <c r="Q499" i="5"/>
  <c r="Q500" i="5"/>
  <c r="Q501" i="5"/>
  <c r="Q502" i="5"/>
  <c r="Q503" i="5"/>
  <c r="Q504" i="5"/>
  <c r="Q505" i="5"/>
  <c r="Q506" i="5"/>
  <c r="Q507" i="5"/>
  <c r="Q508" i="5"/>
  <c r="Q509" i="5"/>
  <c r="Q510" i="5"/>
  <c r="Q511" i="5"/>
  <c r="Q512" i="5"/>
  <c r="Q513" i="5"/>
  <c r="Q514" i="5"/>
  <c r="Q515" i="5"/>
  <c r="Q516" i="5"/>
  <c r="Q517" i="5"/>
  <c r="Q518" i="5"/>
  <c r="Q519" i="5"/>
  <c r="Q520" i="5"/>
  <c r="Q521" i="5"/>
  <c r="Q522" i="5"/>
  <c r="Q523" i="5"/>
  <c r="Q524" i="5"/>
  <c r="Q525" i="5"/>
  <c r="Q526" i="5"/>
  <c r="Q527" i="5"/>
  <c r="Q528" i="5"/>
  <c r="Q529" i="5"/>
  <c r="Q530" i="5"/>
  <c r="Q531" i="5"/>
  <c r="Q532" i="5"/>
  <c r="Q533" i="5"/>
  <c r="Q534" i="5"/>
  <c r="Q535" i="5"/>
  <c r="Q536" i="5"/>
  <c r="Q537" i="5"/>
  <c r="Q538" i="5"/>
  <c r="Q539" i="5"/>
  <c r="Q540" i="5"/>
  <c r="Q541" i="5"/>
  <c r="Q542" i="5"/>
  <c r="Q543" i="5"/>
  <c r="Q544" i="5"/>
  <c r="Q545" i="5"/>
  <c r="Q546" i="5"/>
  <c r="Q547" i="5"/>
  <c r="Q548" i="5"/>
  <c r="Q549" i="5"/>
  <c r="Q550" i="5"/>
  <c r="Q551" i="5"/>
  <c r="Q552" i="5"/>
  <c r="Q553" i="5"/>
  <c r="Q554" i="5"/>
  <c r="Q555" i="5"/>
  <c r="Q556" i="5"/>
  <c r="Q557" i="5"/>
  <c r="Q558" i="5"/>
  <c r="Q559" i="5"/>
  <c r="Q560" i="5"/>
  <c r="Q561" i="5"/>
  <c r="Q562" i="5"/>
  <c r="Q563" i="5"/>
  <c r="Q564" i="5"/>
  <c r="Q565" i="5"/>
  <c r="Q566" i="5"/>
  <c r="Q567" i="5"/>
  <c r="Q568" i="5"/>
  <c r="Q569" i="5"/>
  <c r="Q570" i="5"/>
  <c r="Q571" i="5"/>
  <c r="Q572" i="5"/>
  <c r="Q573" i="5"/>
  <c r="Q574" i="5"/>
  <c r="Q575" i="5"/>
  <c r="Q576" i="5"/>
  <c r="Q577" i="5"/>
  <c r="Q578" i="5"/>
  <c r="Q579" i="5"/>
  <c r="Q580" i="5"/>
  <c r="Q581" i="5"/>
  <c r="Q582" i="5"/>
  <c r="Q583" i="5"/>
  <c r="Q584" i="5"/>
  <c r="Q585" i="5"/>
  <c r="Q586" i="5"/>
  <c r="Q587" i="5"/>
  <c r="Q588" i="5"/>
  <c r="Q589" i="5"/>
  <c r="Q590" i="5"/>
  <c r="Q591" i="5"/>
  <c r="Q592" i="5"/>
  <c r="Q593" i="5"/>
  <c r="Q594" i="5"/>
  <c r="Q595" i="5"/>
  <c r="Q596" i="5"/>
  <c r="Q597" i="5"/>
  <c r="Q598" i="5"/>
  <c r="Q599" i="5"/>
  <c r="Q600" i="5"/>
  <c r="Q601" i="5"/>
  <c r="Q602" i="5"/>
  <c r="Q603" i="5"/>
  <c r="Q604" i="5"/>
  <c r="Q605" i="5"/>
  <c r="Q606" i="5"/>
  <c r="Q607" i="5"/>
  <c r="Q608" i="5"/>
  <c r="Q609" i="5"/>
  <c r="Q610" i="5"/>
  <c r="Q611" i="5"/>
  <c r="Q612" i="5"/>
  <c r="Q613" i="5"/>
  <c r="Q614" i="5"/>
  <c r="Q615" i="5"/>
  <c r="Q10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R316" i="5"/>
  <c r="R317" i="5"/>
  <c r="R318" i="5"/>
  <c r="R319" i="5"/>
  <c r="R320" i="5"/>
  <c r="R321" i="5"/>
  <c r="R322" i="5"/>
  <c r="R323" i="5"/>
  <c r="R324" i="5"/>
  <c r="R325" i="5"/>
  <c r="R326" i="5"/>
  <c r="R327" i="5"/>
  <c r="R328" i="5"/>
  <c r="R329" i="5"/>
  <c r="R330" i="5"/>
  <c r="R331" i="5"/>
  <c r="R332" i="5"/>
  <c r="R333" i="5"/>
  <c r="R334" i="5"/>
  <c r="R335" i="5"/>
  <c r="R336" i="5"/>
  <c r="R337" i="5"/>
  <c r="R338" i="5"/>
  <c r="R339" i="5"/>
  <c r="R340" i="5"/>
  <c r="R341" i="5"/>
  <c r="R342" i="5"/>
  <c r="R343" i="5"/>
  <c r="R344" i="5"/>
  <c r="R345" i="5"/>
  <c r="R346" i="5"/>
  <c r="R347" i="5"/>
  <c r="R348" i="5"/>
  <c r="R349" i="5"/>
  <c r="R350" i="5"/>
  <c r="R351" i="5"/>
  <c r="R352" i="5"/>
  <c r="R353" i="5"/>
  <c r="R354" i="5"/>
  <c r="R355" i="5"/>
  <c r="R356" i="5"/>
  <c r="R357" i="5"/>
  <c r="R358" i="5"/>
  <c r="R359" i="5"/>
  <c r="R360" i="5"/>
  <c r="R361" i="5"/>
  <c r="R362" i="5"/>
  <c r="R363" i="5"/>
  <c r="R364" i="5"/>
  <c r="R365" i="5"/>
  <c r="R366" i="5"/>
  <c r="R367" i="5"/>
  <c r="R368" i="5"/>
  <c r="R369" i="5"/>
  <c r="R370" i="5"/>
  <c r="R371" i="5"/>
  <c r="R372" i="5"/>
  <c r="R373" i="5"/>
  <c r="R374" i="5"/>
  <c r="R375" i="5"/>
  <c r="R376" i="5"/>
  <c r="R377" i="5"/>
  <c r="R378" i="5"/>
  <c r="R379" i="5"/>
  <c r="R380" i="5"/>
  <c r="R381" i="5"/>
  <c r="R382" i="5"/>
  <c r="R383" i="5"/>
  <c r="R384" i="5"/>
  <c r="R385" i="5"/>
  <c r="R386" i="5"/>
  <c r="R387" i="5"/>
  <c r="R388" i="5"/>
  <c r="R389" i="5"/>
  <c r="R390" i="5"/>
  <c r="R391" i="5"/>
  <c r="R392" i="5"/>
  <c r="R393" i="5"/>
  <c r="R394" i="5"/>
  <c r="R395" i="5"/>
  <c r="R396" i="5"/>
  <c r="R397" i="5"/>
  <c r="R398" i="5"/>
  <c r="R399" i="5"/>
  <c r="R400" i="5"/>
  <c r="R401" i="5"/>
  <c r="R402" i="5"/>
  <c r="R403" i="5"/>
  <c r="R404" i="5"/>
  <c r="R405" i="5"/>
  <c r="R406" i="5"/>
  <c r="R407" i="5"/>
  <c r="R408" i="5"/>
  <c r="R409" i="5"/>
  <c r="R410" i="5"/>
  <c r="R411" i="5"/>
  <c r="R412" i="5"/>
  <c r="R413" i="5"/>
  <c r="R414" i="5"/>
  <c r="R415" i="5"/>
  <c r="R416" i="5"/>
  <c r="R417" i="5"/>
  <c r="R418" i="5"/>
  <c r="R419" i="5"/>
  <c r="R420" i="5"/>
  <c r="R421" i="5"/>
  <c r="R422" i="5"/>
  <c r="R423" i="5"/>
  <c r="R424" i="5"/>
  <c r="R425" i="5"/>
  <c r="R426" i="5"/>
  <c r="R427" i="5"/>
  <c r="R428" i="5"/>
  <c r="R429" i="5"/>
  <c r="R430" i="5"/>
  <c r="R431" i="5"/>
  <c r="R432" i="5"/>
  <c r="R433" i="5"/>
  <c r="R434" i="5"/>
  <c r="R435" i="5"/>
  <c r="R436" i="5"/>
  <c r="R437" i="5"/>
  <c r="R438" i="5"/>
  <c r="R439" i="5"/>
  <c r="R440" i="5"/>
  <c r="R441" i="5"/>
  <c r="R442" i="5"/>
  <c r="R443" i="5"/>
  <c r="R444" i="5"/>
  <c r="R445" i="5"/>
  <c r="R446" i="5"/>
  <c r="R447" i="5"/>
  <c r="R448" i="5"/>
  <c r="R449" i="5"/>
  <c r="R450" i="5"/>
  <c r="R451" i="5"/>
  <c r="R452" i="5"/>
  <c r="R453" i="5"/>
  <c r="R454" i="5"/>
  <c r="R455" i="5"/>
  <c r="R456" i="5"/>
  <c r="R457" i="5"/>
  <c r="R458" i="5"/>
  <c r="R459" i="5"/>
  <c r="R460" i="5"/>
  <c r="R461" i="5"/>
  <c r="R462" i="5"/>
  <c r="R463" i="5"/>
  <c r="R464" i="5"/>
  <c r="R465" i="5"/>
  <c r="R466" i="5"/>
  <c r="R467" i="5"/>
  <c r="R468" i="5"/>
  <c r="R469" i="5"/>
  <c r="R470" i="5"/>
  <c r="R471" i="5"/>
  <c r="R472" i="5"/>
  <c r="R473" i="5"/>
  <c r="R474" i="5"/>
  <c r="R475" i="5"/>
  <c r="R476" i="5"/>
  <c r="R477" i="5"/>
  <c r="R478" i="5"/>
  <c r="R479" i="5"/>
  <c r="R480" i="5"/>
  <c r="R481" i="5"/>
  <c r="R482" i="5"/>
  <c r="R483" i="5"/>
  <c r="R484" i="5"/>
  <c r="R485" i="5"/>
  <c r="R486" i="5"/>
  <c r="R487" i="5"/>
  <c r="R488" i="5"/>
  <c r="R489" i="5"/>
  <c r="R490" i="5"/>
  <c r="R491" i="5"/>
  <c r="R492" i="5"/>
  <c r="R493" i="5"/>
  <c r="R494" i="5"/>
  <c r="R495" i="5"/>
  <c r="R496" i="5"/>
  <c r="R497" i="5"/>
  <c r="R498" i="5"/>
  <c r="R499" i="5"/>
  <c r="R500" i="5"/>
  <c r="R501" i="5"/>
  <c r="R502" i="5"/>
  <c r="R503" i="5"/>
  <c r="R504" i="5"/>
  <c r="R505" i="5"/>
  <c r="R506" i="5"/>
  <c r="R507" i="5"/>
  <c r="R508" i="5"/>
  <c r="R509" i="5"/>
  <c r="R510" i="5"/>
  <c r="R511" i="5"/>
  <c r="R512" i="5"/>
  <c r="R513" i="5"/>
  <c r="R514" i="5"/>
  <c r="R515" i="5"/>
  <c r="R516" i="5"/>
  <c r="R517" i="5"/>
  <c r="R518" i="5"/>
  <c r="R519" i="5"/>
  <c r="R520" i="5"/>
  <c r="R521" i="5"/>
  <c r="R522" i="5"/>
  <c r="R523" i="5"/>
  <c r="R524" i="5"/>
  <c r="R525" i="5"/>
  <c r="R526" i="5"/>
  <c r="R527" i="5"/>
  <c r="R528" i="5"/>
  <c r="R529" i="5"/>
  <c r="R530" i="5"/>
  <c r="R532" i="5"/>
  <c r="R533" i="5"/>
  <c r="R534" i="5"/>
  <c r="R535" i="5"/>
  <c r="R536" i="5"/>
  <c r="R537" i="5"/>
  <c r="R538" i="5"/>
  <c r="R539" i="5"/>
  <c r="R540" i="5"/>
  <c r="R541" i="5"/>
  <c r="R542" i="5"/>
  <c r="R543" i="5"/>
  <c r="R544" i="5"/>
  <c r="R545" i="5"/>
  <c r="R546" i="5"/>
  <c r="R547" i="5"/>
  <c r="R548" i="5"/>
  <c r="R549" i="5"/>
  <c r="R550" i="5"/>
  <c r="R551" i="5"/>
  <c r="R552" i="5"/>
  <c r="R553" i="5"/>
  <c r="R554" i="5"/>
  <c r="R555" i="5"/>
  <c r="R556" i="5"/>
  <c r="R557" i="5"/>
  <c r="R558" i="5"/>
  <c r="R559" i="5"/>
  <c r="R560" i="5"/>
  <c r="R561" i="5"/>
  <c r="R562" i="5"/>
  <c r="R563" i="5"/>
  <c r="R564" i="5"/>
  <c r="R565" i="5"/>
  <c r="R566" i="5"/>
  <c r="R567" i="5"/>
  <c r="R568" i="5"/>
  <c r="R569" i="5"/>
  <c r="R570" i="5"/>
  <c r="R571" i="5"/>
  <c r="R572" i="5"/>
  <c r="R573" i="5"/>
  <c r="R574" i="5"/>
  <c r="R575" i="5"/>
  <c r="R576" i="5"/>
  <c r="R577" i="5"/>
  <c r="R578" i="5"/>
  <c r="R579" i="5"/>
  <c r="R580" i="5"/>
  <c r="R581" i="5"/>
  <c r="R582" i="5"/>
  <c r="R583" i="5"/>
  <c r="R584" i="5"/>
  <c r="R585" i="5"/>
  <c r="R586" i="5"/>
  <c r="R587" i="5"/>
  <c r="R588" i="5"/>
  <c r="R589" i="5"/>
  <c r="R590" i="5"/>
  <c r="R591" i="5"/>
  <c r="R592" i="5"/>
  <c r="R593" i="5"/>
  <c r="R594" i="5"/>
  <c r="R595" i="5"/>
  <c r="R596" i="5"/>
  <c r="R597" i="5"/>
  <c r="R598" i="5"/>
  <c r="R599" i="5"/>
  <c r="R600" i="5"/>
  <c r="R601" i="5"/>
  <c r="R602" i="5"/>
  <c r="R603" i="5"/>
  <c r="R604" i="5"/>
  <c r="R605" i="5"/>
  <c r="R606" i="5"/>
  <c r="R607" i="5"/>
  <c r="R608" i="5"/>
  <c r="R609" i="5"/>
  <c r="R610" i="5"/>
  <c r="R611" i="5"/>
  <c r="R612" i="5"/>
  <c r="R613" i="5"/>
  <c r="R614" i="5"/>
  <c r="R615" i="5"/>
  <c r="R11" i="5"/>
  <c r="N12" i="5"/>
  <c r="R10" i="5"/>
  <c r="J609" i="5"/>
  <c r="L609" i="5"/>
  <c r="M609" i="5"/>
  <c r="N609" i="5" s="1"/>
  <c r="M528" i="5"/>
  <c r="N528" i="5" s="1"/>
  <c r="L528" i="5"/>
  <c r="K528" i="5"/>
  <c r="J528" i="5"/>
  <c r="I528" i="5"/>
  <c r="H528" i="5"/>
  <c r="K2116" i="24"/>
  <c r="J2116" i="24"/>
  <c r="L2116" i="24" s="1"/>
  <c r="K2115" i="24"/>
  <c r="K2113" i="24" s="1"/>
  <c r="J2115" i="24"/>
  <c r="J2114" i="24"/>
  <c r="J2117" i="24" s="1"/>
  <c r="I2114" i="24"/>
  <c r="S56" i="27"/>
  <c r="C15" i="27"/>
  <c r="N9" i="5"/>
  <c r="M9" i="5"/>
  <c r="K9" i="5"/>
  <c r="N348" i="5"/>
  <c r="N606" i="5"/>
  <c r="N603" i="5"/>
  <c r="N602" i="5"/>
  <c r="N601" i="5"/>
  <c r="N600" i="5"/>
  <c r="N599" i="5"/>
  <c r="N598" i="5"/>
  <c r="N590" i="5"/>
  <c r="N347" i="5"/>
  <c r="N346" i="5"/>
  <c r="L615" i="5"/>
  <c r="K615" i="5"/>
  <c r="J615" i="5"/>
  <c r="M615" i="5" s="1"/>
  <c r="N615" i="5" s="1"/>
  <c r="L614" i="5"/>
  <c r="K614" i="5"/>
  <c r="J614" i="5"/>
  <c r="M614" i="5" s="1"/>
  <c r="N614" i="5" s="1"/>
  <c r="L613" i="5"/>
  <c r="K613" i="5"/>
  <c r="J613" i="5"/>
  <c r="M613" i="5" s="1"/>
  <c r="N613" i="5" s="1"/>
  <c r="L612" i="5"/>
  <c r="K612" i="5"/>
  <c r="J612" i="5"/>
  <c r="M612" i="5" s="1"/>
  <c r="N612" i="5" s="1"/>
  <c r="L611" i="5"/>
  <c r="K611" i="5"/>
  <c r="J611" i="5"/>
  <c r="M611" i="5" s="1"/>
  <c r="N611" i="5" s="1"/>
  <c r="L606" i="5"/>
  <c r="J606" i="5"/>
  <c r="I606" i="5"/>
  <c r="H606" i="5"/>
  <c r="L605" i="5"/>
  <c r="J605" i="5"/>
  <c r="I605" i="5"/>
  <c r="H605" i="5"/>
  <c r="K2107" i="24"/>
  <c r="J2107" i="24"/>
  <c r="L2107" i="24" s="1"/>
  <c r="K2106" i="24"/>
  <c r="K2108" i="24" s="1"/>
  <c r="J2106" i="24"/>
  <c r="J2105" i="24" s="1"/>
  <c r="I2106" i="24"/>
  <c r="K2105" i="24"/>
  <c r="L347" i="5"/>
  <c r="J347" i="5"/>
  <c r="I347" i="5"/>
  <c r="M348" i="5"/>
  <c r="L348" i="5"/>
  <c r="K348" i="5"/>
  <c r="J348" i="5"/>
  <c r="I348" i="5"/>
  <c r="H348" i="5"/>
  <c r="K1897" i="24"/>
  <c r="K1896" i="24"/>
  <c r="K1889" i="24"/>
  <c r="L68" i="5"/>
  <c r="J68" i="5"/>
  <c r="I68" i="5"/>
  <c r="H68" i="5"/>
  <c r="K963" i="24"/>
  <c r="J963" i="24"/>
  <c r="J58" i="5"/>
  <c r="L58" i="5"/>
  <c r="I58" i="5"/>
  <c r="H58" i="5"/>
  <c r="L57" i="5"/>
  <c r="J57" i="5"/>
  <c r="I57" i="5"/>
  <c r="H57" i="5"/>
  <c r="K1540" i="24"/>
  <c r="K1533" i="24"/>
  <c r="J10" i="5"/>
  <c r="I10" i="5"/>
  <c r="H10" i="5"/>
  <c r="K1903" i="24"/>
  <c r="L116" i="5"/>
  <c r="K116" i="5"/>
  <c r="J116" i="5"/>
  <c r="M116" i="5" s="1"/>
  <c r="N116" i="5" s="1"/>
  <c r="I116" i="5"/>
  <c r="H116" i="5"/>
  <c r="L1560" i="24"/>
  <c r="L1563" i="24"/>
  <c r="K1560" i="24"/>
  <c r="K1563" i="24"/>
  <c r="K1562" i="24"/>
  <c r="L1562" i="24"/>
  <c r="I1562" i="24"/>
  <c r="L2099" i="24"/>
  <c r="L2098" i="24"/>
  <c r="K2099" i="24"/>
  <c r="K2098" i="24"/>
  <c r="I2098" i="24"/>
  <c r="I2099" i="24"/>
  <c r="K2097" i="24"/>
  <c r="I2097" i="24"/>
  <c r="J2096" i="24"/>
  <c r="J2095" i="24" s="1"/>
  <c r="I2096" i="24"/>
  <c r="M11" i="5" l="1"/>
  <c r="L2115" i="24"/>
  <c r="L2114" i="24"/>
  <c r="J2113" i="24"/>
  <c r="L2113" i="24"/>
  <c r="K2117" i="24"/>
  <c r="L2117" i="24" s="1"/>
  <c r="L2106" i="24"/>
  <c r="L2105" i="24" s="1"/>
  <c r="J2108" i="24"/>
  <c r="L2108" i="24" s="1"/>
  <c r="K2100" i="24"/>
  <c r="L2096" i="24"/>
  <c r="L2097" i="24"/>
  <c r="J2100" i="24"/>
  <c r="K2095" i="24"/>
  <c r="H113" i="5" l="1"/>
  <c r="H112" i="5"/>
  <c r="J112" i="5" s="1"/>
  <c r="M112" i="5" s="1"/>
  <c r="I112" i="5"/>
  <c r="L112" i="5" s="1"/>
  <c r="I113" i="5"/>
  <c r="L113" i="5" s="1"/>
  <c r="L2100" i="24"/>
  <c r="L2095" i="24"/>
  <c r="J113" i="5" l="1"/>
  <c r="M113" i="5" s="1"/>
  <c r="K2089" i="24"/>
  <c r="L2089" i="24" s="1"/>
  <c r="I2089" i="24"/>
  <c r="K2088" i="24"/>
  <c r="L2088" i="24" s="1"/>
  <c r="I2088" i="24"/>
  <c r="J2087" i="24"/>
  <c r="L2087" i="24" s="1"/>
  <c r="I2087" i="24"/>
  <c r="J2086" i="24"/>
  <c r="K2080" i="24"/>
  <c r="J2080" i="24"/>
  <c r="L2080" i="24" s="1"/>
  <c r="K2079" i="24"/>
  <c r="K2081" i="24" s="1"/>
  <c r="J2079" i="24"/>
  <c r="I2079" i="24"/>
  <c r="L2090" i="24" l="1"/>
  <c r="L2086" i="24"/>
  <c r="J2090" i="24"/>
  <c r="H144" i="5" s="1"/>
  <c r="K2086" i="24"/>
  <c r="K2090" i="24"/>
  <c r="I144" i="5" s="1"/>
  <c r="K2078" i="24"/>
  <c r="J2078" i="24"/>
  <c r="L2079" i="24"/>
  <c r="L2078" i="24" s="1"/>
  <c r="J2081" i="24"/>
  <c r="L2081" i="24" s="1"/>
  <c r="K2072" i="24"/>
  <c r="J2072" i="24"/>
  <c r="L2072" i="24" s="1"/>
  <c r="I2072" i="24"/>
  <c r="K2071" i="24"/>
  <c r="J2071" i="24"/>
  <c r="I2071" i="24"/>
  <c r="K2064" i="24"/>
  <c r="J2064" i="24"/>
  <c r="L2064" i="24" s="1"/>
  <c r="I2064" i="24"/>
  <c r="K2063" i="24"/>
  <c r="K2065" i="24" s="1"/>
  <c r="I602" i="5" s="1"/>
  <c r="L602" i="5" s="1"/>
  <c r="J2063" i="24"/>
  <c r="J2065" i="24" s="1"/>
  <c r="H602" i="5" s="1"/>
  <c r="K602" i="5" s="1"/>
  <c r="I2063" i="24"/>
  <c r="J2062" i="24"/>
  <c r="K2056" i="24"/>
  <c r="J2056" i="24"/>
  <c r="I2056" i="24"/>
  <c r="K2055" i="24"/>
  <c r="J2055" i="24"/>
  <c r="I2055" i="24"/>
  <c r="K2054" i="24"/>
  <c r="J2054" i="24"/>
  <c r="I2054" i="24"/>
  <c r="K2053" i="24"/>
  <c r="J2053" i="24"/>
  <c r="I2053" i="24"/>
  <c r="K2052" i="24"/>
  <c r="J2052" i="24"/>
  <c r="I2052" i="24"/>
  <c r="K2045" i="24"/>
  <c r="J2045" i="24"/>
  <c r="I2045" i="24"/>
  <c r="K2044" i="24"/>
  <c r="J2044" i="24"/>
  <c r="I2044" i="24"/>
  <c r="K2051" i="24" l="1"/>
  <c r="J2057" i="24"/>
  <c r="H601" i="5" s="1"/>
  <c r="K601" i="5" s="1"/>
  <c r="L2056" i="24"/>
  <c r="K2073" i="24"/>
  <c r="I603" i="5" s="1"/>
  <c r="L603" i="5" s="1"/>
  <c r="L2054" i="24"/>
  <c r="K2070" i="24"/>
  <c r="J2073" i="24"/>
  <c r="J2070" i="24"/>
  <c r="L2071" i="24"/>
  <c r="L2070" i="24" s="1"/>
  <c r="K2062" i="24"/>
  <c r="L2063" i="24"/>
  <c r="L2062" i="24" s="1"/>
  <c r="L2065" i="24"/>
  <c r="K2046" i="24"/>
  <c r="I600" i="5" s="1"/>
  <c r="L600" i="5" s="1"/>
  <c r="L2053" i="24"/>
  <c r="K2057" i="24"/>
  <c r="I601" i="5" s="1"/>
  <c r="L601" i="5" s="1"/>
  <c r="L2055" i="24"/>
  <c r="J2051" i="24"/>
  <c r="L2052" i="24"/>
  <c r="J2043" i="24"/>
  <c r="L2045" i="24"/>
  <c r="L2044" i="24"/>
  <c r="L2043" i="24" s="1"/>
  <c r="K2043" i="24"/>
  <c r="J2046" i="24"/>
  <c r="K2037" i="24"/>
  <c r="J2037" i="24"/>
  <c r="I2037" i="24"/>
  <c r="K2036" i="24"/>
  <c r="J2036" i="24"/>
  <c r="I2036" i="24"/>
  <c r="K2035" i="24"/>
  <c r="J2035" i="24"/>
  <c r="L2035" i="24" s="1"/>
  <c r="I2035" i="24"/>
  <c r="K2034" i="24"/>
  <c r="J2034" i="24"/>
  <c r="I2034" i="24"/>
  <c r="K2033" i="24"/>
  <c r="J2033" i="24"/>
  <c r="I2033" i="24"/>
  <c r="K2032" i="24"/>
  <c r="J2032" i="24"/>
  <c r="I2032" i="24"/>
  <c r="K2031" i="24"/>
  <c r="J2031" i="24"/>
  <c r="I2031" i="24"/>
  <c r="K2017" i="24"/>
  <c r="K2018" i="24"/>
  <c r="K2019" i="24"/>
  <c r="K2020" i="24"/>
  <c r="K2021" i="24"/>
  <c r="K2022" i="24"/>
  <c r="K2023" i="24"/>
  <c r="K2024" i="24"/>
  <c r="J2017" i="24"/>
  <c r="J2018" i="24"/>
  <c r="J2019" i="24"/>
  <c r="J2020" i="24"/>
  <c r="J2021" i="24"/>
  <c r="J2022" i="24"/>
  <c r="L2022" i="24" s="1"/>
  <c r="J2023" i="24"/>
  <c r="L2023" i="24" s="1"/>
  <c r="J2024" i="24"/>
  <c r="L2024" i="24" s="1"/>
  <c r="I2017" i="24"/>
  <c r="I2018" i="24"/>
  <c r="I2019" i="24"/>
  <c r="I2020" i="24"/>
  <c r="I2021" i="24"/>
  <c r="I2022" i="24"/>
  <c r="I2023" i="24"/>
  <c r="I2024" i="24"/>
  <c r="K2016" i="24"/>
  <c r="J2016" i="24"/>
  <c r="I2016" i="24"/>
  <c r="K2009" i="24"/>
  <c r="L2009" i="24" s="1"/>
  <c r="I2009" i="24"/>
  <c r="K2008" i="24"/>
  <c r="J2008" i="24"/>
  <c r="J2010" i="24" s="1"/>
  <c r="I2008" i="24"/>
  <c r="K2001" i="24"/>
  <c r="L2001" i="24" s="1"/>
  <c r="I2001" i="24"/>
  <c r="K2000" i="24"/>
  <c r="J2000" i="24"/>
  <c r="J2002" i="24" s="1"/>
  <c r="I2000" i="24"/>
  <c r="K1993" i="24"/>
  <c r="L1993" i="24" s="1"/>
  <c r="I1993" i="24"/>
  <c r="K1992" i="24"/>
  <c r="J1992" i="24"/>
  <c r="J1994" i="24" s="1"/>
  <c r="I1992" i="24"/>
  <c r="K1985" i="24"/>
  <c r="L1985" i="24" s="1"/>
  <c r="I1985" i="24"/>
  <c r="K1984" i="24"/>
  <c r="J1984" i="24"/>
  <c r="I1984" i="24"/>
  <c r="J70" i="5"/>
  <c r="K1976" i="24"/>
  <c r="J1977" i="24"/>
  <c r="K1977" i="24"/>
  <c r="I1977" i="24"/>
  <c r="J1976" i="24"/>
  <c r="I1976" i="24"/>
  <c r="K1969" i="24"/>
  <c r="K1970" i="24" s="1"/>
  <c r="I48" i="5" s="1"/>
  <c r="I1969" i="24"/>
  <c r="J1970" i="24"/>
  <c r="J1968" i="24"/>
  <c r="L2021" i="24" l="1"/>
  <c r="L2018" i="24"/>
  <c r="L2017" i="24"/>
  <c r="L2019" i="24"/>
  <c r="L2073" i="24"/>
  <c r="H603" i="5"/>
  <c r="K603" i="5" s="1"/>
  <c r="L2057" i="24"/>
  <c r="L2046" i="24"/>
  <c r="H600" i="5"/>
  <c r="K600" i="5" s="1"/>
  <c r="L2051" i="24"/>
  <c r="J2015" i="24"/>
  <c r="K2025" i="24"/>
  <c r="I598" i="5" s="1"/>
  <c r="L598" i="5" s="1"/>
  <c r="J2025" i="24"/>
  <c r="H598" i="5" s="1"/>
  <c r="K2015" i="24"/>
  <c r="L2037" i="24"/>
  <c r="J2038" i="24"/>
  <c r="H599" i="5" s="1"/>
  <c r="L2034" i="24"/>
  <c r="J2030" i="24"/>
  <c r="L2033" i="24"/>
  <c r="K2038" i="24"/>
  <c r="L2032" i="24"/>
  <c r="L2036" i="24"/>
  <c r="L2020" i="24"/>
  <c r="K2030" i="24"/>
  <c r="L2031" i="24"/>
  <c r="K1975" i="24"/>
  <c r="L1984" i="24"/>
  <c r="L1983" i="24" s="1"/>
  <c r="J1991" i="24"/>
  <c r="L2008" i="24"/>
  <c r="L2007" i="24" s="1"/>
  <c r="L2000" i="24"/>
  <c r="L1999" i="24" s="1"/>
  <c r="K1994" i="24"/>
  <c r="I612" i="5" s="1"/>
  <c r="J1999" i="24"/>
  <c r="L2016" i="24"/>
  <c r="K1991" i="24"/>
  <c r="K1999" i="24"/>
  <c r="J2007" i="24"/>
  <c r="L1976" i="24"/>
  <c r="K1986" i="24"/>
  <c r="I614" i="5" s="1"/>
  <c r="K2007" i="24"/>
  <c r="K2010" i="24"/>
  <c r="L2010" i="24" s="1"/>
  <c r="I611" i="5" s="1"/>
  <c r="K2002" i="24"/>
  <c r="L1992" i="24"/>
  <c r="L1991" i="24" s="1"/>
  <c r="J1983" i="24"/>
  <c r="J1986" i="24"/>
  <c r="K1983" i="24"/>
  <c r="J1978" i="24"/>
  <c r="H71" i="5" s="1"/>
  <c r="J1975" i="24"/>
  <c r="L1977" i="24"/>
  <c r="L1970" i="24"/>
  <c r="K1978" i="24"/>
  <c r="I71" i="5" s="1"/>
  <c r="L1969" i="24"/>
  <c r="L1968" i="24" s="1"/>
  <c r="K1968" i="24"/>
  <c r="L2025" i="24" l="1"/>
  <c r="L2015" i="24"/>
  <c r="L2038" i="24"/>
  <c r="I599" i="5"/>
  <c r="L599" i="5" s="1"/>
  <c r="K599" i="5"/>
  <c r="J598" i="5"/>
  <c r="M598" i="5" s="1"/>
  <c r="K598" i="5"/>
  <c r="L2030" i="24"/>
  <c r="L1994" i="24"/>
  <c r="L1986" i="24"/>
  <c r="L1978" i="24"/>
  <c r="L2002" i="24"/>
  <c r="I613" i="5"/>
  <c r="L1975" i="24"/>
  <c r="K597" i="5" l="1"/>
  <c r="J599" i="5"/>
  <c r="M599" i="5" s="1"/>
  <c r="H73" i="5" l="1"/>
  <c r="H72" i="5"/>
  <c r="J43" i="5"/>
  <c r="M43" i="5" s="1"/>
  <c r="N43" i="5" s="1"/>
  <c r="K43" i="5"/>
  <c r="L43" i="5"/>
  <c r="G187" i="5"/>
  <c r="L145" i="5"/>
  <c r="L221" i="5"/>
  <c r="L241" i="5"/>
  <c r="L249" i="5"/>
  <c r="L253" i="5"/>
  <c r="K425" i="5"/>
  <c r="K509" i="5"/>
  <c r="L549" i="5"/>
  <c r="L553" i="5"/>
  <c r="L593" i="5"/>
  <c r="K605" i="5"/>
  <c r="L596" i="5"/>
  <c r="L595" i="5"/>
  <c r="L594" i="5"/>
  <c r="L592" i="5"/>
  <c r="L591" i="5"/>
  <c r="L563" i="5"/>
  <c r="L562" i="5"/>
  <c r="L560" i="5"/>
  <c r="L559" i="5"/>
  <c r="L558" i="5"/>
  <c r="L555" i="5"/>
  <c r="L552" i="5"/>
  <c r="L551" i="5"/>
  <c r="L550" i="5"/>
  <c r="L548" i="5"/>
  <c r="L546" i="5"/>
  <c r="L543" i="5"/>
  <c r="L535" i="5"/>
  <c r="L534" i="5"/>
  <c r="L504" i="5"/>
  <c r="L503" i="5"/>
  <c r="L502" i="5"/>
  <c r="L500" i="5"/>
  <c r="L499" i="5"/>
  <c r="L498" i="5"/>
  <c r="L496" i="5"/>
  <c r="L495" i="5"/>
  <c r="L494" i="5"/>
  <c r="L492" i="5"/>
  <c r="L491" i="5"/>
  <c r="L490" i="5"/>
  <c r="L488" i="5"/>
  <c r="L487" i="5"/>
  <c r="L486" i="5"/>
  <c r="L484" i="5"/>
  <c r="L483" i="5"/>
  <c r="L482" i="5"/>
  <c r="L480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58" i="5"/>
  <c r="L450" i="5"/>
  <c r="L447" i="5"/>
  <c r="L446" i="5"/>
  <c r="L444" i="5"/>
  <c r="L443" i="5"/>
  <c r="L442" i="5"/>
  <c r="L440" i="5"/>
  <c r="L439" i="5"/>
  <c r="L438" i="5"/>
  <c r="L436" i="5"/>
  <c r="L435" i="5"/>
  <c r="L434" i="5"/>
  <c r="L431" i="5"/>
  <c r="L430" i="5"/>
  <c r="L428" i="5"/>
  <c r="L427" i="5"/>
  <c r="L426" i="5"/>
  <c r="L422" i="5"/>
  <c r="L420" i="5"/>
  <c r="L419" i="5"/>
  <c r="L418" i="5"/>
  <c r="L416" i="5"/>
  <c r="L415" i="5"/>
  <c r="L412" i="5"/>
  <c r="L411" i="5"/>
  <c r="L410" i="5"/>
  <c r="L408" i="5"/>
  <c r="L407" i="5"/>
  <c r="L406" i="5"/>
  <c r="L404" i="5"/>
  <c r="L403" i="5"/>
  <c r="L402" i="5"/>
  <c r="L400" i="5"/>
  <c r="L399" i="5"/>
  <c r="L398" i="5"/>
  <c r="L396" i="5"/>
  <c r="L395" i="5"/>
  <c r="L394" i="5"/>
  <c r="L392" i="5"/>
  <c r="L390" i="5"/>
  <c r="L388" i="5"/>
  <c r="L387" i="5"/>
  <c r="L386" i="5"/>
  <c r="L384" i="5"/>
  <c r="L382" i="5"/>
  <c r="L380" i="5"/>
  <c r="L379" i="5"/>
  <c r="L378" i="5"/>
  <c r="L376" i="5"/>
  <c r="L375" i="5"/>
  <c r="L374" i="5"/>
  <c r="L372" i="5"/>
  <c r="L368" i="5"/>
  <c r="L367" i="5"/>
  <c r="L344" i="5"/>
  <c r="L342" i="5"/>
  <c r="L310" i="5"/>
  <c r="L300" i="5"/>
  <c r="L299" i="5"/>
  <c r="L296" i="5"/>
  <c r="L295" i="5"/>
  <c r="L294" i="5"/>
  <c r="L292" i="5"/>
  <c r="L291" i="5"/>
  <c r="L290" i="5"/>
  <c r="L288" i="5"/>
  <c r="L287" i="5"/>
  <c r="L286" i="5"/>
  <c r="L284" i="5"/>
  <c r="L283" i="5"/>
  <c r="L282" i="5"/>
  <c r="L280" i="5"/>
  <c r="L279" i="5"/>
  <c r="L278" i="5"/>
  <c r="L276" i="5"/>
  <c r="L275" i="5"/>
  <c r="L274" i="5"/>
  <c r="L272" i="5"/>
  <c r="L271" i="5"/>
  <c r="L270" i="5"/>
  <c r="L268" i="5"/>
  <c r="L267" i="5"/>
  <c r="L266" i="5"/>
  <c r="L264" i="5"/>
  <c r="L263" i="5"/>
  <c r="L262" i="5"/>
  <c r="L260" i="5"/>
  <c r="L259" i="5"/>
  <c r="L258" i="5"/>
  <c r="L256" i="5"/>
  <c r="L255" i="5"/>
  <c r="L252" i="5"/>
  <c r="L251" i="5"/>
  <c r="L250" i="5"/>
  <c r="L247" i="5"/>
  <c r="L246" i="5"/>
  <c r="L240" i="5"/>
  <c r="L239" i="5"/>
  <c r="L238" i="5"/>
  <c r="L224" i="5"/>
  <c r="L223" i="5"/>
  <c r="L222" i="5"/>
  <c r="L220" i="5"/>
  <c r="L171" i="5"/>
  <c r="L169" i="5"/>
  <c r="L166" i="5"/>
  <c r="L159" i="5"/>
  <c r="L158" i="5"/>
  <c r="L156" i="5"/>
  <c r="L154" i="5"/>
  <c r="L152" i="5"/>
  <c r="L151" i="5"/>
  <c r="L148" i="5"/>
  <c r="L146" i="5"/>
  <c r="L143" i="5"/>
  <c r="L138" i="5"/>
  <c r="L136" i="5"/>
  <c r="L135" i="5"/>
  <c r="L134" i="5"/>
  <c r="L129" i="5"/>
  <c r="L128" i="5"/>
  <c r="L126" i="5"/>
  <c r="L125" i="5"/>
  <c r="L124" i="5"/>
  <c r="L123" i="5"/>
  <c r="L120" i="5"/>
  <c r="L119" i="5"/>
  <c r="L106" i="5"/>
  <c r="L74" i="5"/>
  <c r="L71" i="5"/>
  <c r="L70" i="5"/>
  <c r="L63" i="5"/>
  <c r="L62" i="5"/>
  <c r="L56" i="5"/>
  <c r="L52" i="5"/>
  <c r="L48" i="5"/>
  <c r="L45" i="5"/>
  <c r="L44" i="5"/>
  <c r="L42" i="5"/>
  <c r="L40" i="5"/>
  <c r="L39" i="5"/>
  <c r="L38" i="5"/>
  <c r="L36" i="5"/>
  <c r="L35" i="5"/>
  <c r="L34" i="5"/>
  <c r="L33" i="5"/>
  <c r="L32" i="5"/>
  <c r="L31" i="5"/>
  <c r="L22" i="5"/>
  <c r="K606" i="5"/>
  <c r="K596" i="5"/>
  <c r="K595" i="5"/>
  <c r="K594" i="5"/>
  <c r="K593" i="5"/>
  <c r="K592" i="5"/>
  <c r="K591" i="5"/>
  <c r="K563" i="5"/>
  <c r="K562" i="5"/>
  <c r="K560" i="5"/>
  <c r="K559" i="5"/>
  <c r="K558" i="5"/>
  <c r="K555" i="5"/>
  <c r="K553" i="5"/>
  <c r="K552" i="5"/>
  <c r="K551" i="5"/>
  <c r="K550" i="5"/>
  <c r="K549" i="5"/>
  <c r="K548" i="5"/>
  <c r="K546" i="5"/>
  <c r="K543" i="5"/>
  <c r="K535" i="5"/>
  <c r="K534" i="5"/>
  <c r="K504" i="5"/>
  <c r="K503" i="5"/>
  <c r="K502" i="5"/>
  <c r="K500" i="5"/>
  <c r="K499" i="5"/>
  <c r="K498" i="5"/>
  <c r="K496" i="5"/>
  <c r="K495" i="5"/>
  <c r="K494" i="5"/>
  <c r="K492" i="5"/>
  <c r="K491" i="5"/>
  <c r="K490" i="5"/>
  <c r="K488" i="5"/>
  <c r="K487" i="5"/>
  <c r="K486" i="5"/>
  <c r="K484" i="5"/>
  <c r="K483" i="5"/>
  <c r="K482" i="5"/>
  <c r="K480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58" i="5"/>
  <c r="K450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1" i="5"/>
  <c r="K430" i="5"/>
  <c r="K428" i="5"/>
  <c r="K427" i="5"/>
  <c r="K426" i="5"/>
  <c r="K422" i="5"/>
  <c r="K420" i="5"/>
  <c r="K419" i="5"/>
  <c r="K418" i="5"/>
  <c r="K416" i="5"/>
  <c r="K415" i="5"/>
  <c r="K413" i="5"/>
  <c r="K412" i="5"/>
  <c r="K411" i="5"/>
  <c r="K410" i="5"/>
  <c r="K408" i="5"/>
  <c r="K407" i="5"/>
  <c r="K406" i="5"/>
  <c r="K404" i="5"/>
  <c r="K403" i="5"/>
  <c r="K402" i="5"/>
  <c r="K400" i="5"/>
  <c r="K399" i="5"/>
  <c r="K398" i="5"/>
  <c r="K396" i="5"/>
  <c r="K395" i="5"/>
  <c r="K394" i="5"/>
  <c r="K392" i="5"/>
  <c r="K390" i="5"/>
  <c r="K388" i="5"/>
  <c r="K387" i="5"/>
  <c r="K386" i="5"/>
  <c r="K384" i="5"/>
  <c r="K382" i="5"/>
  <c r="K380" i="5"/>
  <c r="K379" i="5"/>
  <c r="K378" i="5"/>
  <c r="K376" i="5"/>
  <c r="K375" i="5"/>
  <c r="K374" i="5"/>
  <c r="K372" i="5"/>
  <c r="K368" i="5"/>
  <c r="K367" i="5"/>
  <c r="K344" i="5"/>
  <c r="K342" i="5"/>
  <c r="K310" i="5"/>
  <c r="K300" i="5"/>
  <c r="K299" i="5"/>
  <c r="K296" i="5"/>
  <c r="K295" i="5"/>
  <c r="K294" i="5"/>
  <c r="K292" i="5"/>
  <c r="K291" i="5"/>
  <c r="K290" i="5"/>
  <c r="K288" i="5"/>
  <c r="K287" i="5"/>
  <c r="K286" i="5"/>
  <c r="K284" i="5"/>
  <c r="K283" i="5"/>
  <c r="K282" i="5"/>
  <c r="K280" i="5"/>
  <c r="K279" i="5"/>
  <c r="K278" i="5"/>
  <c r="K276" i="5"/>
  <c r="K275" i="5"/>
  <c r="K274" i="5"/>
  <c r="K272" i="5"/>
  <c r="K271" i="5"/>
  <c r="K270" i="5"/>
  <c r="K268" i="5"/>
  <c r="K267" i="5"/>
  <c r="K266" i="5"/>
  <c r="K264" i="5"/>
  <c r="K263" i="5"/>
  <c r="K262" i="5"/>
  <c r="K260" i="5"/>
  <c r="K259" i="5"/>
  <c r="K258" i="5"/>
  <c r="K256" i="5"/>
  <c r="K255" i="5"/>
  <c r="K253" i="5"/>
  <c r="K252" i="5"/>
  <c r="K251" i="5"/>
  <c r="K250" i="5"/>
  <c r="K249" i="5"/>
  <c r="K247" i="5"/>
  <c r="K246" i="5"/>
  <c r="K241" i="5"/>
  <c r="K240" i="5"/>
  <c r="K239" i="5"/>
  <c r="K238" i="5"/>
  <c r="K224" i="5"/>
  <c r="K223" i="5"/>
  <c r="K222" i="5"/>
  <c r="K221" i="5"/>
  <c r="K220" i="5"/>
  <c r="K171" i="5"/>
  <c r="K166" i="5"/>
  <c r="K159" i="5"/>
  <c r="K158" i="5"/>
  <c r="K156" i="5"/>
  <c r="K154" i="5"/>
  <c r="K152" i="5"/>
  <c r="K151" i="5"/>
  <c r="K150" i="5"/>
  <c r="K148" i="5"/>
  <c r="K146" i="5"/>
  <c r="K145" i="5"/>
  <c r="K143" i="5"/>
  <c r="K138" i="5"/>
  <c r="K136" i="5"/>
  <c r="K135" i="5"/>
  <c r="K134" i="5"/>
  <c r="K129" i="5"/>
  <c r="K128" i="5"/>
  <c r="K126" i="5"/>
  <c r="K125" i="5"/>
  <c r="K124" i="5"/>
  <c r="K123" i="5"/>
  <c r="K120" i="5"/>
  <c r="K119" i="5"/>
  <c r="K106" i="5"/>
  <c r="K74" i="5"/>
  <c r="K71" i="5"/>
  <c r="K70" i="5"/>
  <c r="K63" i="5"/>
  <c r="K62" i="5"/>
  <c r="K56" i="5"/>
  <c r="K52" i="5"/>
  <c r="K45" i="5"/>
  <c r="K44" i="5"/>
  <c r="K42" i="5"/>
  <c r="K40" i="5"/>
  <c r="K39" i="5"/>
  <c r="K38" i="5"/>
  <c r="K22" i="5"/>
  <c r="K29" i="5"/>
  <c r="Y44" i="27"/>
  <c r="W44" i="27"/>
  <c r="U44" i="27"/>
  <c r="AA15" i="27"/>
  <c r="Y15" i="27"/>
  <c r="W15" i="27"/>
  <c r="U15" i="27"/>
  <c r="S15" i="27"/>
  <c r="Q15" i="27"/>
  <c r="O15" i="27"/>
  <c r="M15" i="27"/>
  <c r="K15" i="27"/>
  <c r="I15" i="27"/>
  <c r="G15" i="27"/>
  <c r="E15" i="27"/>
  <c r="M34" i="27"/>
  <c r="Q35" i="27"/>
  <c r="D9" i="29"/>
  <c r="K30" i="5"/>
  <c r="J591" i="5"/>
  <c r="M591" i="5" s="1"/>
  <c r="N591" i="5" s="1"/>
  <c r="J1961" i="24"/>
  <c r="L1961" i="24" s="1"/>
  <c r="I1961" i="24"/>
  <c r="J1960" i="24"/>
  <c r="L1960" i="24" s="1"/>
  <c r="I1960" i="24"/>
  <c r="K298" i="5" l="1"/>
  <c r="K604" i="5"/>
  <c r="L505" i="5"/>
  <c r="L493" i="5"/>
  <c r="L485" i="5"/>
  <c r="L453" i="5"/>
  <c r="L429" i="5"/>
  <c r="L417" i="5"/>
  <c r="L405" i="5"/>
  <c r="L401" i="5"/>
  <c r="L397" i="5"/>
  <c r="L393" i="5"/>
  <c r="L313" i="5"/>
  <c r="L289" i="5"/>
  <c r="L277" i="5"/>
  <c r="L265" i="5"/>
  <c r="L257" i="5"/>
  <c r="L133" i="5"/>
  <c r="L61" i="5"/>
  <c r="K393" i="5"/>
  <c r="K397" i="5"/>
  <c r="K401" i="5"/>
  <c r="K405" i="5"/>
  <c r="K409" i="5"/>
  <c r="K429" i="5"/>
  <c r="K424" i="5" s="1"/>
  <c r="L29" i="5"/>
  <c r="L413" i="5"/>
  <c r="L433" i="5"/>
  <c r="L437" i="5"/>
  <c r="L441" i="5"/>
  <c r="L445" i="5"/>
  <c r="L509" i="5"/>
  <c r="L501" i="5"/>
  <c r="L489" i="5"/>
  <c r="L481" i="5"/>
  <c r="L421" i="5"/>
  <c r="L293" i="5"/>
  <c r="L281" i="5"/>
  <c r="L273" i="5"/>
  <c r="L261" i="5"/>
  <c r="K133" i="5"/>
  <c r="K169" i="5"/>
  <c r="K168" i="5" s="1"/>
  <c r="K385" i="5"/>
  <c r="K389" i="5"/>
  <c r="K577" i="5"/>
  <c r="L49" i="5"/>
  <c r="L149" i="5"/>
  <c r="L153" i="5"/>
  <c r="L425" i="5"/>
  <c r="L381" i="5"/>
  <c r="L377" i="5"/>
  <c r="L373" i="5"/>
  <c r="L309" i="5"/>
  <c r="L297" i="5"/>
  <c r="L285" i="5"/>
  <c r="L269" i="5"/>
  <c r="K41" i="5"/>
  <c r="K37" i="5" s="1"/>
  <c r="K49" i="5"/>
  <c r="K47" i="5" s="1"/>
  <c r="K61" i="5"/>
  <c r="K149" i="5"/>
  <c r="K153" i="5"/>
  <c r="K157" i="5"/>
  <c r="K257" i="5"/>
  <c r="K261" i="5"/>
  <c r="K265" i="5"/>
  <c r="K269" i="5"/>
  <c r="K273" i="5"/>
  <c r="K277" i="5"/>
  <c r="K281" i="5"/>
  <c r="K285" i="5"/>
  <c r="K289" i="5"/>
  <c r="K293" i="5"/>
  <c r="K297" i="5"/>
  <c r="K309" i="5"/>
  <c r="K313" i="5"/>
  <c r="K373" i="5"/>
  <c r="K377" i="5"/>
  <c r="K381" i="5"/>
  <c r="K417" i="5"/>
  <c r="K421" i="5"/>
  <c r="K453" i="5"/>
  <c r="K481" i="5"/>
  <c r="K485" i="5"/>
  <c r="K489" i="5"/>
  <c r="K493" i="5"/>
  <c r="K501" i="5"/>
  <c r="K505" i="5"/>
  <c r="L41" i="5"/>
  <c r="L46" i="5"/>
  <c r="L385" i="5"/>
  <c r="L389" i="5"/>
  <c r="L577" i="5"/>
  <c r="S35" i="27"/>
  <c r="O34" i="27"/>
  <c r="O35" i="27"/>
  <c r="L37" i="5" l="1"/>
  <c r="K414" i="5"/>
  <c r="K371" i="5"/>
  <c r="K383" i="5"/>
  <c r="K391" i="5"/>
  <c r="K254" i="5"/>
  <c r="K1963" i="24"/>
  <c r="L1963" i="24" s="1"/>
  <c r="I1963" i="24"/>
  <c r="K1962" i="24"/>
  <c r="L1962" i="24" s="1"/>
  <c r="I1962" i="24"/>
  <c r="J1964" i="24"/>
  <c r="H140" i="5" s="1"/>
  <c r="K140" i="5" s="1"/>
  <c r="K1951" i="24"/>
  <c r="K1953" i="24"/>
  <c r="L1953" i="24" s="1"/>
  <c r="I1953" i="24"/>
  <c r="K1952" i="24"/>
  <c r="L1952" i="24" s="1"/>
  <c r="I1952" i="24"/>
  <c r="J1951" i="24"/>
  <c r="I1951" i="24"/>
  <c r="K144" i="5"/>
  <c r="K142" i="5" s="1"/>
  <c r="K1945" i="24"/>
  <c r="J1944" i="24"/>
  <c r="J1945" i="24" s="1"/>
  <c r="I1944" i="24"/>
  <c r="K1943" i="24"/>
  <c r="J129" i="5"/>
  <c r="J128" i="5"/>
  <c r="J126" i="5"/>
  <c r="J125" i="5"/>
  <c r="M125" i="5" s="1"/>
  <c r="N125" i="5" s="1"/>
  <c r="J124" i="5"/>
  <c r="M124" i="5" s="1"/>
  <c r="N124" i="5" s="1"/>
  <c r="J123" i="5"/>
  <c r="M123" i="5" s="1"/>
  <c r="K1964" i="24" l="1"/>
  <c r="I140" i="5" s="1"/>
  <c r="L140" i="5" s="1"/>
  <c r="J1943" i="24"/>
  <c r="L144" i="5"/>
  <c r="K1954" i="24"/>
  <c r="I127" i="5" s="1"/>
  <c r="L127" i="5" s="1"/>
  <c r="L122" i="5" s="1"/>
  <c r="K370" i="5"/>
  <c r="M129" i="5"/>
  <c r="N129" i="5" s="1"/>
  <c r="M126" i="5"/>
  <c r="N126" i="5" s="1"/>
  <c r="N123" i="5"/>
  <c r="M128" i="5"/>
  <c r="N128" i="5" s="1"/>
  <c r="L1951" i="24"/>
  <c r="L1954" i="24" s="1"/>
  <c r="J1959" i="24"/>
  <c r="K1959" i="24"/>
  <c r="J1950" i="24"/>
  <c r="J1954" i="24"/>
  <c r="H127" i="5" s="1"/>
  <c r="K127" i="5" s="1"/>
  <c r="K122" i="5" s="1"/>
  <c r="K1950" i="24"/>
  <c r="L1944" i="24"/>
  <c r="J127" i="5" l="1"/>
  <c r="L1964" i="24"/>
  <c r="L1959" i="24"/>
  <c r="L1950" i="24"/>
  <c r="L1945" i="24"/>
  <c r="L1943" i="24"/>
  <c r="M127" i="5" l="1"/>
  <c r="M605" i="5"/>
  <c r="N605" i="5" s="1"/>
  <c r="K1937" i="24"/>
  <c r="J1937" i="24"/>
  <c r="I1937" i="24"/>
  <c r="K1936" i="24"/>
  <c r="J1936" i="24"/>
  <c r="I1936" i="24"/>
  <c r="J1935" i="24"/>
  <c r="L1935" i="24" s="1"/>
  <c r="I1935" i="24"/>
  <c r="K1928" i="24"/>
  <c r="J1928" i="24"/>
  <c r="I1928" i="24"/>
  <c r="K1927" i="24"/>
  <c r="J1927" i="24"/>
  <c r="I1927" i="24"/>
  <c r="J1926" i="24"/>
  <c r="J1929" i="24" s="1"/>
  <c r="H590" i="5" s="1"/>
  <c r="K590" i="5" s="1"/>
  <c r="K589" i="5" s="1"/>
  <c r="I1926" i="24"/>
  <c r="K1929" i="24" l="1"/>
  <c r="I590" i="5" s="1"/>
  <c r="L590" i="5" s="1"/>
  <c r="K1934" i="24"/>
  <c r="L1928" i="24"/>
  <c r="L1937" i="24"/>
  <c r="N127" i="5"/>
  <c r="M122" i="5"/>
  <c r="J1934" i="24"/>
  <c r="K1938" i="24"/>
  <c r="J1938" i="24"/>
  <c r="L1936" i="24"/>
  <c r="L1927" i="24"/>
  <c r="J1925" i="24"/>
  <c r="K1925" i="24"/>
  <c r="L1926" i="24"/>
  <c r="L1934" i="24" l="1"/>
  <c r="J590" i="5"/>
  <c r="M590" i="5" s="1"/>
  <c r="L1929" i="24"/>
  <c r="L1938" i="24"/>
  <c r="N122" i="5"/>
  <c r="L1925" i="24"/>
  <c r="K1919" i="24"/>
  <c r="L1919" i="24" s="1"/>
  <c r="I1919" i="24"/>
  <c r="K1918" i="24"/>
  <c r="J1918" i="24"/>
  <c r="I1918" i="24"/>
  <c r="K1911" i="24"/>
  <c r="K1912" i="24" s="1"/>
  <c r="I608" i="5" s="1"/>
  <c r="L608" i="5" s="1"/>
  <c r="J1911" i="24"/>
  <c r="J1910" i="24"/>
  <c r="J1912" i="24" s="1"/>
  <c r="I1910" i="24"/>
  <c r="L1912" i="24" l="1"/>
  <c r="H608" i="5"/>
  <c r="K608" i="5" s="1"/>
  <c r="K1920" i="24"/>
  <c r="I615" i="5" s="1"/>
  <c r="J1909" i="24"/>
  <c r="J1920" i="24"/>
  <c r="H615" i="5" s="1"/>
  <c r="J1917" i="24"/>
  <c r="K1917" i="24"/>
  <c r="L1918" i="24"/>
  <c r="L1911" i="24"/>
  <c r="K1909" i="24"/>
  <c r="L1910" i="24"/>
  <c r="L1909" i="24" l="1"/>
  <c r="L1917" i="24"/>
  <c r="L1920" i="24"/>
  <c r="J603" i="5"/>
  <c r="M603" i="5" s="1"/>
  <c r="J602" i="5"/>
  <c r="M602" i="5" s="1"/>
  <c r="J601" i="5"/>
  <c r="M601" i="5" s="1"/>
  <c r="J600" i="5"/>
  <c r="M600" i="5" s="1"/>
  <c r="J33" i="5"/>
  <c r="M33" i="5" s="1"/>
  <c r="N33" i="5" s="1"/>
  <c r="N597" i="5" l="1"/>
  <c r="M597" i="5"/>
  <c r="C48" i="27" l="1"/>
  <c r="J596" i="5"/>
  <c r="M596" i="5" s="1"/>
  <c r="N596" i="5" s="1"/>
  <c r="J595" i="5"/>
  <c r="M595" i="5" s="1"/>
  <c r="N595" i="5" s="1"/>
  <c r="J594" i="5"/>
  <c r="M594" i="5" s="1"/>
  <c r="N594" i="5" s="1"/>
  <c r="J593" i="5"/>
  <c r="M593" i="5" s="1"/>
  <c r="N593" i="5" s="1"/>
  <c r="J592" i="5"/>
  <c r="M592" i="5" s="1"/>
  <c r="N592" i="5" s="1"/>
  <c r="K1904" i="24" l="1"/>
  <c r="J1903" i="24"/>
  <c r="J1904" i="24" s="1"/>
  <c r="I1903" i="24"/>
  <c r="K1902" i="24"/>
  <c r="J1896" i="24"/>
  <c r="J1897" i="24" s="1"/>
  <c r="I1896" i="24"/>
  <c r="K1895" i="24"/>
  <c r="K1890" i="24"/>
  <c r="J1889" i="24"/>
  <c r="L1889" i="24" s="1"/>
  <c r="I1889" i="24"/>
  <c r="K1888" i="24"/>
  <c r="J368" i="5"/>
  <c r="M368" i="5" s="1"/>
  <c r="N368" i="5" s="1"/>
  <c r="J367" i="5"/>
  <c r="M367" i="5" s="1"/>
  <c r="N367" i="5" s="1"/>
  <c r="G1880" i="24"/>
  <c r="K1882" i="24"/>
  <c r="L1882" i="24" s="1"/>
  <c r="I1882" i="24"/>
  <c r="K1881" i="24"/>
  <c r="I1881" i="24"/>
  <c r="J1879" i="24"/>
  <c r="L1879" i="24" s="1"/>
  <c r="I1879" i="24"/>
  <c r="J1878" i="24"/>
  <c r="L1878" i="24" s="1"/>
  <c r="I1878" i="24"/>
  <c r="I1869" i="24"/>
  <c r="J1869" i="24"/>
  <c r="L1869" i="24" s="1"/>
  <c r="K1871" i="24"/>
  <c r="L1871" i="24" s="1"/>
  <c r="I1871" i="24"/>
  <c r="K1870" i="24"/>
  <c r="L1870" i="24" s="1"/>
  <c r="I1870" i="24"/>
  <c r="J1868" i="24"/>
  <c r="I1868" i="24"/>
  <c r="K1861" i="24"/>
  <c r="L1861" i="24" s="1"/>
  <c r="I1861" i="24"/>
  <c r="J1860" i="24"/>
  <c r="L1860" i="24" s="1"/>
  <c r="I1860" i="24"/>
  <c r="J1902" i="24" l="1"/>
  <c r="M589" i="5"/>
  <c r="L1903" i="24"/>
  <c r="L1904" i="24" s="1"/>
  <c r="J1895" i="24"/>
  <c r="L1896" i="24"/>
  <c r="L1897" i="24" s="1"/>
  <c r="J1888" i="24"/>
  <c r="L1890" i="24"/>
  <c r="J1890" i="24"/>
  <c r="H347" i="5" s="1"/>
  <c r="K347" i="5" s="1"/>
  <c r="L1888" i="24"/>
  <c r="K1877" i="24"/>
  <c r="J1872" i="24"/>
  <c r="H365" i="5" s="1"/>
  <c r="K365" i="5" s="1"/>
  <c r="L1881" i="24"/>
  <c r="K1883" i="24"/>
  <c r="I363" i="5" s="1"/>
  <c r="L363" i="5" s="1"/>
  <c r="J1867" i="24"/>
  <c r="K1872" i="24"/>
  <c r="I365" i="5" s="1"/>
  <c r="L365" i="5" s="1"/>
  <c r="L1868" i="24"/>
  <c r="K1867" i="24"/>
  <c r="J1859" i="24"/>
  <c r="L1859" i="24"/>
  <c r="K1859" i="24"/>
  <c r="J1862" i="24"/>
  <c r="H366" i="5" s="1"/>
  <c r="K366" i="5" s="1"/>
  <c r="K1862" i="24"/>
  <c r="I366" i="5" s="1"/>
  <c r="L366" i="5" s="1"/>
  <c r="L1895" i="24" l="1"/>
  <c r="L1902" i="24"/>
  <c r="J366" i="5"/>
  <c r="M366" i="5" s="1"/>
  <c r="N366" i="5" s="1"/>
  <c r="J365" i="5"/>
  <c r="M365" i="5" s="1"/>
  <c r="N365" i="5" s="1"/>
  <c r="L1872" i="24"/>
  <c r="L1867" i="24"/>
  <c r="L1862" i="24"/>
  <c r="K1853" i="24" l="1"/>
  <c r="J1853" i="24"/>
  <c r="K1852" i="24"/>
  <c r="J1852" i="24"/>
  <c r="J1851" i="24"/>
  <c r="J1854" i="24" s="1"/>
  <c r="H364" i="5" s="1"/>
  <c r="K364" i="5" s="1"/>
  <c r="I1851" i="24"/>
  <c r="K1844" i="24"/>
  <c r="J1844" i="24"/>
  <c r="K1843" i="24"/>
  <c r="J1843" i="24"/>
  <c r="J1842" i="24"/>
  <c r="J1845" i="24" s="1"/>
  <c r="H362" i="5" s="1"/>
  <c r="K362" i="5" s="1"/>
  <c r="I1842" i="24"/>
  <c r="K1835" i="24"/>
  <c r="J1835" i="24"/>
  <c r="K1834" i="24"/>
  <c r="J1834" i="24"/>
  <c r="J1833" i="24"/>
  <c r="L1833" i="24" s="1"/>
  <c r="I1833" i="24"/>
  <c r="K1826" i="24"/>
  <c r="J1826" i="24"/>
  <c r="K1825" i="24"/>
  <c r="J1825" i="24"/>
  <c r="J1824" i="24"/>
  <c r="J1827" i="24" s="1"/>
  <c r="H360" i="5" s="1"/>
  <c r="K360" i="5" s="1"/>
  <c r="I1824" i="24"/>
  <c r="K1817" i="24"/>
  <c r="J1817" i="24"/>
  <c r="K1816" i="24"/>
  <c r="J1816" i="24"/>
  <c r="J1815" i="24"/>
  <c r="J1818" i="24" s="1"/>
  <c r="H359" i="5" s="1"/>
  <c r="K359" i="5" s="1"/>
  <c r="I1815" i="24"/>
  <c r="K1808" i="24"/>
  <c r="J1808" i="24"/>
  <c r="K1807" i="24"/>
  <c r="J1807" i="24"/>
  <c r="J1806" i="24"/>
  <c r="J1809" i="24" s="1"/>
  <c r="H358" i="5" s="1"/>
  <c r="K358" i="5" s="1"/>
  <c r="I1806" i="24"/>
  <c r="J1797" i="24"/>
  <c r="J1796" i="24" s="1"/>
  <c r="K1799" i="24"/>
  <c r="J1799" i="24"/>
  <c r="L1799" i="24" s="1"/>
  <c r="K1798" i="24"/>
  <c r="J1798" i="24"/>
  <c r="I1797" i="24"/>
  <c r="K1790" i="24"/>
  <c r="J1790" i="24"/>
  <c r="K1789" i="24"/>
  <c r="J1789" i="24"/>
  <c r="J1788" i="24"/>
  <c r="L1788" i="24" s="1"/>
  <c r="I1788" i="24"/>
  <c r="K1781" i="24"/>
  <c r="J1781" i="24"/>
  <c r="K1780" i="24"/>
  <c r="J1780" i="24"/>
  <c r="J1779" i="24"/>
  <c r="L1779" i="24" s="1"/>
  <c r="I1779" i="24"/>
  <c r="K1772" i="24"/>
  <c r="J1772" i="24"/>
  <c r="K1771" i="24"/>
  <c r="J1771" i="24"/>
  <c r="J1770" i="24"/>
  <c r="L1770" i="24" s="1"/>
  <c r="I1770" i="24"/>
  <c r="K1763" i="24"/>
  <c r="J1763" i="24"/>
  <c r="K1762" i="24"/>
  <c r="J1762" i="24"/>
  <c r="J1761" i="24"/>
  <c r="L1761" i="24" s="1"/>
  <c r="I1761" i="24"/>
  <c r="K1754" i="24"/>
  <c r="J1754" i="24"/>
  <c r="K1753" i="24"/>
  <c r="J1753" i="24"/>
  <c r="J1752" i="24"/>
  <c r="L1752" i="24" s="1"/>
  <c r="I1752" i="24"/>
  <c r="K1745" i="24"/>
  <c r="J1745" i="24"/>
  <c r="K1744" i="24"/>
  <c r="J1744" i="24"/>
  <c r="J1743" i="24"/>
  <c r="L1743" i="24" s="1"/>
  <c r="I1743" i="24"/>
  <c r="K1736" i="24"/>
  <c r="J1736" i="24"/>
  <c r="K1735" i="24"/>
  <c r="J1735" i="24"/>
  <c r="J1734" i="24"/>
  <c r="J1737" i="24" s="1"/>
  <c r="H350" i="5" s="1"/>
  <c r="K350" i="5" s="1"/>
  <c r="I1734" i="24"/>
  <c r="K1727" i="24"/>
  <c r="J1727" i="24"/>
  <c r="K1726" i="24"/>
  <c r="K1728" i="24" s="1"/>
  <c r="I349" i="5" s="1"/>
  <c r="L349" i="5" s="1"/>
  <c r="J1726" i="24"/>
  <c r="J1725" i="24"/>
  <c r="L1725" i="24" s="1"/>
  <c r="I1725" i="24"/>
  <c r="K1719" i="24"/>
  <c r="J1718" i="24"/>
  <c r="J1719" i="24" s="1"/>
  <c r="H167" i="5" s="1"/>
  <c r="I1718" i="24"/>
  <c r="K1717" i="24"/>
  <c r="K1711" i="24"/>
  <c r="L1711" i="24" s="1"/>
  <c r="I1711" i="24"/>
  <c r="K1710" i="24"/>
  <c r="I1710" i="24"/>
  <c r="J1709" i="24"/>
  <c r="L1709" i="24" s="1"/>
  <c r="I1709" i="24"/>
  <c r="J1708" i="24"/>
  <c r="L1708" i="24" s="1"/>
  <c r="I1708" i="24"/>
  <c r="J1707" i="24"/>
  <c r="L1707" i="24" s="1"/>
  <c r="I1707" i="24"/>
  <c r="J1706" i="24"/>
  <c r="I1706" i="24"/>
  <c r="I107" i="5"/>
  <c r="L107" i="5" s="1"/>
  <c r="H110" i="5"/>
  <c r="K110" i="5" s="1"/>
  <c r="H109" i="5"/>
  <c r="K109" i="5" s="1"/>
  <c r="H108" i="5"/>
  <c r="K108" i="5" s="1"/>
  <c r="H107" i="5"/>
  <c r="K107" i="5" s="1"/>
  <c r="H105" i="5"/>
  <c r="K105" i="5" s="1"/>
  <c r="H104" i="5"/>
  <c r="K104" i="5" s="1"/>
  <c r="H103" i="5"/>
  <c r="K103" i="5" s="1"/>
  <c r="H102" i="5"/>
  <c r="K102" i="5" s="1"/>
  <c r="H101" i="5"/>
  <c r="K101" i="5" s="1"/>
  <c r="H100" i="5"/>
  <c r="K100" i="5" s="1"/>
  <c r="H99" i="5"/>
  <c r="K99" i="5" s="1"/>
  <c r="I110" i="5"/>
  <c r="L110" i="5" s="1"/>
  <c r="I109" i="5"/>
  <c r="L109" i="5" s="1"/>
  <c r="I108" i="5"/>
  <c r="L108" i="5" s="1"/>
  <c r="I105" i="5"/>
  <c r="L105" i="5" s="1"/>
  <c r="I104" i="5"/>
  <c r="L104" i="5" s="1"/>
  <c r="I103" i="5"/>
  <c r="L103" i="5" s="1"/>
  <c r="I102" i="5"/>
  <c r="L102" i="5" s="1"/>
  <c r="I101" i="5"/>
  <c r="L101" i="5" s="1"/>
  <c r="I100" i="5"/>
  <c r="L100" i="5" s="1"/>
  <c r="I99" i="5"/>
  <c r="L99" i="5" s="1"/>
  <c r="K1699" i="24"/>
  <c r="L1699" i="24" s="1"/>
  <c r="I1699" i="24"/>
  <c r="K1698" i="24"/>
  <c r="L1698" i="24" s="1"/>
  <c r="I1698" i="24"/>
  <c r="J1697" i="24"/>
  <c r="I1697" i="24"/>
  <c r="J1696" i="24"/>
  <c r="L1696" i="24" s="1"/>
  <c r="I1696" i="24"/>
  <c r="J1695" i="24"/>
  <c r="L1695" i="24" s="1"/>
  <c r="I1695" i="24"/>
  <c r="J106" i="5"/>
  <c r="M106" i="5" s="1"/>
  <c r="N106" i="5" s="1"/>
  <c r="I98" i="5"/>
  <c r="L98" i="5" s="1"/>
  <c r="H98" i="5"/>
  <c r="K98" i="5" s="1"/>
  <c r="I97" i="5"/>
  <c r="L97" i="5" s="1"/>
  <c r="H97" i="5"/>
  <c r="K97" i="5" s="1"/>
  <c r="I96" i="5"/>
  <c r="L96" i="5" s="1"/>
  <c r="H96" i="5"/>
  <c r="K96" i="5" s="1"/>
  <c r="K1688" i="24"/>
  <c r="L1688" i="24" s="1"/>
  <c r="I1688" i="24"/>
  <c r="K1687" i="24"/>
  <c r="L1687" i="24" s="1"/>
  <c r="I1687" i="24"/>
  <c r="J1686" i="24"/>
  <c r="I1686" i="24"/>
  <c r="J1685" i="24"/>
  <c r="L1685" i="24" s="1"/>
  <c r="I1685" i="24"/>
  <c r="J1684" i="24"/>
  <c r="L1684" i="24" s="1"/>
  <c r="I1684" i="24"/>
  <c r="I91" i="5"/>
  <c r="L91" i="5" s="1"/>
  <c r="I90" i="5"/>
  <c r="L90" i="5" s="1"/>
  <c r="I89" i="5"/>
  <c r="L89" i="5" s="1"/>
  <c r="I88" i="5"/>
  <c r="L88" i="5" s="1"/>
  <c r="I87" i="5"/>
  <c r="L87" i="5" s="1"/>
  <c r="I86" i="5"/>
  <c r="L86" i="5" s="1"/>
  <c r="I85" i="5"/>
  <c r="L85" i="5" s="1"/>
  <c r="I84" i="5"/>
  <c r="L84" i="5" s="1"/>
  <c r="I83" i="5"/>
  <c r="L83" i="5" s="1"/>
  <c r="I82" i="5"/>
  <c r="L82" i="5" s="1"/>
  <c r="I81" i="5"/>
  <c r="L81" i="5" s="1"/>
  <c r="I80" i="5"/>
  <c r="L80" i="5" s="1"/>
  <c r="H91" i="5"/>
  <c r="K91" i="5" s="1"/>
  <c r="H90" i="5"/>
  <c r="K90" i="5" s="1"/>
  <c r="H89" i="5"/>
  <c r="K89" i="5" s="1"/>
  <c r="H88" i="5"/>
  <c r="K88" i="5" s="1"/>
  <c r="H87" i="5"/>
  <c r="K87" i="5" s="1"/>
  <c r="H86" i="5"/>
  <c r="K86" i="5" s="1"/>
  <c r="H85" i="5"/>
  <c r="K85" i="5" s="1"/>
  <c r="H84" i="5"/>
  <c r="K84" i="5" s="1"/>
  <c r="H83" i="5"/>
  <c r="K83" i="5" s="1"/>
  <c r="H82" i="5"/>
  <c r="K82" i="5" s="1"/>
  <c r="H81" i="5"/>
  <c r="K81" i="5" s="1"/>
  <c r="H80" i="5"/>
  <c r="K80" i="5" s="1"/>
  <c r="K1677" i="24"/>
  <c r="L1677" i="24" s="1"/>
  <c r="I1677" i="24"/>
  <c r="K1676" i="24"/>
  <c r="L1676" i="24" s="1"/>
  <c r="I1676" i="24"/>
  <c r="K1675" i="24"/>
  <c r="L1675" i="24" s="1"/>
  <c r="I1675" i="24"/>
  <c r="K1674" i="24"/>
  <c r="L1674" i="24" s="1"/>
  <c r="I1674" i="24"/>
  <c r="J1673" i="24"/>
  <c r="L1673" i="24" s="1"/>
  <c r="I1673" i="24"/>
  <c r="J1672" i="24"/>
  <c r="L1672" i="24" s="1"/>
  <c r="I1672" i="24"/>
  <c r="J1671" i="24"/>
  <c r="L1671" i="24" s="1"/>
  <c r="I1671" i="24"/>
  <c r="J1670" i="24"/>
  <c r="L1670" i="24" s="1"/>
  <c r="I1670" i="24"/>
  <c r="J1669" i="24"/>
  <c r="L1669" i="24" s="1"/>
  <c r="I1669" i="24"/>
  <c r="J1668" i="24"/>
  <c r="L1668" i="24" s="1"/>
  <c r="I1668" i="24"/>
  <c r="K1661" i="24"/>
  <c r="L1661" i="24" s="1"/>
  <c r="I1661" i="24"/>
  <c r="K1660" i="24"/>
  <c r="L1660" i="24" s="1"/>
  <c r="I1660" i="24"/>
  <c r="J1659" i="24"/>
  <c r="L1659" i="24" s="1"/>
  <c r="I1659" i="24"/>
  <c r="J1658" i="24"/>
  <c r="L1658" i="24" s="1"/>
  <c r="I1658" i="24"/>
  <c r="K1657" i="24"/>
  <c r="J1657" i="24"/>
  <c r="I1657" i="24"/>
  <c r="K1656" i="24"/>
  <c r="J1656" i="24"/>
  <c r="I1656" i="24"/>
  <c r="J1655" i="24"/>
  <c r="L1655" i="24" s="1"/>
  <c r="I1655" i="24"/>
  <c r="J1654" i="24"/>
  <c r="I1654" i="24"/>
  <c r="K1647" i="24"/>
  <c r="L1647" i="24" s="1"/>
  <c r="I1647" i="24"/>
  <c r="K1646" i="24"/>
  <c r="L1646" i="24" s="1"/>
  <c r="I1646" i="24"/>
  <c r="J1645" i="24"/>
  <c r="L1645" i="24" s="1"/>
  <c r="I1645" i="24"/>
  <c r="J1644" i="24"/>
  <c r="L1644" i="24" s="1"/>
  <c r="I1644" i="24"/>
  <c r="K1643" i="24"/>
  <c r="J1643" i="24"/>
  <c r="I1643" i="24"/>
  <c r="J1642" i="24"/>
  <c r="L1642" i="24" s="1"/>
  <c r="I1642" i="24"/>
  <c r="J1641" i="24"/>
  <c r="L1641" i="24" s="1"/>
  <c r="I1641" i="24"/>
  <c r="H76" i="5"/>
  <c r="K76" i="5" s="1"/>
  <c r="I76" i="5"/>
  <c r="L76" i="5" s="1"/>
  <c r="K1634" i="24"/>
  <c r="L1634" i="24" s="1"/>
  <c r="I1634" i="24"/>
  <c r="K1633" i="24"/>
  <c r="I1633" i="24"/>
  <c r="J1632" i="24"/>
  <c r="L1632" i="24" s="1"/>
  <c r="I1632" i="24"/>
  <c r="J1631" i="24"/>
  <c r="L1631" i="24" s="1"/>
  <c r="I1631" i="24"/>
  <c r="G1630" i="24"/>
  <c r="J1630" i="24" s="1"/>
  <c r="J1629" i="24"/>
  <c r="L1629" i="24" s="1"/>
  <c r="I1629" i="24"/>
  <c r="J1628" i="24"/>
  <c r="I1628" i="24"/>
  <c r="K1621" i="24"/>
  <c r="L1621" i="24" s="1"/>
  <c r="I1621" i="24"/>
  <c r="K1620" i="24"/>
  <c r="I1620" i="24"/>
  <c r="J1619" i="24"/>
  <c r="L1619" i="24" s="1"/>
  <c r="I1619" i="24"/>
  <c r="J1618" i="24"/>
  <c r="L1618" i="24" s="1"/>
  <c r="I1618" i="24"/>
  <c r="G1617" i="24"/>
  <c r="J1617" i="24" s="1"/>
  <c r="L1617" i="24" s="1"/>
  <c r="J1616" i="24"/>
  <c r="L1616" i="24" s="1"/>
  <c r="I1616" i="24"/>
  <c r="J1615" i="24"/>
  <c r="I1615" i="24"/>
  <c r="J140" i="5"/>
  <c r="M140" i="5" s="1"/>
  <c r="N140" i="5" s="1"/>
  <c r="K1608" i="24"/>
  <c r="L1608" i="24" s="1"/>
  <c r="I1608" i="24"/>
  <c r="K1607" i="24"/>
  <c r="J1607" i="24"/>
  <c r="I1607" i="24"/>
  <c r="J1606" i="24"/>
  <c r="I1606" i="24"/>
  <c r="J1605" i="24"/>
  <c r="L1605" i="24" s="1"/>
  <c r="I1605" i="24"/>
  <c r="K1598" i="24"/>
  <c r="L1598" i="24" s="1"/>
  <c r="I1598" i="24"/>
  <c r="K1597" i="24"/>
  <c r="J1597" i="24"/>
  <c r="I1597" i="24"/>
  <c r="J1596" i="24"/>
  <c r="L1596" i="24" s="1"/>
  <c r="I1596" i="24"/>
  <c r="J1595" i="24"/>
  <c r="L1595" i="24" s="1"/>
  <c r="I1595" i="24"/>
  <c r="J1594" i="24"/>
  <c r="L1594" i="24" s="1"/>
  <c r="I1594" i="24"/>
  <c r="J1593" i="24"/>
  <c r="L1593" i="24" s="1"/>
  <c r="I1593" i="24"/>
  <c r="J1592" i="24"/>
  <c r="L1592" i="24" s="1"/>
  <c r="I1592" i="24"/>
  <c r="J1591" i="24"/>
  <c r="L1591" i="24" s="1"/>
  <c r="I1591" i="24"/>
  <c r="J1590" i="24"/>
  <c r="L1590" i="24" s="1"/>
  <c r="I1590" i="24"/>
  <c r="J1589" i="24"/>
  <c r="L1589" i="24" s="1"/>
  <c r="I1589" i="24"/>
  <c r="J1588" i="24"/>
  <c r="L1588" i="24" s="1"/>
  <c r="I1588" i="24"/>
  <c r="J1587" i="24"/>
  <c r="I1587" i="24"/>
  <c r="K1580" i="24"/>
  <c r="L1580" i="24" s="1"/>
  <c r="I1580" i="24"/>
  <c r="K1579" i="24"/>
  <c r="I1579" i="24"/>
  <c r="J1578" i="24"/>
  <c r="L1578" i="24" s="1"/>
  <c r="I1578" i="24"/>
  <c r="J1577" i="24"/>
  <c r="L1577" i="24" s="1"/>
  <c r="I1577" i="24"/>
  <c r="J1576" i="24"/>
  <c r="L1576" i="24" s="1"/>
  <c r="I1576" i="24"/>
  <c r="J1575" i="24"/>
  <c r="L1575" i="24" s="1"/>
  <c r="I1575" i="24"/>
  <c r="J1574" i="24"/>
  <c r="L1574" i="24" s="1"/>
  <c r="I1574" i="24"/>
  <c r="J1573" i="24"/>
  <c r="L1573" i="24" s="1"/>
  <c r="I1573" i="24"/>
  <c r="J1572" i="24"/>
  <c r="L1572" i="24" s="1"/>
  <c r="I1572" i="24"/>
  <c r="J1571" i="24"/>
  <c r="L1571" i="24" s="1"/>
  <c r="I1571" i="24"/>
  <c r="J1570" i="24"/>
  <c r="L1570" i="24" s="1"/>
  <c r="I1570" i="24"/>
  <c r="J1569" i="24"/>
  <c r="L1569" i="24" s="1"/>
  <c r="I1569" i="24"/>
  <c r="K1724" i="24" l="1"/>
  <c r="J167" i="5"/>
  <c r="M167" i="5" s="1"/>
  <c r="N167" i="5" s="1"/>
  <c r="K167" i="5"/>
  <c r="L1826" i="24"/>
  <c r="L1656" i="24"/>
  <c r="J1653" i="24"/>
  <c r="J110" i="5"/>
  <c r="J1667" i="24"/>
  <c r="J105" i="5"/>
  <c r="M105" i="5" s="1"/>
  <c r="N105" i="5" s="1"/>
  <c r="J109" i="5"/>
  <c r="M109" i="5" s="1"/>
  <c r="N109" i="5" s="1"/>
  <c r="J107" i="5"/>
  <c r="M107" i="5" s="1"/>
  <c r="N107" i="5" s="1"/>
  <c r="J99" i="5"/>
  <c r="M99" i="5" s="1"/>
  <c r="N99" i="5" s="1"/>
  <c r="J103" i="5"/>
  <c r="M103" i="5" s="1"/>
  <c r="N103" i="5" s="1"/>
  <c r="K1581" i="24"/>
  <c r="I66" i="5" s="1"/>
  <c r="L66" i="5" s="1"/>
  <c r="L1835" i="24"/>
  <c r="L1744" i="24"/>
  <c r="K1712" i="24"/>
  <c r="I111" i="5" s="1"/>
  <c r="L111" i="5" s="1"/>
  <c r="L1853" i="24"/>
  <c r="L1607" i="24"/>
  <c r="L1727" i="24"/>
  <c r="L1763" i="24"/>
  <c r="L1781" i="24"/>
  <c r="L1817" i="24"/>
  <c r="L1834" i="24"/>
  <c r="K1635" i="24"/>
  <c r="I77" i="5" s="1"/>
  <c r="L77" i="5" s="1"/>
  <c r="K1737" i="24"/>
  <c r="I350" i="5" s="1"/>
  <c r="L350" i="5" s="1"/>
  <c r="K1755" i="24"/>
  <c r="I352" i="5" s="1"/>
  <c r="L352" i="5" s="1"/>
  <c r="K1809" i="24"/>
  <c r="I358" i="5" s="1"/>
  <c r="L358" i="5" s="1"/>
  <c r="L1726" i="24"/>
  <c r="L1736" i="24"/>
  <c r="L1772" i="24"/>
  <c r="L1816" i="24"/>
  <c r="J1823" i="24"/>
  <c r="K1827" i="24"/>
  <c r="I360" i="5" s="1"/>
  <c r="L360" i="5" s="1"/>
  <c r="K1662" i="24"/>
  <c r="I79" i="5" s="1"/>
  <c r="L79" i="5" s="1"/>
  <c r="J1705" i="24"/>
  <c r="L1754" i="24"/>
  <c r="L1771" i="24"/>
  <c r="K1622" i="24"/>
  <c r="J1683" i="24"/>
  <c r="J1742" i="24"/>
  <c r="K1764" i="24"/>
  <c r="I353" i="5" s="1"/>
  <c r="L353" i="5" s="1"/>
  <c r="K1791" i="24"/>
  <c r="I356" i="5" s="1"/>
  <c r="L356" i="5" s="1"/>
  <c r="J1800" i="24"/>
  <c r="H357" i="5" s="1"/>
  <c r="K357" i="5" s="1"/>
  <c r="L1808" i="24"/>
  <c r="J1635" i="24"/>
  <c r="H77" i="5" s="1"/>
  <c r="K77" i="5" s="1"/>
  <c r="L1657" i="24"/>
  <c r="J1717" i="24"/>
  <c r="L1718" i="24"/>
  <c r="L1719" i="24" s="1"/>
  <c r="L1745" i="24"/>
  <c r="L1790" i="24"/>
  <c r="L1797" i="24"/>
  <c r="L1579" i="24"/>
  <c r="L1568" i="24" s="1"/>
  <c r="K1599" i="24"/>
  <c r="I67" i="5" s="1"/>
  <c r="L67" i="5" s="1"/>
  <c r="J1604" i="24"/>
  <c r="K1683" i="24"/>
  <c r="L1734" i="24"/>
  <c r="L1780" i="24"/>
  <c r="L1798" i="24"/>
  <c r="K1818" i="24"/>
  <c r="I359" i="5" s="1"/>
  <c r="L359" i="5" s="1"/>
  <c r="J1622" i="24"/>
  <c r="K1568" i="24"/>
  <c r="L1606" i="24"/>
  <c r="J1662" i="24"/>
  <c r="H79" i="5" s="1"/>
  <c r="K79" i="5" s="1"/>
  <c r="J1712" i="24"/>
  <c r="H111" i="5" s="1"/>
  <c r="J1733" i="24"/>
  <c r="K1800" i="24"/>
  <c r="I357" i="5" s="1"/>
  <c r="L357" i="5" s="1"/>
  <c r="J1841" i="24"/>
  <c r="K1845" i="24"/>
  <c r="I362" i="5" s="1"/>
  <c r="L362" i="5" s="1"/>
  <c r="K1648" i="24"/>
  <c r="I78" i="5" s="1"/>
  <c r="L78" i="5" s="1"/>
  <c r="L1844" i="24"/>
  <c r="J1850" i="24"/>
  <c r="L1852" i="24"/>
  <c r="K1850" i="24"/>
  <c r="L1851" i="24"/>
  <c r="K1854" i="24"/>
  <c r="J1760" i="24"/>
  <c r="L1843" i="24"/>
  <c r="K1841" i="24"/>
  <c r="L1842" i="24"/>
  <c r="J1832" i="24"/>
  <c r="J1836" i="24"/>
  <c r="H361" i="5" s="1"/>
  <c r="K361" i="5" s="1"/>
  <c r="K1832" i="24"/>
  <c r="K1836" i="24"/>
  <c r="I361" i="5" s="1"/>
  <c r="L361" i="5" s="1"/>
  <c r="L1825" i="24"/>
  <c r="K1823" i="24"/>
  <c r="L1824" i="24"/>
  <c r="L1815" i="24"/>
  <c r="J1814" i="24"/>
  <c r="K1814" i="24"/>
  <c r="L1807" i="24"/>
  <c r="K1805" i="24"/>
  <c r="L1806" i="24"/>
  <c r="J1805" i="24"/>
  <c r="K1796" i="24"/>
  <c r="J1787" i="24"/>
  <c r="L1789" i="24"/>
  <c r="J1791" i="24"/>
  <c r="K1787" i="24"/>
  <c r="J1778" i="24"/>
  <c r="J1782" i="24"/>
  <c r="K1778" i="24"/>
  <c r="K1782" i="24"/>
  <c r="I355" i="5" s="1"/>
  <c r="L355" i="5" s="1"/>
  <c r="J1769" i="24"/>
  <c r="J1773" i="24"/>
  <c r="K1769" i="24"/>
  <c r="K1773" i="24"/>
  <c r="I354" i="5" s="1"/>
  <c r="L354" i="5" s="1"/>
  <c r="L1762" i="24"/>
  <c r="J1764" i="24"/>
  <c r="K1760" i="24"/>
  <c r="J1751" i="24"/>
  <c r="L1753" i="24"/>
  <c r="J1755" i="24"/>
  <c r="K1751" i="24"/>
  <c r="J1746" i="24"/>
  <c r="H351" i="5" s="1"/>
  <c r="K351" i="5" s="1"/>
  <c r="K1742" i="24"/>
  <c r="K1746" i="24"/>
  <c r="I351" i="5" s="1"/>
  <c r="L351" i="5" s="1"/>
  <c r="L1735" i="24"/>
  <c r="K1733" i="24"/>
  <c r="J1724" i="24"/>
  <c r="J1728" i="24"/>
  <c r="J104" i="5"/>
  <c r="M104" i="5" s="1"/>
  <c r="N104" i="5" s="1"/>
  <c r="J100" i="5"/>
  <c r="M100" i="5" s="1"/>
  <c r="N100" i="5" s="1"/>
  <c r="J108" i="5"/>
  <c r="M108" i="5" s="1"/>
  <c r="N108" i="5" s="1"/>
  <c r="J101" i="5"/>
  <c r="M101" i="5" s="1"/>
  <c r="N101" i="5" s="1"/>
  <c r="J98" i="5"/>
  <c r="M98" i="5" s="1"/>
  <c r="N98" i="5" s="1"/>
  <c r="J102" i="5"/>
  <c r="M102" i="5" s="1"/>
  <c r="N102" i="5" s="1"/>
  <c r="K1705" i="24"/>
  <c r="L1706" i="24"/>
  <c r="L1710" i="24"/>
  <c r="K1694" i="24"/>
  <c r="J1694" i="24"/>
  <c r="L1697" i="24"/>
  <c r="L1700" i="24" s="1"/>
  <c r="K1700" i="24"/>
  <c r="J1700" i="24"/>
  <c r="J1689" i="24"/>
  <c r="L1686" i="24"/>
  <c r="L1689" i="24" s="1"/>
  <c r="K1689" i="24"/>
  <c r="L1678" i="24"/>
  <c r="L1667" i="24"/>
  <c r="K1667" i="24"/>
  <c r="J1678" i="24"/>
  <c r="K1678" i="24"/>
  <c r="K1653" i="24"/>
  <c r="L1654" i="24"/>
  <c r="L1643" i="24"/>
  <c r="L1640" i="24" s="1"/>
  <c r="J1640" i="24"/>
  <c r="J1648" i="24"/>
  <c r="H78" i="5" s="1"/>
  <c r="K78" i="5" s="1"/>
  <c r="K1640" i="24"/>
  <c r="L1630" i="24"/>
  <c r="J1627" i="24"/>
  <c r="K1627" i="24"/>
  <c r="L1628" i="24"/>
  <c r="L1633" i="24"/>
  <c r="I1630" i="24"/>
  <c r="J1614" i="24"/>
  <c r="K1614" i="24"/>
  <c r="L1615" i="24"/>
  <c r="L1620" i="24"/>
  <c r="I1617" i="24"/>
  <c r="J1609" i="24"/>
  <c r="H139" i="5" s="1"/>
  <c r="K139" i="5" s="1"/>
  <c r="K1604" i="24"/>
  <c r="K1609" i="24"/>
  <c r="I139" i="5" s="1"/>
  <c r="L139" i="5" s="1"/>
  <c r="J1599" i="24"/>
  <c r="J1586" i="24"/>
  <c r="L1597" i="24"/>
  <c r="K1586" i="24"/>
  <c r="L1587" i="24"/>
  <c r="J1568" i="24"/>
  <c r="J1581" i="24"/>
  <c r="L1827" i="24" l="1"/>
  <c r="L1832" i="24"/>
  <c r="L75" i="5"/>
  <c r="K75" i="5"/>
  <c r="J111" i="5"/>
  <c r="M111" i="5" s="1"/>
  <c r="N111" i="5" s="1"/>
  <c r="K111" i="5"/>
  <c r="M110" i="5"/>
  <c r="N110" i="5" s="1"/>
  <c r="L1717" i="24"/>
  <c r="L1778" i="24"/>
  <c r="L1724" i="24"/>
  <c r="L1818" i="24"/>
  <c r="L1604" i="24"/>
  <c r="J350" i="5"/>
  <c r="M350" i="5" s="1"/>
  <c r="N350" i="5" s="1"/>
  <c r="J358" i="5"/>
  <c r="M358" i="5" s="1"/>
  <c r="N358" i="5" s="1"/>
  <c r="L1751" i="24"/>
  <c r="L1760" i="24"/>
  <c r="J357" i="5"/>
  <c r="M357" i="5" s="1"/>
  <c r="N357" i="5" s="1"/>
  <c r="J359" i="5"/>
  <c r="M359" i="5" s="1"/>
  <c r="N359" i="5" s="1"/>
  <c r="J362" i="5"/>
  <c r="M362" i="5" s="1"/>
  <c r="N362" i="5" s="1"/>
  <c r="J351" i="5"/>
  <c r="M351" i="5" s="1"/>
  <c r="N351" i="5" s="1"/>
  <c r="J361" i="5"/>
  <c r="M361" i="5" s="1"/>
  <c r="N361" i="5" s="1"/>
  <c r="L1733" i="24"/>
  <c r="L1809" i="24"/>
  <c r="L1742" i="24"/>
  <c r="J360" i="5"/>
  <c r="M360" i="5" s="1"/>
  <c r="N360" i="5" s="1"/>
  <c r="L1737" i="24"/>
  <c r="L1850" i="24"/>
  <c r="L1694" i="24"/>
  <c r="L1769" i="24"/>
  <c r="L1814" i="24"/>
  <c r="L1609" i="24"/>
  <c r="L1787" i="24"/>
  <c r="L1823" i="24"/>
  <c r="L1648" i="24"/>
  <c r="L1796" i="24"/>
  <c r="L1764" i="24"/>
  <c r="H353" i="5"/>
  <c r="K353" i="5" s="1"/>
  <c r="L1845" i="24"/>
  <c r="L1581" i="24"/>
  <c r="H66" i="5"/>
  <c r="K66" i="5" s="1"/>
  <c r="J139" i="5"/>
  <c r="M139" i="5" s="1"/>
  <c r="N139" i="5" s="1"/>
  <c r="L1728" i="24"/>
  <c r="H349" i="5"/>
  <c r="K349" i="5" s="1"/>
  <c r="L1773" i="24"/>
  <c r="H354" i="5"/>
  <c r="K354" i="5" s="1"/>
  <c r="L1841" i="24"/>
  <c r="L1599" i="24"/>
  <c r="H67" i="5"/>
  <c r="K67" i="5" s="1"/>
  <c r="L1782" i="24"/>
  <c r="H355" i="5"/>
  <c r="K355" i="5" s="1"/>
  <c r="L1791" i="24"/>
  <c r="H356" i="5"/>
  <c r="K356" i="5" s="1"/>
  <c r="L1800" i="24"/>
  <c r="L1854" i="24"/>
  <c r="I364" i="5"/>
  <c r="L364" i="5" s="1"/>
  <c r="L1836" i="24"/>
  <c r="L1805" i="24"/>
  <c r="L1755" i="24"/>
  <c r="H352" i="5"/>
  <c r="K352" i="5" s="1"/>
  <c r="L1746" i="24"/>
  <c r="L1712" i="24"/>
  <c r="L1705" i="24"/>
  <c r="L1683" i="24"/>
  <c r="L1662" i="24"/>
  <c r="L1653" i="24"/>
  <c r="L1635" i="24"/>
  <c r="L1627" i="24"/>
  <c r="L1622" i="24"/>
  <c r="L1614" i="24"/>
  <c r="L1586" i="24"/>
  <c r="J355" i="5" l="1"/>
  <c r="M355" i="5" s="1"/>
  <c r="N355" i="5" s="1"/>
  <c r="J356" i="5"/>
  <c r="M356" i="5" s="1"/>
  <c r="N356" i="5" s="1"/>
  <c r="J354" i="5"/>
  <c r="M354" i="5" s="1"/>
  <c r="N354" i="5" s="1"/>
  <c r="J353" i="5"/>
  <c r="M353" i="5" s="1"/>
  <c r="N353" i="5" s="1"/>
  <c r="J352" i="5"/>
  <c r="M352" i="5" s="1"/>
  <c r="N352" i="5" s="1"/>
  <c r="J364" i="5"/>
  <c r="M364" i="5" s="1"/>
  <c r="N364" i="5" s="1"/>
  <c r="J349" i="5"/>
  <c r="M349" i="5" s="1"/>
  <c r="N349" i="5" s="1"/>
  <c r="J1561" i="24" l="1"/>
  <c r="J1563" i="24" s="1"/>
  <c r="I1561" i="24"/>
  <c r="K1555" i="24"/>
  <c r="J1554" i="24"/>
  <c r="J1555" i="24" s="1"/>
  <c r="K113" i="5" s="1"/>
  <c r="I1554" i="24"/>
  <c r="K1553" i="24"/>
  <c r="K1548" i="24"/>
  <c r="J1547" i="24"/>
  <c r="J1548" i="24" s="1"/>
  <c r="I1547" i="24"/>
  <c r="K1546" i="24"/>
  <c r="K1541" i="24"/>
  <c r="J1540" i="24"/>
  <c r="J1539" i="24" s="1"/>
  <c r="I1540" i="24"/>
  <c r="K1539" i="24"/>
  <c r="K1534" i="24"/>
  <c r="J1533" i="24"/>
  <c r="J1532" i="24" s="1"/>
  <c r="I1533" i="24"/>
  <c r="K1532" i="24"/>
  <c r="K1526" i="24"/>
  <c r="J1526" i="24"/>
  <c r="L1526" i="24" s="1"/>
  <c r="I1526" i="24"/>
  <c r="K1525" i="24"/>
  <c r="J1525" i="24"/>
  <c r="I1525" i="24"/>
  <c r="J1524" i="24"/>
  <c r="L1524" i="24" s="1"/>
  <c r="I1524" i="24"/>
  <c r="J1522" i="24"/>
  <c r="L1522" i="24" s="1"/>
  <c r="I1522" i="24"/>
  <c r="K1515" i="24"/>
  <c r="L1515" i="24" s="1"/>
  <c r="I1515" i="24"/>
  <c r="K1514" i="24"/>
  <c r="J1514" i="24"/>
  <c r="J1513" i="24"/>
  <c r="L1513" i="24" s="1"/>
  <c r="I1513" i="24"/>
  <c r="J1512" i="24"/>
  <c r="I1512" i="24"/>
  <c r="L1548" i="24" l="1"/>
  <c r="K112" i="5"/>
  <c r="L1555" i="24"/>
  <c r="J1560" i="24"/>
  <c r="L1561" i="24"/>
  <c r="L1554" i="24"/>
  <c r="L1553" i="24" s="1"/>
  <c r="J1553" i="24"/>
  <c r="J1546" i="24"/>
  <c r="L1547" i="24"/>
  <c r="L1546" i="24" s="1"/>
  <c r="L1540" i="24"/>
  <c r="L1539" i="24" s="1"/>
  <c r="J1541" i="24"/>
  <c r="K1527" i="24"/>
  <c r="J1534" i="24"/>
  <c r="L1533" i="24"/>
  <c r="L1532" i="24" s="1"/>
  <c r="L1525" i="24"/>
  <c r="K1521" i="24"/>
  <c r="J1521" i="24"/>
  <c r="J1527" i="24"/>
  <c r="L1521" i="24"/>
  <c r="L1514" i="24"/>
  <c r="K1516" i="24"/>
  <c r="I581" i="5" s="1"/>
  <c r="L581" i="5" s="1"/>
  <c r="J1511" i="24"/>
  <c r="J1516" i="24"/>
  <c r="H581" i="5" s="1"/>
  <c r="K581" i="5" s="1"/>
  <c r="K1511" i="24"/>
  <c r="L1512" i="24"/>
  <c r="L1511" i="24" l="1"/>
  <c r="L1541" i="24"/>
  <c r="K58" i="5"/>
  <c r="L1534" i="24"/>
  <c r="K57" i="5"/>
  <c r="L1527" i="24"/>
  <c r="H95" i="5"/>
  <c r="K95" i="5" s="1"/>
  <c r="H93" i="5"/>
  <c r="K93" i="5" s="1"/>
  <c r="H94" i="5"/>
  <c r="K94" i="5" s="1"/>
  <c r="I95" i="5"/>
  <c r="L95" i="5" s="1"/>
  <c r="I93" i="5"/>
  <c r="L93" i="5" s="1"/>
  <c r="I94" i="5"/>
  <c r="L94" i="5" s="1"/>
  <c r="L1516" i="24"/>
  <c r="K92" i="5" l="1"/>
  <c r="J38" i="5"/>
  <c r="M38" i="5" s="1"/>
  <c r="J39" i="5"/>
  <c r="M39" i="5" s="1"/>
  <c r="N39" i="5" s="1"/>
  <c r="J49" i="5"/>
  <c r="M49" i="5" s="1"/>
  <c r="N49" i="5" s="1"/>
  <c r="J48" i="5"/>
  <c r="M48" i="5" s="1"/>
  <c r="N48" i="5" s="1"/>
  <c r="K1506" i="24"/>
  <c r="J1506" i="24"/>
  <c r="I1506" i="24"/>
  <c r="K1505" i="24"/>
  <c r="J1505" i="24"/>
  <c r="I1505" i="24"/>
  <c r="J1504" i="24"/>
  <c r="J1507" i="24" s="1"/>
  <c r="I1504" i="24"/>
  <c r="K1496" i="24"/>
  <c r="I1496" i="24"/>
  <c r="K1497" i="24"/>
  <c r="J1497" i="24"/>
  <c r="I1497" i="24"/>
  <c r="J1496" i="24"/>
  <c r="J1495" i="24"/>
  <c r="J1498" i="24" s="1"/>
  <c r="H64" i="5" s="1"/>
  <c r="K64" i="5" s="1"/>
  <c r="K60" i="5" s="1"/>
  <c r="I1495" i="24"/>
  <c r="K1488" i="24"/>
  <c r="J1488" i="24"/>
  <c r="I1488" i="24"/>
  <c r="K1487" i="24"/>
  <c r="J1487" i="24"/>
  <c r="I1487" i="24"/>
  <c r="J1486" i="24"/>
  <c r="L1486" i="24" s="1"/>
  <c r="I1486" i="24"/>
  <c r="J1485" i="24"/>
  <c r="I1485" i="24"/>
  <c r="J581" i="5"/>
  <c r="M581" i="5" s="1"/>
  <c r="N581" i="5" s="1"/>
  <c r="J577" i="5"/>
  <c r="M577" i="5" s="1"/>
  <c r="N577" i="5" s="1"/>
  <c r="K1478" i="24"/>
  <c r="J1478" i="24"/>
  <c r="K1477" i="24"/>
  <c r="J1477" i="24"/>
  <c r="J1476" i="24"/>
  <c r="J1479" i="24" s="1"/>
  <c r="H346" i="5" s="1"/>
  <c r="K346" i="5" s="1"/>
  <c r="I1476" i="24"/>
  <c r="K1470" i="24"/>
  <c r="J1469" i="24"/>
  <c r="J1470" i="24" s="1"/>
  <c r="I1469" i="24"/>
  <c r="K1468" i="24"/>
  <c r="K1462" i="24"/>
  <c r="J1462" i="24"/>
  <c r="I1462" i="24"/>
  <c r="K1461" i="24"/>
  <c r="J1461" i="24"/>
  <c r="I1461" i="24"/>
  <c r="K1460" i="24"/>
  <c r="J1460" i="24"/>
  <c r="I1460" i="24"/>
  <c r="J1459" i="24"/>
  <c r="L1459" i="24" s="1"/>
  <c r="I1459" i="24"/>
  <c r="J1458" i="24"/>
  <c r="L1458" i="24" s="1"/>
  <c r="I1458" i="24"/>
  <c r="J1457" i="24"/>
  <c r="L1457" i="24" s="1"/>
  <c r="I1457" i="24"/>
  <c r="J1456" i="24"/>
  <c r="L1456" i="24" s="1"/>
  <c r="I1456" i="24"/>
  <c r="J1455" i="24"/>
  <c r="L1455" i="24" s="1"/>
  <c r="I1455" i="24"/>
  <c r="J1454" i="24"/>
  <c r="L1454" i="24" s="1"/>
  <c r="I1454" i="24"/>
  <c r="J1453" i="24"/>
  <c r="I1453" i="24"/>
  <c r="J1452" i="24"/>
  <c r="L1452" i="24" s="1"/>
  <c r="I1452" i="24"/>
  <c r="J1451" i="24"/>
  <c r="L1451" i="24" s="1"/>
  <c r="I1451" i="24"/>
  <c r="K1444" i="24"/>
  <c r="J1444" i="24"/>
  <c r="I1444" i="24"/>
  <c r="K1443" i="24"/>
  <c r="J1443" i="24"/>
  <c r="I1443" i="24"/>
  <c r="K1442" i="24"/>
  <c r="J1442" i="24"/>
  <c r="I1442" i="24"/>
  <c r="J1441" i="24"/>
  <c r="L1441" i="24" s="1"/>
  <c r="I1441" i="24"/>
  <c r="J1440" i="24"/>
  <c r="L1440" i="24" s="1"/>
  <c r="I1440" i="24"/>
  <c r="J1439" i="24"/>
  <c r="L1439" i="24" s="1"/>
  <c r="I1439" i="24"/>
  <c r="J1438" i="24"/>
  <c r="L1438" i="24" s="1"/>
  <c r="I1438" i="24"/>
  <c r="J1437" i="24"/>
  <c r="L1437" i="24" s="1"/>
  <c r="I1437" i="24"/>
  <c r="J1436" i="24"/>
  <c r="L1436" i="24" s="1"/>
  <c r="I1436" i="24"/>
  <c r="J1435" i="24"/>
  <c r="L1435" i="24" s="1"/>
  <c r="I1435" i="24"/>
  <c r="J1434" i="24"/>
  <c r="I1434" i="24"/>
  <c r="K1427" i="24"/>
  <c r="J1427" i="24"/>
  <c r="K1426" i="24"/>
  <c r="J1426" i="24"/>
  <c r="J1424" i="24"/>
  <c r="J1428" i="24" s="1"/>
  <c r="H586" i="5" s="1"/>
  <c r="K586" i="5" s="1"/>
  <c r="I1424" i="24"/>
  <c r="K1417" i="24"/>
  <c r="J1417" i="24"/>
  <c r="K1416" i="24"/>
  <c r="J1416" i="24"/>
  <c r="J1414" i="24"/>
  <c r="J1418" i="24" s="1"/>
  <c r="H585" i="5" s="1"/>
  <c r="K585" i="5" s="1"/>
  <c r="I1414" i="24"/>
  <c r="K1407" i="24"/>
  <c r="J1407" i="24"/>
  <c r="K1406" i="24"/>
  <c r="J1406" i="24"/>
  <c r="J1404" i="24"/>
  <c r="J1408" i="24" s="1"/>
  <c r="H584" i="5" s="1"/>
  <c r="K584" i="5" s="1"/>
  <c r="I1404" i="24"/>
  <c r="K1397" i="24"/>
  <c r="J1397" i="24"/>
  <c r="K1396" i="24"/>
  <c r="J1396" i="24"/>
  <c r="J1394" i="24"/>
  <c r="J1398" i="24" s="1"/>
  <c r="H583" i="5" s="1"/>
  <c r="K583" i="5" s="1"/>
  <c r="I1394" i="24"/>
  <c r="K1387" i="24"/>
  <c r="J1387" i="24"/>
  <c r="K1386" i="24"/>
  <c r="J1386" i="24"/>
  <c r="J1385" i="24"/>
  <c r="L1385" i="24" s="1"/>
  <c r="I1385" i="24"/>
  <c r="J1384" i="24"/>
  <c r="L1384" i="24" s="1"/>
  <c r="I1384" i="24"/>
  <c r="J1383" i="24"/>
  <c r="L1383" i="24" s="1"/>
  <c r="I1383" i="24"/>
  <c r="J1382" i="24"/>
  <c r="I1382" i="24"/>
  <c r="J1381" i="24"/>
  <c r="L1381" i="24" s="1"/>
  <c r="I1381" i="24"/>
  <c r="J1380" i="24"/>
  <c r="L1380" i="24" s="1"/>
  <c r="I1380" i="24"/>
  <c r="K1373" i="24"/>
  <c r="K1374" i="24" s="1"/>
  <c r="I578" i="5" s="1"/>
  <c r="L578" i="5" s="1"/>
  <c r="J1373" i="24"/>
  <c r="J1372" i="24"/>
  <c r="J1374" i="24" s="1"/>
  <c r="H578" i="5" s="1"/>
  <c r="K578" i="5" s="1"/>
  <c r="I1372" i="24"/>
  <c r="K1371" i="24"/>
  <c r="K1365" i="24"/>
  <c r="K1363" i="24" s="1"/>
  <c r="J1365" i="24"/>
  <c r="J1364" i="24"/>
  <c r="J1366" i="24" s="1"/>
  <c r="H580" i="5" s="1"/>
  <c r="K580" i="5" s="1"/>
  <c r="I1364" i="24"/>
  <c r="K1357" i="24"/>
  <c r="K1358" i="24" s="1"/>
  <c r="I579" i="5" s="1"/>
  <c r="L579" i="5" s="1"/>
  <c r="J1357" i="24"/>
  <c r="J1356" i="24"/>
  <c r="L1356" i="24" s="1"/>
  <c r="I1356" i="24"/>
  <c r="K1349" i="24"/>
  <c r="K1347" i="24" s="1"/>
  <c r="J1349" i="24"/>
  <c r="J1348" i="24"/>
  <c r="J1350" i="24" s="1"/>
  <c r="H573" i="5" s="1"/>
  <c r="K573" i="5" s="1"/>
  <c r="I1348" i="24"/>
  <c r="K1341" i="24"/>
  <c r="J1341" i="24"/>
  <c r="K1340" i="24"/>
  <c r="J1340" i="24"/>
  <c r="J1339" i="24"/>
  <c r="L1339" i="24" s="1"/>
  <c r="I1339" i="24"/>
  <c r="J1338" i="24"/>
  <c r="I1338" i="24"/>
  <c r="K1331" i="24"/>
  <c r="J1331" i="24"/>
  <c r="K1330" i="24"/>
  <c r="J1330" i="24"/>
  <c r="J1329" i="24"/>
  <c r="L1329" i="24" s="1"/>
  <c r="I1329" i="24"/>
  <c r="J1328" i="24"/>
  <c r="J1327" i="24" s="1"/>
  <c r="I1328" i="24"/>
  <c r="K1321" i="24"/>
  <c r="J1321" i="24"/>
  <c r="K1320" i="24"/>
  <c r="J1320" i="24"/>
  <c r="J1319" i="24"/>
  <c r="L1319" i="24" s="1"/>
  <c r="I1319" i="24"/>
  <c r="J1318" i="24"/>
  <c r="I1318" i="24"/>
  <c r="K1311" i="24"/>
  <c r="K1312" i="24" s="1"/>
  <c r="I575" i="5" s="1"/>
  <c r="L575" i="5" s="1"/>
  <c r="I1311" i="24"/>
  <c r="J1310" i="24"/>
  <c r="J1312" i="24" s="1"/>
  <c r="H575" i="5" s="1"/>
  <c r="K575" i="5" s="1"/>
  <c r="I1310" i="24"/>
  <c r="K1304" i="24"/>
  <c r="K1305" i="24" s="1"/>
  <c r="I574" i="5" s="1"/>
  <c r="L574" i="5" s="1"/>
  <c r="I1304" i="24"/>
  <c r="J1303" i="24"/>
  <c r="J1302" i="24" s="1"/>
  <c r="I1303" i="24"/>
  <c r="K1298" i="24"/>
  <c r="J1298" i="24"/>
  <c r="K1297" i="24"/>
  <c r="J1297" i="24"/>
  <c r="J1296" i="24"/>
  <c r="L1296" i="24" s="1"/>
  <c r="I1296" i="24"/>
  <c r="J1295" i="24"/>
  <c r="I1295" i="24"/>
  <c r="K1288" i="24"/>
  <c r="J1288" i="24"/>
  <c r="K1287" i="24"/>
  <c r="J1287" i="24"/>
  <c r="J1286" i="24"/>
  <c r="L1286" i="24" s="1"/>
  <c r="I1286" i="24"/>
  <c r="J1285" i="24"/>
  <c r="L1285" i="24" s="1"/>
  <c r="I1285" i="24"/>
  <c r="K1278" i="24"/>
  <c r="J1278" i="24"/>
  <c r="K1277" i="24"/>
  <c r="J1277" i="24"/>
  <c r="J1276" i="24"/>
  <c r="L1276" i="24" s="1"/>
  <c r="I1276" i="24"/>
  <c r="J1275" i="24"/>
  <c r="L1275" i="24" s="1"/>
  <c r="I1275" i="24"/>
  <c r="J1274" i="24"/>
  <c r="L1274" i="24" s="1"/>
  <c r="I1274" i="24"/>
  <c r="J1273" i="24"/>
  <c r="L1273" i="24" s="1"/>
  <c r="I1273" i="24"/>
  <c r="J1272" i="24"/>
  <c r="L1272" i="24" s="1"/>
  <c r="I1272" i="24"/>
  <c r="J1271" i="24"/>
  <c r="L1271" i="24" s="1"/>
  <c r="I1271" i="24"/>
  <c r="J1270" i="24"/>
  <c r="L1270" i="24" s="1"/>
  <c r="I1270" i="24"/>
  <c r="K1263" i="24"/>
  <c r="J1263" i="24"/>
  <c r="K1262" i="24"/>
  <c r="J1262" i="24"/>
  <c r="J1261" i="24"/>
  <c r="L1261" i="24" s="1"/>
  <c r="I1261" i="24"/>
  <c r="J1260" i="24"/>
  <c r="L1260" i="24" s="1"/>
  <c r="I1260" i="24"/>
  <c r="J1259" i="24"/>
  <c r="L1259" i="24" s="1"/>
  <c r="I1259" i="24"/>
  <c r="J1258" i="24"/>
  <c r="L1258" i="24" s="1"/>
  <c r="I1258" i="24"/>
  <c r="J1257" i="24"/>
  <c r="I1257" i="24"/>
  <c r="J1256" i="24"/>
  <c r="L1256" i="24" s="1"/>
  <c r="I1256" i="24"/>
  <c r="K1249" i="24"/>
  <c r="J1249" i="24"/>
  <c r="K1248" i="24"/>
  <c r="J1248" i="24"/>
  <c r="J1247" i="24"/>
  <c r="L1247" i="24" s="1"/>
  <c r="I1247" i="24"/>
  <c r="J1246" i="24"/>
  <c r="L1246" i="24" s="1"/>
  <c r="I1246" i="24"/>
  <c r="J1245" i="24"/>
  <c r="L1245" i="24" s="1"/>
  <c r="I1245" i="24"/>
  <c r="J1244" i="24"/>
  <c r="L1244" i="24" s="1"/>
  <c r="I1244" i="24"/>
  <c r="J1243" i="24"/>
  <c r="L1243" i="24" s="1"/>
  <c r="I1243" i="24"/>
  <c r="J1242" i="24"/>
  <c r="L1242" i="24" s="1"/>
  <c r="I1242" i="24"/>
  <c r="J1241" i="24"/>
  <c r="I1241" i="24"/>
  <c r="K1234" i="24"/>
  <c r="J1234" i="24"/>
  <c r="K1233" i="24"/>
  <c r="J1233" i="24"/>
  <c r="J1232" i="24"/>
  <c r="L1232" i="24" s="1"/>
  <c r="I1232" i="24"/>
  <c r="J1231" i="24"/>
  <c r="L1231" i="24" s="1"/>
  <c r="I1231" i="24"/>
  <c r="J1230" i="24"/>
  <c r="L1230" i="24" s="1"/>
  <c r="I1230" i="24"/>
  <c r="J1229" i="24"/>
  <c r="I1229" i="24"/>
  <c r="N38" i="5" l="1"/>
  <c r="L47" i="5"/>
  <c r="K1355" i="24"/>
  <c r="L1287" i="24"/>
  <c r="K1503" i="24"/>
  <c r="K1507" i="24"/>
  <c r="L1507" i="24" s="1"/>
  <c r="L1506" i="24"/>
  <c r="L1488" i="24"/>
  <c r="J1503" i="24"/>
  <c r="L1504" i="24"/>
  <c r="L1505" i="24"/>
  <c r="K1284" i="24"/>
  <c r="L1470" i="24"/>
  <c r="K1240" i="24"/>
  <c r="L1404" i="24"/>
  <c r="K1489" i="24"/>
  <c r="I117" i="5" s="1"/>
  <c r="L117" i="5" s="1"/>
  <c r="J1403" i="24"/>
  <c r="K1484" i="24"/>
  <c r="K1498" i="24"/>
  <c r="I64" i="5" s="1"/>
  <c r="L64" i="5" s="1"/>
  <c r="L1487" i="24"/>
  <c r="K1403" i="24"/>
  <c r="L1442" i="24"/>
  <c r="K1433" i="24"/>
  <c r="J1489" i="24"/>
  <c r="L1340" i="24"/>
  <c r="J1347" i="24"/>
  <c r="L1497" i="24"/>
  <c r="K1494" i="24"/>
  <c r="L1496" i="24"/>
  <c r="L1424" i="24"/>
  <c r="L1234" i="24"/>
  <c r="K1279" i="24"/>
  <c r="I568" i="5" s="1"/>
  <c r="L568" i="5" s="1"/>
  <c r="L1328" i="24"/>
  <c r="K1327" i="24"/>
  <c r="J1342" i="24"/>
  <c r="H572" i="5" s="1"/>
  <c r="K572" i="5" s="1"/>
  <c r="K1342" i="24"/>
  <c r="I572" i="5" s="1"/>
  <c r="L572" i="5" s="1"/>
  <c r="L1414" i="24"/>
  <c r="L1444" i="24"/>
  <c r="L1495" i="24"/>
  <c r="J575" i="5"/>
  <c r="M575" i="5" s="1"/>
  <c r="N575" i="5" s="1"/>
  <c r="L1263" i="24"/>
  <c r="L1364" i="24"/>
  <c r="K1255" i="24"/>
  <c r="J1322" i="24"/>
  <c r="H569" i="5" s="1"/>
  <c r="K569" i="5" s="1"/>
  <c r="L1331" i="24"/>
  <c r="J1445" i="24"/>
  <c r="H27" i="5" s="1"/>
  <c r="K27" i="5" s="1"/>
  <c r="J1494" i="24"/>
  <c r="J1484" i="24"/>
  <c r="L1485" i="24"/>
  <c r="J578" i="5"/>
  <c r="M578" i="5" s="1"/>
  <c r="N578" i="5" s="1"/>
  <c r="L1298" i="24"/>
  <c r="L1320" i="24"/>
  <c r="L1357" i="24"/>
  <c r="L1355" i="24" s="1"/>
  <c r="K1366" i="24"/>
  <c r="I580" i="5" s="1"/>
  <c r="L580" i="5" s="1"/>
  <c r="L1373" i="24"/>
  <c r="J1379" i="24"/>
  <c r="L1397" i="24"/>
  <c r="L1407" i="24"/>
  <c r="L1427" i="24"/>
  <c r="L1462" i="24"/>
  <c r="J1299" i="24"/>
  <c r="J1309" i="24"/>
  <c r="K1317" i="24"/>
  <c r="K1418" i="24"/>
  <c r="J1475" i="24"/>
  <c r="K1479" i="24"/>
  <c r="I346" i="5" s="1"/>
  <c r="L346" i="5" s="1"/>
  <c r="L345" i="5" s="1"/>
  <c r="K1250" i="24"/>
  <c r="I566" i="5" s="1"/>
  <c r="L566" i="5" s="1"/>
  <c r="J1269" i="24"/>
  <c r="L1278" i="24"/>
  <c r="L1288" i="24"/>
  <c r="L1284" i="24" s="1"/>
  <c r="K1299" i="24"/>
  <c r="I571" i="5" s="1"/>
  <c r="L571" i="5" s="1"/>
  <c r="J1317" i="24"/>
  <c r="L1321" i="24"/>
  <c r="L1330" i="24"/>
  <c r="K1337" i="24"/>
  <c r="L1348" i="24"/>
  <c r="J1363" i="24"/>
  <c r="L1387" i="24"/>
  <c r="L1396" i="24"/>
  <c r="L1406" i="24"/>
  <c r="J1413" i="24"/>
  <c r="J1423" i="24"/>
  <c r="L1478" i="24"/>
  <c r="H25" i="5"/>
  <c r="K25" i="5" s="1"/>
  <c r="L1374" i="24"/>
  <c r="K1322" i="24"/>
  <c r="K1408" i="24"/>
  <c r="K1445" i="24"/>
  <c r="I27" i="5" s="1"/>
  <c r="L27" i="5" s="1"/>
  <c r="J1235" i="24"/>
  <c r="H565" i="5" s="1"/>
  <c r="K565" i="5" s="1"/>
  <c r="L1233" i="24"/>
  <c r="L1248" i="24"/>
  <c r="J1264" i="24"/>
  <c r="H567" i="5" s="1"/>
  <c r="K567" i="5" s="1"/>
  <c r="J1337" i="24"/>
  <c r="L1365" i="24"/>
  <c r="J1371" i="24"/>
  <c r="L1372" i="24"/>
  <c r="L1386" i="24"/>
  <c r="K1398" i="24"/>
  <c r="L1416" i="24"/>
  <c r="L1426" i="24"/>
  <c r="K1450" i="24"/>
  <c r="L1461" i="24"/>
  <c r="J1250" i="24"/>
  <c r="K1289" i="24"/>
  <c r="I570" i="5" s="1"/>
  <c r="L570" i="5" s="1"/>
  <c r="K1350" i="24"/>
  <c r="I573" i="5" s="1"/>
  <c r="L573" i="5" s="1"/>
  <c r="J1358" i="24"/>
  <c r="K1379" i="24"/>
  <c r="K1428" i="24"/>
  <c r="L1460" i="24"/>
  <c r="L1476" i="24"/>
  <c r="K1294" i="24"/>
  <c r="J1450" i="24"/>
  <c r="K1235" i="24"/>
  <c r="L1249" i="24"/>
  <c r="L1277" i="24"/>
  <c r="J1284" i="24"/>
  <c r="J1294" i="24"/>
  <c r="L1295" i="24"/>
  <c r="L1297" i="24"/>
  <c r="J1332" i="24"/>
  <c r="H576" i="5" s="1"/>
  <c r="K576" i="5" s="1"/>
  <c r="L1341" i="24"/>
  <c r="L1349" i="24"/>
  <c r="J1355" i="24"/>
  <c r="J1388" i="24"/>
  <c r="L1417" i="24"/>
  <c r="L1443" i="24"/>
  <c r="L1477" i="24"/>
  <c r="J1463" i="24"/>
  <c r="H28" i="5" s="1"/>
  <c r="K28" i="5" s="1"/>
  <c r="J1468" i="24"/>
  <c r="L1434" i="24"/>
  <c r="L1453" i="24"/>
  <c r="K1463" i="24"/>
  <c r="I28" i="5" s="1"/>
  <c r="L28" i="5" s="1"/>
  <c r="L1469" i="24"/>
  <c r="L1468" i="24" s="1"/>
  <c r="K1475" i="24"/>
  <c r="J1433" i="24"/>
  <c r="L1312" i="24"/>
  <c r="J1289" i="24"/>
  <c r="H570" i="5" s="1"/>
  <c r="K570" i="5" s="1"/>
  <c r="J1228" i="24"/>
  <c r="K1269" i="24"/>
  <c r="L1311" i="24"/>
  <c r="J1393" i="24"/>
  <c r="K1228" i="24"/>
  <c r="L1229" i="24"/>
  <c r="L1241" i="24"/>
  <c r="J1255" i="24"/>
  <c r="L1257" i="24"/>
  <c r="K1264" i="24"/>
  <c r="I567" i="5" s="1"/>
  <c r="J1279" i="24"/>
  <c r="K1302" i="24"/>
  <c r="L1303" i="24"/>
  <c r="J1305" i="24"/>
  <c r="K1309" i="24"/>
  <c r="L1310" i="24"/>
  <c r="L1318" i="24"/>
  <c r="L1338" i="24"/>
  <c r="L1382" i="24"/>
  <c r="K1393" i="24"/>
  <c r="L1394" i="24"/>
  <c r="J1240" i="24"/>
  <c r="L1262" i="24"/>
  <c r="L1304" i="24"/>
  <c r="K1332" i="24"/>
  <c r="K1388" i="24"/>
  <c r="K1423" i="24"/>
  <c r="K1413" i="24"/>
  <c r="L1398" i="24" l="1"/>
  <c r="I583" i="5"/>
  <c r="L583" i="5" s="1"/>
  <c r="L1408" i="24"/>
  <c r="I584" i="5"/>
  <c r="L584" i="5" s="1"/>
  <c r="L1428" i="24"/>
  <c r="I586" i="5"/>
  <c r="L586" i="5" s="1"/>
  <c r="L1418" i="24"/>
  <c r="I585" i="5"/>
  <c r="L585" i="5" s="1"/>
  <c r="L1347" i="24"/>
  <c r="L1484" i="24"/>
  <c r="L1489" i="24"/>
  <c r="H117" i="5"/>
  <c r="K117" i="5" s="1"/>
  <c r="L1403" i="24"/>
  <c r="L1342" i="24"/>
  <c r="L1498" i="24"/>
  <c r="L1327" i="24"/>
  <c r="L1503" i="24"/>
  <c r="L1302" i="24"/>
  <c r="L1294" i="24"/>
  <c r="L1363" i="24"/>
  <c r="L1379" i="24"/>
  <c r="L1423" i="24"/>
  <c r="L1228" i="24"/>
  <c r="L1450" i="24"/>
  <c r="L1371" i="24"/>
  <c r="L1494" i="24"/>
  <c r="L1413" i="24"/>
  <c r="L1445" i="24"/>
  <c r="L1299" i="24"/>
  <c r="H571" i="5"/>
  <c r="K571" i="5" s="1"/>
  <c r="L1366" i="24"/>
  <c r="L1317" i="24"/>
  <c r="L1479" i="24"/>
  <c r="L1235" i="24"/>
  <c r="I565" i="5"/>
  <c r="L1475" i="24"/>
  <c r="I588" i="5"/>
  <c r="L588" i="5" s="1"/>
  <c r="I587" i="5"/>
  <c r="L587" i="5" s="1"/>
  <c r="L1305" i="24"/>
  <c r="H574" i="5"/>
  <c r="K574" i="5" s="1"/>
  <c r="J567" i="5"/>
  <c r="M567" i="5" s="1"/>
  <c r="N567" i="5" s="1"/>
  <c r="L1350" i="24"/>
  <c r="J580" i="5"/>
  <c r="M580" i="5" s="1"/>
  <c r="N580" i="5" s="1"/>
  <c r="J573" i="5"/>
  <c r="M573" i="5" s="1"/>
  <c r="N573" i="5" s="1"/>
  <c r="L1332" i="24"/>
  <c r="I576" i="5"/>
  <c r="L576" i="5" s="1"/>
  <c r="L1393" i="24"/>
  <c r="L1255" i="24"/>
  <c r="H587" i="5"/>
  <c r="K587" i="5" s="1"/>
  <c r="H588" i="5"/>
  <c r="K588" i="5" s="1"/>
  <c r="L1358" i="24"/>
  <c r="H579" i="5"/>
  <c r="K579" i="5" s="1"/>
  <c r="L1250" i="24"/>
  <c r="H566" i="5"/>
  <c r="K566" i="5" s="1"/>
  <c r="L1322" i="24"/>
  <c r="I569" i="5"/>
  <c r="L569" i="5" s="1"/>
  <c r="J572" i="5"/>
  <c r="M572" i="5" s="1"/>
  <c r="N572" i="5" s="1"/>
  <c r="J570" i="5"/>
  <c r="M570" i="5" s="1"/>
  <c r="N570" i="5" s="1"/>
  <c r="L1279" i="24"/>
  <c r="H568" i="5"/>
  <c r="K568" i="5" s="1"/>
  <c r="L1309" i="24"/>
  <c r="L1289" i="24"/>
  <c r="L1433" i="24"/>
  <c r="L1269" i="24"/>
  <c r="L1388" i="24"/>
  <c r="L1240" i="24"/>
  <c r="L1337" i="24"/>
  <c r="L1264" i="24"/>
  <c r="L1463" i="24"/>
  <c r="K564" i="5" l="1"/>
  <c r="K582" i="5"/>
  <c r="N47" i="5"/>
  <c r="J585" i="5"/>
  <c r="M585" i="5" s="1"/>
  <c r="N585" i="5" s="1"/>
  <c r="J586" i="5"/>
  <c r="M586" i="5" s="1"/>
  <c r="N586" i="5" s="1"/>
  <c r="J584" i="5"/>
  <c r="M584" i="5" s="1"/>
  <c r="N584" i="5" s="1"/>
  <c r="J583" i="5"/>
  <c r="M583" i="5" s="1"/>
  <c r="N583" i="5" s="1"/>
  <c r="J565" i="5"/>
  <c r="M565" i="5" s="1"/>
  <c r="N565" i="5" s="1"/>
  <c r="J576" i="5"/>
  <c r="M576" i="5" s="1"/>
  <c r="N576" i="5" s="1"/>
  <c r="J566" i="5"/>
  <c r="M566" i="5" s="1"/>
  <c r="N566" i="5" s="1"/>
  <c r="J588" i="5"/>
  <c r="M588" i="5" s="1"/>
  <c r="N588" i="5" s="1"/>
  <c r="J587" i="5"/>
  <c r="M587" i="5" s="1"/>
  <c r="N587" i="5" s="1"/>
  <c r="J568" i="5"/>
  <c r="M568" i="5" s="1"/>
  <c r="N568" i="5" s="1"/>
  <c r="J579" i="5"/>
  <c r="M579" i="5" s="1"/>
  <c r="N579" i="5" s="1"/>
  <c r="J574" i="5"/>
  <c r="M574" i="5" s="1"/>
  <c r="N574" i="5" s="1"/>
  <c r="J569" i="5"/>
  <c r="M569" i="5" s="1"/>
  <c r="N569" i="5" s="1"/>
  <c r="J571" i="5"/>
  <c r="M571" i="5" s="1"/>
  <c r="N571" i="5" s="1"/>
  <c r="J346" i="5"/>
  <c r="M346" i="5" s="1"/>
  <c r="J25" i="5" l="1"/>
  <c r="K1221" i="24"/>
  <c r="I1217" i="24"/>
  <c r="J1217" i="24"/>
  <c r="J29" i="5"/>
  <c r="M29" i="5" s="1"/>
  <c r="N29" i="5" s="1"/>
  <c r="M25" i="5" l="1"/>
  <c r="N25" i="5" s="1"/>
  <c r="M582" i="5"/>
  <c r="M564" i="5"/>
  <c r="N582" i="5"/>
  <c r="N564" i="5"/>
  <c r="C43" i="27" s="1"/>
  <c r="J28" i="5" l="1"/>
  <c r="M28" i="5" s="1"/>
  <c r="N28" i="5" s="1"/>
  <c r="J27" i="5"/>
  <c r="M27" i="5" s="1"/>
  <c r="N27" i="5" s="1"/>
  <c r="N113" i="5" l="1"/>
  <c r="N112" i="5"/>
  <c r="M57" i="5" l="1"/>
  <c r="N57" i="5" s="1"/>
  <c r="M58" i="5"/>
  <c r="N58" i="5" s="1"/>
  <c r="J1219" i="24" l="1"/>
  <c r="L1219" i="24" s="1"/>
  <c r="I1219" i="24"/>
  <c r="K1222" i="24"/>
  <c r="J1222" i="24"/>
  <c r="I1222" i="24"/>
  <c r="J1221" i="24"/>
  <c r="I1221" i="24"/>
  <c r="J1220" i="24"/>
  <c r="L1220" i="24" s="1"/>
  <c r="I1220" i="24"/>
  <c r="J1218" i="24"/>
  <c r="L1218" i="24" s="1"/>
  <c r="I1218" i="24"/>
  <c r="L1217" i="24"/>
  <c r="J91" i="5"/>
  <c r="M91" i="5" s="1"/>
  <c r="N91" i="5" s="1"/>
  <c r="J90" i="5"/>
  <c r="M90" i="5" s="1"/>
  <c r="N90" i="5" s="1"/>
  <c r="J89" i="5"/>
  <c r="M89" i="5" s="1"/>
  <c r="N89" i="5" s="1"/>
  <c r="J88" i="5"/>
  <c r="M88" i="5" s="1"/>
  <c r="N88" i="5" s="1"/>
  <c r="J87" i="5"/>
  <c r="M87" i="5" s="1"/>
  <c r="N87" i="5" s="1"/>
  <c r="J86" i="5"/>
  <c r="M86" i="5" s="1"/>
  <c r="N86" i="5" s="1"/>
  <c r="J85" i="5"/>
  <c r="M85" i="5" s="1"/>
  <c r="N85" i="5" s="1"/>
  <c r="J84" i="5"/>
  <c r="M84" i="5" s="1"/>
  <c r="N84" i="5" s="1"/>
  <c r="J83" i="5"/>
  <c r="M83" i="5" s="1"/>
  <c r="N83" i="5" s="1"/>
  <c r="J82" i="5"/>
  <c r="M82" i="5" s="1"/>
  <c r="N82" i="5" s="1"/>
  <c r="J81" i="5"/>
  <c r="M81" i="5" s="1"/>
  <c r="N81" i="5" s="1"/>
  <c r="J80" i="5"/>
  <c r="M80" i="5" s="1"/>
  <c r="N80" i="5" s="1"/>
  <c r="J79" i="5"/>
  <c r="M79" i="5" s="1"/>
  <c r="N79" i="5" s="1"/>
  <c r="J78" i="5"/>
  <c r="M78" i="5" s="1"/>
  <c r="N78" i="5" s="1"/>
  <c r="J77" i="5"/>
  <c r="M77" i="5" s="1"/>
  <c r="N77" i="5" s="1"/>
  <c r="J76" i="5"/>
  <c r="M76" i="5" s="1"/>
  <c r="J74" i="5"/>
  <c r="M74" i="5" s="1"/>
  <c r="N74" i="5" s="1"/>
  <c r="I73" i="5"/>
  <c r="L73" i="5" s="1"/>
  <c r="K73" i="5"/>
  <c r="I72" i="5"/>
  <c r="L72" i="5" s="1"/>
  <c r="K72" i="5"/>
  <c r="N76" i="5" l="1"/>
  <c r="M75" i="5"/>
  <c r="K69" i="5"/>
  <c r="K1223" i="24"/>
  <c r="I155" i="5" s="1"/>
  <c r="L155" i="5" s="1"/>
  <c r="L1222" i="24"/>
  <c r="K1216" i="24"/>
  <c r="L1221" i="24"/>
  <c r="J1216" i="24"/>
  <c r="J1223" i="24"/>
  <c r="N75" i="5" l="1"/>
  <c r="L1216" i="24"/>
  <c r="L1223" i="24"/>
  <c r="H155" i="5"/>
  <c r="K155" i="5" s="1"/>
  <c r="K147" i="5" s="1"/>
  <c r="K1210" i="24"/>
  <c r="J1210" i="24"/>
  <c r="I1210" i="24"/>
  <c r="K1209" i="24"/>
  <c r="J1209" i="24"/>
  <c r="I1209" i="24"/>
  <c r="J1208" i="24"/>
  <c r="L1208" i="24" s="1"/>
  <c r="I1208" i="24"/>
  <c r="J1207" i="24"/>
  <c r="L1207" i="24" s="1"/>
  <c r="I1207" i="24"/>
  <c r="J1206" i="24"/>
  <c r="I1206" i="24"/>
  <c r="L1209" i="24" l="1"/>
  <c r="J1211" i="24"/>
  <c r="K1211" i="24"/>
  <c r="I55" i="5" s="1"/>
  <c r="L55" i="5" s="1"/>
  <c r="L1206" i="24"/>
  <c r="L1210" i="24"/>
  <c r="J1205" i="24"/>
  <c r="K1205" i="24"/>
  <c r="L1205" i="24" l="1"/>
  <c r="L1211" i="24"/>
  <c r="H55" i="5"/>
  <c r="K55" i="5" s="1"/>
  <c r="M606" i="5" l="1"/>
  <c r="J1196" i="24"/>
  <c r="L1196" i="24" s="1"/>
  <c r="J1197" i="24"/>
  <c r="L1197" i="24" s="1"/>
  <c r="I1196" i="24"/>
  <c r="I1197" i="24"/>
  <c r="K1199" i="24"/>
  <c r="J1199" i="24"/>
  <c r="I1199" i="24"/>
  <c r="K1198" i="24"/>
  <c r="J1198" i="24"/>
  <c r="I1198" i="24"/>
  <c r="J1195" i="24"/>
  <c r="J1200" i="24" s="1"/>
  <c r="H448" i="5" s="1"/>
  <c r="K448" i="5" s="1"/>
  <c r="K432" i="5" s="1"/>
  <c r="I1195" i="24"/>
  <c r="J509" i="5"/>
  <c r="M509" i="5" s="1"/>
  <c r="N509" i="5" s="1"/>
  <c r="K1188" i="24"/>
  <c r="K1189" i="24" s="1"/>
  <c r="I508" i="5" s="1"/>
  <c r="L508" i="5" s="1"/>
  <c r="J1188" i="24"/>
  <c r="I1188" i="24"/>
  <c r="J1187" i="24"/>
  <c r="J1189" i="24" s="1"/>
  <c r="H508" i="5" s="1"/>
  <c r="K508" i="5" s="1"/>
  <c r="K507" i="5" s="1"/>
  <c r="I1187" i="24"/>
  <c r="K1180" i="24"/>
  <c r="J1180" i="24"/>
  <c r="I1180" i="24"/>
  <c r="K1179" i="24"/>
  <c r="J1179" i="24"/>
  <c r="I1179" i="24"/>
  <c r="J1178" i="24"/>
  <c r="L1178" i="24" s="1"/>
  <c r="I1178" i="24"/>
  <c r="J1169" i="24"/>
  <c r="L1169" i="24" s="1"/>
  <c r="I1169" i="24"/>
  <c r="K1171" i="24"/>
  <c r="J1171" i="24"/>
  <c r="I1171" i="24"/>
  <c r="K1170" i="24"/>
  <c r="J1170" i="24"/>
  <c r="I1170" i="24"/>
  <c r="J1168" i="24"/>
  <c r="J1172" i="24" s="1"/>
  <c r="H554" i="5" s="1"/>
  <c r="K554" i="5" s="1"/>
  <c r="K547" i="5" s="1"/>
  <c r="I1168" i="24"/>
  <c r="K1161" i="24"/>
  <c r="J1161" i="24"/>
  <c r="K1160" i="24"/>
  <c r="J1160" i="24"/>
  <c r="J1159" i="24"/>
  <c r="J1162" i="24" s="1"/>
  <c r="H340" i="5" s="1"/>
  <c r="K340" i="5" s="1"/>
  <c r="I1159" i="24"/>
  <c r="K1152" i="24"/>
  <c r="J1152" i="24"/>
  <c r="K1151" i="24"/>
  <c r="J1151" i="24"/>
  <c r="J1150" i="24"/>
  <c r="J1149" i="24" s="1"/>
  <c r="I1150" i="24"/>
  <c r="K1143" i="24"/>
  <c r="J1143" i="24"/>
  <c r="K1142" i="24"/>
  <c r="J1142" i="24"/>
  <c r="J1141" i="24"/>
  <c r="J1144" i="24" s="1"/>
  <c r="H339" i="5" s="1"/>
  <c r="K339" i="5" s="1"/>
  <c r="I1141" i="24"/>
  <c r="I172" i="5"/>
  <c r="L172" i="5" s="1"/>
  <c r="H172" i="5"/>
  <c r="K172" i="5" s="1"/>
  <c r="K1134" i="24"/>
  <c r="J1134" i="24"/>
  <c r="K1133" i="24"/>
  <c r="J1133" i="24"/>
  <c r="J1132" i="24"/>
  <c r="L1132" i="24" s="1"/>
  <c r="I1132" i="24"/>
  <c r="K1125" i="24"/>
  <c r="K1126" i="24" s="1"/>
  <c r="I331" i="5" s="1"/>
  <c r="L331" i="5" s="1"/>
  <c r="J1125" i="24"/>
  <c r="J1124" i="24"/>
  <c r="J1126" i="24" s="1"/>
  <c r="H331" i="5" s="1"/>
  <c r="K331" i="5" s="1"/>
  <c r="I1124" i="24"/>
  <c r="K1117" i="24"/>
  <c r="J1117" i="24"/>
  <c r="K1116" i="24"/>
  <c r="J1116" i="24"/>
  <c r="J1115" i="24"/>
  <c r="J1118" i="24" s="1"/>
  <c r="H312" i="5" s="1"/>
  <c r="K312" i="5" s="1"/>
  <c r="I1115" i="24"/>
  <c r="J1108" i="24"/>
  <c r="K1108" i="24"/>
  <c r="K1107" i="24"/>
  <c r="J1107" i="24"/>
  <c r="J1106" i="24"/>
  <c r="J1109" i="24" s="1"/>
  <c r="H311" i="5" s="1"/>
  <c r="K311" i="5" s="1"/>
  <c r="I1106" i="24"/>
  <c r="M604" i="5" l="1"/>
  <c r="K1200" i="24"/>
  <c r="I448" i="5" s="1"/>
  <c r="L448" i="5" s="1"/>
  <c r="L1199" i="24"/>
  <c r="L507" i="5"/>
  <c r="L1133" i="24"/>
  <c r="L1151" i="24"/>
  <c r="H304" i="5"/>
  <c r="K304" i="5" s="1"/>
  <c r="K1172" i="24"/>
  <c r="I554" i="5" s="1"/>
  <c r="L554" i="5" s="1"/>
  <c r="K1131" i="24"/>
  <c r="K1194" i="24"/>
  <c r="J1194" i="24"/>
  <c r="J508" i="5"/>
  <c r="M508" i="5" s="1"/>
  <c r="N508" i="5" s="1"/>
  <c r="L1180" i="24"/>
  <c r="L1170" i="24"/>
  <c r="K1181" i="24"/>
  <c r="I545" i="5" s="1"/>
  <c r="L545" i="5" s="1"/>
  <c r="K1186" i="24"/>
  <c r="L1188" i="24"/>
  <c r="L1198" i="24"/>
  <c r="L1195" i="24"/>
  <c r="L1108" i="24"/>
  <c r="K1135" i="24"/>
  <c r="I216" i="5" s="1"/>
  <c r="L216" i="5" s="1"/>
  <c r="K1144" i="24"/>
  <c r="I304" i="5" s="1"/>
  <c r="L304" i="5" s="1"/>
  <c r="L1152" i="24"/>
  <c r="L1189" i="24"/>
  <c r="L1187" i="24"/>
  <c r="J1186" i="24"/>
  <c r="K1177" i="24"/>
  <c r="L1179" i="24"/>
  <c r="L1134" i="24"/>
  <c r="K1162" i="24"/>
  <c r="L1162" i="24" s="1"/>
  <c r="L1116" i="24"/>
  <c r="L1161" i="24"/>
  <c r="K1167" i="24"/>
  <c r="L1171" i="24"/>
  <c r="J1177" i="24"/>
  <c r="J1181" i="24"/>
  <c r="K1109" i="24"/>
  <c r="I311" i="5" s="1"/>
  <c r="L311" i="5" s="1"/>
  <c r="L1125" i="24"/>
  <c r="J1131" i="24"/>
  <c r="L1143" i="24"/>
  <c r="K1118" i="24"/>
  <c r="I312" i="5" s="1"/>
  <c r="L312" i="5" s="1"/>
  <c r="L1117" i="24"/>
  <c r="H306" i="5"/>
  <c r="K306" i="5" s="1"/>
  <c r="J1167" i="24"/>
  <c r="L1168" i="24"/>
  <c r="L1160" i="24"/>
  <c r="K1158" i="24"/>
  <c r="L1159" i="24"/>
  <c r="J1158" i="24"/>
  <c r="J1140" i="24"/>
  <c r="J1153" i="24"/>
  <c r="K1149" i="24"/>
  <c r="L1150" i="24"/>
  <c r="K1153" i="24"/>
  <c r="L1141" i="24"/>
  <c r="L1142" i="24"/>
  <c r="K1140" i="24"/>
  <c r="J1135" i="24"/>
  <c r="L1124" i="24"/>
  <c r="J1123" i="24"/>
  <c r="L1126" i="24"/>
  <c r="K1123" i="24"/>
  <c r="L1115" i="24"/>
  <c r="J1114" i="24"/>
  <c r="K1114" i="24"/>
  <c r="L1107" i="24"/>
  <c r="K1105" i="24"/>
  <c r="J1105" i="24"/>
  <c r="L1106" i="24"/>
  <c r="I339" i="5" l="1"/>
  <c r="L339" i="5" s="1"/>
  <c r="M507" i="5"/>
  <c r="L1172" i="24"/>
  <c r="L1200" i="24"/>
  <c r="L1131" i="24"/>
  <c r="L1109" i="24"/>
  <c r="L1123" i="24"/>
  <c r="L1118" i="24"/>
  <c r="L1177" i="24"/>
  <c r="L1105" i="24"/>
  <c r="L1167" i="24"/>
  <c r="L1186" i="24"/>
  <c r="L1194" i="24"/>
  <c r="L1114" i="24"/>
  <c r="L1144" i="24"/>
  <c r="L1149" i="24"/>
  <c r="L1181" i="24"/>
  <c r="H545" i="5"/>
  <c r="K545" i="5" s="1"/>
  <c r="L1140" i="24"/>
  <c r="I306" i="5"/>
  <c r="L306" i="5" s="1"/>
  <c r="I340" i="5"/>
  <c r="L340" i="5" s="1"/>
  <c r="L1135" i="24"/>
  <c r="H216" i="5"/>
  <c r="K216" i="5" s="1"/>
  <c r="L1158" i="24"/>
  <c r="H305" i="5"/>
  <c r="K305" i="5" s="1"/>
  <c r="K303" i="5" s="1"/>
  <c r="H341" i="5"/>
  <c r="K341" i="5" s="1"/>
  <c r="I305" i="5"/>
  <c r="L305" i="5" s="1"/>
  <c r="I341" i="5"/>
  <c r="L341" i="5" s="1"/>
  <c r="L1153" i="24"/>
  <c r="N604" i="5" l="1"/>
  <c r="C49" i="27" s="1"/>
  <c r="M347" i="5"/>
  <c r="K1099" i="24"/>
  <c r="J1099" i="24"/>
  <c r="K1098" i="24"/>
  <c r="J1098" i="24"/>
  <c r="J1097" i="24"/>
  <c r="L1097" i="24" s="1"/>
  <c r="I1097" i="24"/>
  <c r="K1090" i="24"/>
  <c r="K1091" i="24" s="1"/>
  <c r="I332" i="5" s="1"/>
  <c r="L332" i="5" s="1"/>
  <c r="J1090" i="24"/>
  <c r="J1089" i="24"/>
  <c r="L1089" i="24" s="1"/>
  <c r="I1089" i="24"/>
  <c r="K1082" i="24"/>
  <c r="J1082" i="24"/>
  <c r="K1081" i="24"/>
  <c r="J1081" i="24"/>
  <c r="J1080" i="24"/>
  <c r="J1083" i="24" s="1"/>
  <c r="H329" i="5" s="1"/>
  <c r="K329" i="5" s="1"/>
  <c r="I1080" i="24"/>
  <c r="K1073" i="24"/>
  <c r="J1073" i="24"/>
  <c r="K1072" i="24"/>
  <c r="J1072" i="24"/>
  <c r="J1071" i="24"/>
  <c r="L1071" i="24" s="1"/>
  <c r="I1071" i="24"/>
  <c r="K1064" i="24"/>
  <c r="J1064" i="24"/>
  <c r="I1064" i="24"/>
  <c r="K1063" i="24"/>
  <c r="J1063" i="24"/>
  <c r="I1063" i="24"/>
  <c r="J1062" i="24"/>
  <c r="L1062" i="24" s="1"/>
  <c r="I1062" i="24"/>
  <c r="J1061" i="24"/>
  <c r="L1061" i="24" s="1"/>
  <c r="I1061" i="24"/>
  <c r="K1088" i="24" l="1"/>
  <c r="W49" i="27"/>
  <c r="M49" i="27"/>
  <c r="N507" i="5"/>
  <c r="K1070" i="24"/>
  <c r="L1090" i="24"/>
  <c r="L1088" i="24" s="1"/>
  <c r="K1096" i="24"/>
  <c r="J1060" i="24"/>
  <c r="L1072" i="24"/>
  <c r="L1082" i="24"/>
  <c r="L1099" i="24"/>
  <c r="K1065" i="24"/>
  <c r="I162" i="5" s="1"/>
  <c r="L162" i="5" s="1"/>
  <c r="K1060" i="24"/>
  <c r="L1064" i="24"/>
  <c r="L1063" i="24"/>
  <c r="K1074" i="24"/>
  <c r="I328" i="5" s="1"/>
  <c r="L328" i="5" s="1"/>
  <c r="K1100" i="24"/>
  <c r="I338" i="5" s="1"/>
  <c r="L338" i="5" s="1"/>
  <c r="L1073" i="24"/>
  <c r="J1079" i="24"/>
  <c r="K1083" i="24"/>
  <c r="I329" i="5" s="1"/>
  <c r="L329" i="5" s="1"/>
  <c r="J1096" i="24"/>
  <c r="L1098" i="24"/>
  <c r="J1100" i="24"/>
  <c r="J1088" i="24"/>
  <c r="J1091" i="24"/>
  <c r="L1081" i="24"/>
  <c r="K1079" i="24"/>
  <c r="L1080" i="24"/>
  <c r="J1074" i="24"/>
  <c r="J1070" i="24"/>
  <c r="J1065" i="24"/>
  <c r="L1070" i="24" l="1"/>
  <c r="L1060" i="24"/>
  <c r="L1096" i="24"/>
  <c r="L1079" i="24"/>
  <c r="L1091" i="24"/>
  <c r="H332" i="5"/>
  <c r="K332" i="5" s="1"/>
  <c r="L1100" i="24"/>
  <c r="H338" i="5"/>
  <c r="K338" i="5" s="1"/>
  <c r="L1065" i="24"/>
  <c r="H162" i="5"/>
  <c r="K162" i="5" s="1"/>
  <c r="L1074" i="24"/>
  <c r="H328" i="5"/>
  <c r="K328" i="5" s="1"/>
  <c r="L1083" i="24"/>
  <c r="J1050" i="24"/>
  <c r="L1050" i="24" s="1"/>
  <c r="J1051" i="24"/>
  <c r="L1051" i="24" s="1"/>
  <c r="J1052" i="24"/>
  <c r="L1052" i="24" s="1"/>
  <c r="I1050" i="24"/>
  <c r="I1051" i="24"/>
  <c r="I1052" i="24"/>
  <c r="K1054" i="24"/>
  <c r="J1054" i="24"/>
  <c r="I1054" i="24"/>
  <c r="K1053" i="24"/>
  <c r="J1053" i="24"/>
  <c r="I1053" i="24"/>
  <c r="J1049" i="24"/>
  <c r="L1049" i="24" s="1"/>
  <c r="I1049" i="24"/>
  <c r="J1048" i="24"/>
  <c r="L1048" i="24" s="1"/>
  <c r="I1048" i="24"/>
  <c r="J1047" i="24"/>
  <c r="L1047" i="24" s="1"/>
  <c r="I1047" i="24"/>
  <c r="J1055" i="24" l="1"/>
  <c r="H141" i="5" s="1"/>
  <c r="K141" i="5" s="1"/>
  <c r="K137" i="5" s="1"/>
  <c r="K1055" i="24"/>
  <c r="I141" i="5" s="1"/>
  <c r="L141" i="5" s="1"/>
  <c r="J1046" i="24"/>
  <c r="K1046" i="24"/>
  <c r="L1054" i="24"/>
  <c r="L1053" i="24"/>
  <c r="L1055" i="24" l="1"/>
  <c r="L1046" i="24"/>
  <c r="J46" i="5" l="1"/>
  <c r="M46" i="5" s="1"/>
  <c r="N46" i="5" s="1"/>
  <c r="J36" i="5"/>
  <c r="M36" i="5" s="1"/>
  <c r="N36" i="5" s="1"/>
  <c r="J35" i="5"/>
  <c r="M35" i="5" s="1"/>
  <c r="N35" i="5" s="1"/>
  <c r="J34" i="5"/>
  <c r="M34" i="5" s="1"/>
  <c r="N34" i="5" s="1"/>
  <c r="J32" i="5"/>
  <c r="M32" i="5" s="1"/>
  <c r="N32" i="5" s="1"/>
  <c r="J31" i="5"/>
  <c r="M31" i="5" s="1"/>
  <c r="N31" i="5" s="1"/>
  <c r="J22" i="5"/>
  <c r="M22" i="5" s="1"/>
  <c r="N22" i="5" s="1"/>
  <c r="J45" i="5"/>
  <c r="M45" i="5" s="1"/>
  <c r="N45" i="5" s="1"/>
  <c r="J44" i="5"/>
  <c r="M44" i="5" s="1"/>
  <c r="N44" i="5" s="1"/>
  <c r="J42" i="5"/>
  <c r="M42" i="5" s="1"/>
  <c r="N42" i="5" s="1"/>
  <c r="J41" i="5"/>
  <c r="M41" i="5" s="1"/>
  <c r="N41" i="5" s="1"/>
  <c r="J40" i="5"/>
  <c r="M40" i="5" s="1"/>
  <c r="J56" i="5"/>
  <c r="M56" i="5" s="1"/>
  <c r="N56" i="5" s="1"/>
  <c r="J55" i="5"/>
  <c r="M55" i="5" s="1"/>
  <c r="N55" i="5" s="1"/>
  <c r="J52" i="5"/>
  <c r="M52" i="5" s="1"/>
  <c r="N52" i="5" s="1"/>
  <c r="J62" i="5"/>
  <c r="M62" i="5" s="1"/>
  <c r="N62" i="5" s="1"/>
  <c r="J61" i="5"/>
  <c r="M61" i="5" s="1"/>
  <c r="N61" i="5" s="1"/>
  <c r="J73" i="5"/>
  <c r="M73" i="5" s="1"/>
  <c r="N73" i="5" s="1"/>
  <c r="J72" i="5"/>
  <c r="M72" i="5" s="1"/>
  <c r="N72" i="5" s="1"/>
  <c r="J71" i="5"/>
  <c r="M71" i="5" s="1"/>
  <c r="N71" i="5" s="1"/>
  <c r="M70" i="5"/>
  <c r="N70" i="5" s="1"/>
  <c r="J96" i="5"/>
  <c r="M96" i="5" s="1"/>
  <c r="N96" i="5" s="1"/>
  <c r="J95" i="5"/>
  <c r="M95" i="5" s="1"/>
  <c r="N95" i="5" s="1"/>
  <c r="J94" i="5"/>
  <c r="M94" i="5" s="1"/>
  <c r="N94" i="5" s="1"/>
  <c r="J93" i="5"/>
  <c r="M93" i="5" s="1"/>
  <c r="J120" i="5"/>
  <c r="M120" i="5" s="1"/>
  <c r="N120" i="5" s="1"/>
  <c r="J119" i="5"/>
  <c r="M119" i="5" s="1"/>
  <c r="N119" i="5" s="1"/>
  <c r="J117" i="5"/>
  <c r="M117" i="5" s="1"/>
  <c r="N117" i="5" s="1"/>
  <c r="J136" i="5"/>
  <c r="M136" i="5" s="1"/>
  <c r="N136" i="5" s="1"/>
  <c r="J135" i="5"/>
  <c r="M135" i="5" s="1"/>
  <c r="N135" i="5" s="1"/>
  <c r="J134" i="5"/>
  <c r="M134" i="5" s="1"/>
  <c r="N134" i="5" s="1"/>
  <c r="J133" i="5"/>
  <c r="M133" i="5" s="1"/>
  <c r="N133" i="5" s="1"/>
  <c r="J141" i="5"/>
  <c r="M141" i="5" s="1"/>
  <c r="N141" i="5" s="1"/>
  <c r="J146" i="5"/>
  <c r="M146" i="5" s="1"/>
  <c r="N146" i="5" s="1"/>
  <c r="J145" i="5"/>
  <c r="M145" i="5" s="1"/>
  <c r="N145" i="5" s="1"/>
  <c r="J144" i="5"/>
  <c r="M144" i="5" s="1"/>
  <c r="N144" i="5" s="1"/>
  <c r="J143" i="5"/>
  <c r="M143" i="5" s="1"/>
  <c r="N143" i="5" s="1"/>
  <c r="J156" i="5"/>
  <c r="M156" i="5" s="1"/>
  <c r="N156" i="5" s="1"/>
  <c r="J155" i="5"/>
  <c r="M155" i="5" s="1"/>
  <c r="N155" i="5" s="1"/>
  <c r="J154" i="5"/>
  <c r="M154" i="5" s="1"/>
  <c r="N154" i="5" s="1"/>
  <c r="J153" i="5"/>
  <c r="M153" i="5" s="1"/>
  <c r="N153" i="5" s="1"/>
  <c r="J152" i="5"/>
  <c r="M152" i="5" s="1"/>
  <c r="N152" i="5" s="1"/>
  <c r="J151" i="5"/>
  <c r="M151" i="5" s="1"/>
  <c r="N151" i="5" s="1"/>
  <c r="J150" i="5"/>
  <c r="M150" i="5" s="1"/>
  <c r="N150" i="5" s="1"/>
  <c r="J149" i="5"/>
  <c r="M149" i="5" s="1"/>
  <c r="N149" i="5" s="1"/>
  <c r="J148" i="5"/>
  <c r="M148" i="5" s="1"/>
  <c r="N148" i="5" s="1"/>
  <c r="J159" i="5"/>
  <c r="M159" i="5" s="1"/>
  <c r="N159" i="5" s="1"/>
  <c r="J158" i="5"/>
  <c r="M158" i="5" s="1"/>
  <c r="N158" i="5" s="1"/>
  <c r="J162" i="5"/>
  <c r="M162" i="5" s="1"/>
  <c r="N162" i="5" s="1"/>
  <c r="J166" i="5"/>
  <c r="M166" i="5" s="1"/>
  <c r="N166" i="5" s="1"/>
  <c r="J169" i="5"/>
  <c r="M169" i="5" s="1"/>
  <c r="N169" i="5" s="1"/>
  <c r="J172" i="5"/>
  <c r="M172" i="5" s="1"/>
  <c r="N172" i="5" s="1"/>
  <c r="J171" i="5"/>
  <c r="M171" i="5" s="1"/>
  <c r="N171" i="5" s="1"/>
  <c r="J216" i="5"/>
  <c r="M216" i="5" s="1"/>
  <c r="N216" i="5" s="1"/>
  <c r="J253" i="5"/>
  <c r="M253" i="5" s="1"/>
  <c r="N253" i="5" s="1"/>
  <c r="J252" i="5"/>
  <c r="M252" i="5" s="1"/>
  <c r="N252" i="5" s="1"/>
  <c r="J251" i="5"/>
  <c r="M251" i="5" s="1"/>
  <c r="N251" i="5" s="1"/>
  <c r="J250" i="5"/>
  <c r="M250" i="5" s="1"/>
  <c r="N250" i="5" s="1"/>
  <c r="J249" i="5"/>
  <c r="M249" i="5" s="1"/>
  <c r="N249" i="5" s="1"/>
  <c r="J247" i="5"/>
  <c r="M247" i="5" s="1"/>
  <c r="N247" i="5" s="1"/>
  <c r="J246" i="5"/>
  <c r="M246" i="5" s="1"/>
  <c r="N246" i="5" s="1"/>
  <c r="J241" i="5"/>
  <c r="M241" i="5" s="1"/>
  <c r="N241" i="5" s="1"/>
  <c r="J240" i="5"/>
  <c r="M240" i="5" s="1"/>
  <c r="N240" i="5" s="1"/>
  <c r="J239" i="5"/>
  <c r="M239" i="5" s="1"/>
  <c r="N239" i="5" s="1"/>
  <c r="J238" i="5"/>
  <c r="M238" i="5" s="1"/>
  <c r="N238" i="5" s="1"/>
  <c r="J224" i="5"/>
  <c r="M224" i="5" s="1"/>
  <c r="N224" i="5" s="1"/>
  <c r="J223" i="5"/>
  <c r="M223" i="5" s="1"/>
  <c r="N223" i="5" s="1"/>
  <c r="J222" i="5"/>
  <c r="M222" i="5" s="1"/>
  <c r="N222" i="5" s="1"/>
  <c r="J221" i="5"/>
  <c r="M221" i="5" s="1"/>
  <c r="N221" i="5" s="1"/>
  <c r="J220" i="5"/>
  <c r="M220" i="5" s="1"/>
  <c r="N220" i="5" s="1"/>
  <c r="J297" i="5"/>
  <c r="M297" i="5" s="1"/>
  <c r="N297" i="5" s="1"/>
  <c r="J296" i="5"/>
  <c r="M296" i="5" s="1"/>
  <c r="N296" i="5" s="1"/>
  <c r="J295" i="5"/>
  <c r="M295" i="5" s="1"/>
  <c r="N295" i="5" s="1"/>
  <c r="J294" i="5"/>
  <c r="M294" i="5" s="1"/>
  <c r="N294" i="5" s="1"/>
  <c r="J293" i="5"/>
  <c r="M293" i="5" s="1"/>
  <c r="N293" i="5" s="1"/>
  <c r="J292" i="5"/>
  <c r="M292" i="5" s="1"/>
  <c r="N292" i="5" s="1"/>
  <c r="J291" i="5"/>
  <c r="M291" i="5" s="1"/>
  <c r="N291" i="5" s="1"/>
  <c r="J290" i="5"/>
  <c r="M290" i="5" s="1"/>
  <c r="N290" i="5" s="1"/>
  <c r="J289" i="5"/>
  <c r="M289" i="5" s="1"/>
  <c r="N289" i="5" s="1"/>
  <c r="J288" i="5"/>
  <c r="M288" i="5" s="1"/>
  <c r="N288" i="5" s="1"/>
  <c r="J287" i="5"/>
  <c r="M287" i="5" s="1"/>
  <c r="N287" i="5" s="1"/>
  <c r="J286" i="5"/>
  <c r="M286" i="5" s="1"/>
  <c r="N286" i="5" s="1"/>
  <c r="J285" i="5"/>
  <c r="M285" i="5" s="1"/>
  <c r="N285" i="5" s="1"/>
  <c r="J284" i="5"/>
  <c r="M284" i="5" s="1"/>
  <c r="N284" i="5" s="1"/>
  <c r="J283" i="5"/>
  <c r="M283" i="5" s="1"/>
  <c r="N283" i="5" s="1"/>
  <c r="J282" i="5"/>
  <c r="M282" i="5" s="1"/>
  <c r="N282" i="5" s="1"/>
  <c r="J281" i="5"/>
  <c r="M281" i="5" s="1"/>
  <c r="N281" i="5" s="1"/>
  <c r="J280" i="5"/>
  <c r="M280" i="5" s="1"/>
  <c r="N280" i="5" s="1"/>
  <c r="J279" i="5"/>
  <c r="M279" i="5" s="1"/>
  <c r="N279" i="5" s="1"/>
  <c r="J278" i="5"/>
  <c r="M278" i="5" s="1"/>
  <c r="N278" i="5" s="1"/>
  <c r="J277" i="5"/>
  <c r="M277" i="5" s="1"/>
  <c r="N277" i="5" s="1"/>
  <c r="J276" i="5"/>
  <c r="M276" i="5" s="1"/>
  <c r="N276" i="5" s="1"/>
  <c r="J275" i="5"/>
  <c r="M275" i="5" s="1"/>
  <c r="N275" i="5" s="1"/>
  <c r="J274" i="5"/>
  <c r="M274" i="5" s="1"/>
  <c r="N274" i="5" s="1"/>
  <c r="J273" i="5"/>
  <c r="M273" i="5" s="1"/>
  <c r="N273" i="5" s="1"/>
  <c r="J272" i="5"/>
  <c r="M272" i="5" s="1"/>
  <c r="N272" i="5" s="1"/>
  <c r="J271" i="5"/>
  <c r="M271" i="5" s="1"/>
  <c r="N271" i="5" s="1"/>
  <c r="J270" i="5"/>
  <c r="M270" i="5" s="1"/>
  <c r="N270" i="5" s="1"/>
  <c r="J269" i="5"/>
  <c r="M269" i="5" s="1"/>
  <c r="N269" i="5" s="1"/>
  <c r="J268" i="5"/>
  <c r="M268" i="5" s="1"/>
  <c r="N268" i="5" s="1"/>
  <c r="J267" i="5"/>
  <c r="M267" i="5" s="1"/>
  <c r="N267" i="5" s="1"/>
  <c r="J266" i="5"/>
  <c r="M266" i="5" s="1"/>
  <c r="N266" i="5" s="1"/>
  <c r="J265" i="5"/>
  <c r="M265" i="5" s="1"/>
  <c r="N265" i="5" s="1"/>
  <c r="J264" i="5"/>
  <c r="M264" i="5" s="1"/>
  <c r="N264" i="5" s="1"/>
  <c r="J263" i="5"/>
  <c r="M263" i="5" s="1"/>
  <c r="N263" i="5" s="1"/>
  <c r="J262" i="5"/>
  <c r="M262" i="5" s="1"/>
  <c r="N262" i="5" s="1"/>
  <c r="J261" i="5"/>
  <c r="M261" i="5" s="1"/>
  <c r="N261" i="5" s="1"/>
  <c r="J260" i="5"/>
  <c r="M260" i="5" s="1"/>
  <c r="N260" i="5" s="1"/>
  <c r="J259" i="5"/>
  <c r="M259" i="5" s="1"/>
  <c r="N259" i="5" s="1"/>
  <c r="J258" i="5"/>
  <c r="M258" i="5" s="1"/>
  <c r="N258" i="5" s="1"/>
  <c r="J257" i="5"/>
  <c r="M257" i="5" s="1"/>
  <c r="N257" i="5" s="1"/>
  <c r="J256" i="5"/>
  <c r="M256" i="5" s="1"/>
  <c r="N256" i="5" s="1"/>
  <c r="J255" i="5"/>
  <c r="M255" i="5" s="1"/>
  <c r="N255" i="5" s="1"/>
  <c r="J300" i="5"/>
  <c r="M300" i="5" s="1"/>
  <c r="N300" i="5" s="1"/>
  <c r="J299" i="5"/>
  <c r="M299" i="5" s="1"/>
  <c r="N299" i="5" s="1"/>
  <c r="J306" i="5"/>
  <c r="M306" i="5" s="1"/>
  <c r="N306" i="5" s="1"/>
  <c r="J305" i="5"/>
  <c r="M305" i="5" s="1"/>
  <c r="N305" i="5" s="1"/>
  <c r="J304" i="5"/>
  <c r="M304" i="5" s="1"/>
  <c r="N304" i="5" s="1"/>
  <c r="J344" i="5"/>
  <c r="M344" i="5" s="1"/>
  <c r="N344" i="5" s="1"/>
  <c r="J342" i="5"/>
  <c r="M342" i="5" s="1"/>
  <c r="N342" i="5" s="1"/>
  <c r="J341" i="5"/>
  <c r="M341" i="5" s="1"/>
  <c r="N341" i="5" s="1"/>
  <c r="J340" i="5"/>
  <c r="M340" i="5" s="1"/>
  <c r="N340" i="5" s="1"/>
  <c r="J339" i="5"/>
  <c r="M339" i="5" s="1"/>
  <c r="N339" i="5" s="1"/>
  <c r="J338" i="5"/>
  <c r="M338" i="5" s="1"/>
  <c r="N338" i="5" s="1"/>
  <c r="J332" i="5"/>
  <c r="M332" i="5" s="1"/>
  <c r="N332" i="5" s="1"/>
  <c r="J331" i="5"/>
  <c r="M331" i="5" s="1"/>
  <c r="N331" i="5" s="1"/>
  <c r="J329" i="5"/>
  <c r="M329" i="5" s="1"/>
  <c r="N329" i="5" s="1"/>
  <c r="J328" i="5"/>
  <c r="M328" i="5" s="1"/>
  <c r="N328" i="5" s="1"/>
  <c r="J313" i="5"/>
  <c r="M313" i="5" s="1"/>
  <c r="N313" i="5" s="1"/>
  <c r="J312" i="5"/>
  <c r="M312" i="5" s="1"/>
  <c r="N312" i="5" s="1"/>
  <c r="J311" i="5"/>
  <c r="M311" i="5" s="1"/>
  <c r="N311" i="5" s="1"/>
  <c r="J310" i="5"/>
  <c r="M310" i="5" s="1"/>
  <c r="N310" i="5" s="1"/>
  <c r="J309" i="5"/>
  <c r="M309" i="5" s="1"/>
  <c r="N309" i="5" s="1"/>
  <c r="J382" i="5"/>
  <c r="M382" i="5" s="1"/>
  <c r="N382" i="5" s="1"/>
  <c r="J381" i="5"/>
  <c r="M381" i="5" s="1"/>
  <c r="N381" i="5" s="1"/>
  <c r="J380" i="5"/>
  <c r="M380" i="5" s="1"/>
  <c r="N380" i="5" s="1"/>
  <c r="J379" i="5"/>
  <c r="M379" i="5" s="1"/>
  <c r="N379" i="5" s="1"/>
  <c r="J378" i="5"/>
  <c r="M378" i="5" s="1"/>
  <c r="N378" i="5" s="1"/>
  <c r="J377" i="5"/>
  <c r="M377" i="5" s="1"/>
  <c r="N377" i="5" s="1"/>
  <c r="J376" i="5"/>
  <c r="M376" i="5" s="1"/>
  <c r="N376" i="5" s="1"/>
  <c r="J375" i="5"/>
  <c r="M375" i="5" s="1"/>
  <c r="N375" i="5" s="1"/>
  <c r="J374" i="5"/>
  <c r="M374" i="5" s="1"/>
  <c r="N374" i="5" s="1"/>
  <c r="J373" i="5"/>
  <c r="M373" i="5" s="1"/>
  <c r="N373" i="5" s="1"/>
  <c r="J372" i="5"/>
  <c r="M372" i="5" s="1"/>
  <c r="N372" i="5" s="1"/>
  <c r="J390" i="5"/>
  <c r="M390" i="5" s="1"/>
  <c r="N390" i="5" s="1"/>
  <c r="J389" i="5"/>
  <c r="M389" i="5" s="1"/>
  <c r="N389" i="5" s="1"/>
  <c r="J388" i="5"/>
  <c r="M388" i="5" s="1"/>
  <c r="N388" i="5" s="1"/>
  <c r="J387" i="5"/>
  <c r="M387" i="5" s="1"/>
  <c r="N387" i="5" s="1"/>
  <c r="J386" i="5"/>
  <c r="M386" i="5" s="1"/>
  <c r="N386" i="5" s="1"/>
  <c r="J385" i="5"/>
  <c r="M385" i="5" s="1"/>
  <c r="N385" i="5" s="1"/>
  <c r="J384" i="5"/>
  <c r="M384" i="5" s="1"/>
  <c r="N384" i="5" s="1"/>
  <c r="J408" i="5"/>
  <c r="M408" i="5" s="1"/>
  <c r="N408" i="5" s="1"/>
  <c r="J407" i="5"/>
  <c r="M407" i="5" s="1"/>
  <c r="N407" i="5" s="1"/>
  <c r="J406" i="5"/>
  <c r="M406" i="5" s="1"/>
  <c r="N406" i="5" s="1"/>
  <c r="J405" i="5"/>
  <c r="M405" i="5" s="1"/>
  <c r="N405" i="5" s="1"/>
  <c r="J404" i="5"/>
  <c r="M404" i="5" s="1"/>
  <c r="N404" i="5" s="1"/>
  <c r="J403" i="5"/>
  <c r="M403" i="5" s="1"/>
  <c r="N403" i="5" s="1"/>
  <c r="J402" i="5"/>
  <c r="M402" i="5" s="1"/>
  <c r="N402" i="5" s="1"/>
  <c r="J401" i="5"/>
  <c r="M401" i="5" s="1"/>
  <c r="N401" i="5" s="1"/>
  <c r="J400" i="5"/>
  <c r="M400" i="5" s="1"/>
  <c r="N400" i="5" s="1"/>
  <c r="J399" i="5"/>
  <c r="M399" i="5" s="1"/>
  <c r="N399" i="5" s="1"/>
  <c r="J398" i="5"/>
  <c r="M398" i="5" s="1"/>
  <c r="N398" i="5" s="1"/>
  <c r="J397" i="5"/>
  <c r="M397" i="5" s="1"/>
  <c r="N397" i="5" s="1"/>
  <c r="J396" i="5"/>
  <c r="M396" i="5" s="1"/>
  <c r="N396" i="5" s="1"/>
  <c r="J395" i="5"/>
  <c r="M395" i="5" s="1"/>
  <c r="N395" i="5" s="1"/>
  <c r="J394" i="5"/>
  <c r="M394" i="5" s="1"/>
  <c r="N394" i="5" s="1"/>
  <c r="J393" i="5"/>
  <c r="M393" i="5" s="1"/>
  <c r="N393" i="5" s="1"/>
  <c r="J392" i="5"/>
  <c r="M392" i="5" s="1"/>
  <c r="N392" i="5" s="1"/>
  <c r="J413" i="5"/>
  <c r="M413" i="5" s="1"/>
  <c r="N413" i="5" s="1"/>
  <c r="J412" i="5"/>
  <c r="M412" i="5" s="1"/>
  <c r="N412" i="5" s="1"/>
  <c r="J411" i="5"/>
  <c r="M411" i="5" s="1"/>
  <c r="N411" i="5" s="1"/>
  <c r="J410" i="5"/>
  <c r="M410" i="5" s="1"/>
  <c r="N410" i="5" s="1"/>
  <c r="J422" i="5"/>
  <c r="M422" i="5" s="1"/>
  <c r="N422" i="5" s="1"/>
  <c r="J421" i="5"/>
  <c r="M421" i="5" s="1"/>
  <c r="N421" i="5" s="1"/>
  <c r="J420" i="5"/>
  <c r="M420" i="5" s="1"/>
  <c r="N420" i="5" s="1"/>
  <c r="J419" i="5"/>
  <c r="M419" i="5" s="1"/>
  <c r="N419" i="5" s="1"/>
  <c r="J418" i="5"/>
  <c r="M418" i="5" s="1"/>
  <c r="N418" i="5" s="1"/>
  <c r="J417" i="5"/>
  <c r="M417" i="5" s="1"/>
  <c r="N417" i="5" s="1"/>
  <c r="J416" i="5"/>
  <c r="M416" i="5" s="1"/>
  <c r="N416" i="5" s="1"/>
  <c r="J415" i="5"/>
  <c r="M415" i="5" s="1"/>
  <c r="N415" i="5" s="1"/>
  <c r="J431" i="5"/>
  <c r="M431" i="5" s="1"/>
  <c r="N431" i="5" s="1"/>
  <c r="J430" i="5"/>
  <c r="M430" i="5" s="1"/>
  <c r="N430" i="5" s="1"/>
  <c r="J429" i="5"/>
  <c r="M429" i="5" s="1"/>
  <c r="N429" i="5" s="1"/>
  <c r="J428" i="5"/>
  <c r="M428" i="5" s="1"/>
  <c r="N428" i="5" s="1"/>
  <c r="J427" i="5"/>
  <c r="M427" i="5" s="1"/>
  <c r="N427" i="5" s="1"/>
  <c r="J426" i="5"/>
  <c r="M426" i="5" s="1"/>
  <c r="N426" i="5" s="1"/>
  <c r="J425" i="5"/>
  <c r="M425" i="5" s="1"/>
  <c r="N425" i="5" s="1"/>
  <c r="J448" i="5"/>
  <c r="M448" i="5" s="1"/>
  <c r="N448" i="5" s="1"/>
  <c r="J447" i="5"/>
  <c r="M447" i="5" s="1"/>
  <c r="N447" i="5" s="1"/>
  <c r="J446" i="5"/>
  <c r="M446" i="5" s="1"/>
  <c r="N446" i="5" s="1"/>
  <c r="J445" i="5"/>
  <c r="M445" i="5" s="1"/>
  <c r="N445" i="5" s="1"/>
  <c r="J444" i="5"/>
  <c r="M444" i="5" s="1"/>
  <c r="N444" i="5" s="1"/>
  <c r="J443" i="5"/>
  <c r="M443" i="5" s="1"/>
  <c r="N443" i="5" s="1"/>
  <c r="J442" i="5"/>
  <c r="M442" i="5" s="1"/>
  <c r="N442" i="5" s="1"/>
  <c r="J441" i="5"/>
  <c r="M441" i="5" s="1"/>
  <c r="N441" i="5" s="1"/>
  <c r="J440" i="5"/>
  <c r="M440" i="5" s="1"/>
  <c r="N440" i="5" s="1"/>
  <c r="J439" i="5"/>
  <c r="M439" i="5" s="1"/>
  <c r="N439" i="5" s="1"/>
  <c r="J438" i="5"/>
  <c r="M438" i="5" s="1"/>
  <c r="N438" i="5" s="1"/>
  <c r="J437" i="5"/>
  <c r="M437" i="5" s="1"/>
  <c r="N437" i="5" s="1"/>
  <c r="J436" i="5"/>
  <c r="M436" i="5" s="1"/>
  <c r="N436" i="5" s="1"/>
  <c r="J435" i="5"/>
  <c r="M435" i="5" s="1"/>
  <c r="N435" i="5" s="1"/>
  <c r="J434" i="5"/>
  <c r="M434" i="5" s="1"/>
  <c r="N434" i="5" s="1"/>
  <c r="J433" i="5"/>
  <c r="M433" i="5" s="1"/>
  <c r="N433" i="5" s="1"/>
  <c r="J453" i="5"/>
  <c r="M453" i="5" s="1"/>
  <c r="N453" i="5" s="1"/>
  <c r="J450" i="5"/>
  <c r="M450" i="5" s="1"/>
  <c r="N450" i="5" s="1"/>
  <c r="J458" i="5"/>
  <c r="M458" i="5" s="1"/>
  <c r="N458" i="5" s="1"/>
  <c r="J563" i="5"/>
  <c r="M563" i="5" s="1"/>
  <c r="N563" i="5" s="1"/>
  <c r="J562" i="5"/>
  <c r="M562" i="5" s="1"/>
  <c r="N562" i="5" s="1"/>
  <c r="J560" i="5"/>
  <c r="M560" i="5" s="1"/>
  <c r="N560" i="5" s="1"/>
  <c r="J559" i="5"/>
  <c r="M559" i="5" s="1"/>
  <c r="N559" i="5" s="1"/>
  <c r="J558" i="5"/>
  <c r="M558" i="5" s="1"/>
  <c r="N558" i="5" s="1"/>
  <c r="J555" i="5"/>
  <c r="M555" i="5" s="1"/>
  <c r="N555" i="5" s="1"/>
  <c r="J554" i="5"/>
  <c r="M554" i="5" s="1"/>
  <c r="N554" i="5" s="1"/>
  <c r="J553" i="5"/>
  <c r="M553" i="5" s="1"/>
  <c r="N553" i="5" s="1"/>
  <c r="J552" i="5"/>
  <c r="M552" i="5" s="1"/>
  <c r="N552" i="5" s="1"/>
  <c r="J551" i="5"/>
  <c r="M551" i="5" s="1"/>
  <c r="N551" i="5" s="1"/>
  <c r="J550" i="5"/>
  <c r="M550" i="5" s="1"/>
  <c r="N550" i="5" s="1"/>
  <c r="J549" i="5"/>
  <c r="M549" i="5" s="1"/>
  <c r="N549" i="5" s="1"/>
  <c r="J548" i="5"/>
  <c r="M548" i="5" s="1"/>
  <c r="N548" i="5" s="1"/>
  <c r="J546" i="5"/>
  <c r="M546" i="5" s="1"/>
  <c r="N546" i="5" s="1"/>
  <c r="J545" i="5"/>
  <c r="M545" i="5" s="1"/>
  <c r="N545" i="5" s="1"/>
  <c r="J543" i="5"/>
  <c r="M543" i="5" s="1"/>
  <c r="N543" i="5" s="1"/>
  <c r="J535" i="5"/>
  <c r="M535" i="5" s="1"/>
  <c r="N535" i="5" s="1"/>
  <c r="J534" i="5"/>
  <c r="M534" i="5" s="1"/>
  <c r="N534" i="5" s="1"/>
  <c r="J505" i="5"/>
  <c r="M505" i="5" s="1"/>
  <c r="N505" i="5" s="1"/>
  <c r="J504" i="5"/>
  <c r="M504" i="5" s="1"/>
  <c r="N504" i="5" s="1"/>
  <c r="J503" i="5"/>
  <c r="M503" i="5" s="1"/>
  <c r="N503" i="5" s="1"/>
  <c r="J502" i="5"/>
  <c r="M502" i="5" s="1"/>
  <c r="N502" i="5" s="1"/>
  <c r="J501" i="5"/>
  <c r="M501" i="5" s="1"/>
  <c r="N501" i="5" s="1"/>
  <c r="J500" i="5"/>
  <c r="M500" i="5" s="1"/>
  <c r="N500" i="5" s="1"/>
  <c r="J499" i="5"/>
  <c r="M499" i="5" s="1"/>
  <c r="N499" i="5" s="1"/>
  <c r="J498" i="5"/>
  <c r="M498" i="5" s="1"/>
  <c r="N498" i="5" s="1"/>
  <c r="J496" i="5"/>
  <c r="M496" i="5" s="1"/>
  <c r="N496" i="5" s="1"/>
  <c r="J495" i="5"/>
  <c r="M495" i="5" s="1"/>
  <c r="N495" i="5" s="1"/>
  <c r="J494" i="5"/>
  <c r="M494" i="5" s="1"/>
  <c r="N494" i="5" s="1"/>
  <c r="J493" i="5"/>
  <c r="M493" i="5" s="1"/>
  <c r="N493" i="5" s="1"/>
  <c r="J492" i="5"/>
  <c r="M492" i="5" s="1"/>
  <c r="N492" i="5" s="1"/>
  <c r="J491" i="5"/>
  <c r="M491" i="5" s="1"/>
  <c r="N491" i="5" s="1"/>
  <c r="J490" i="5"/>
  <c r="M490" i="5" s="1"/>
  <c r="N490" i="5" s="1"/>
  <c r="J489" i="5"/>
  <c r="M489" i="5" s="1"/>
  <c r="N489" i="5" s="1"/>
  <c r="J488" i="5"/>
  <c r="M488" i="5" s="1"/>
  <c r="N488" i="5" s="1"/>
  <c r="J487" i="5"/>
  <c r="M487" i="5" s="1"/>
  <c r="N487" i="5" s="1"/>
  <c r="J486" i="5"/>
  <c r="M486" i="5" s="1"/>
  <c r="N486" i="5" s="1"/>
  <c r="J485" i="5"/>
  <c r="M485" i="5" s="1"/>
  <c r="N485" i="5" s="1"/>
  <c r="J484" i="5"/>
  <c r="M484" i="5" s="1"/>
  <c r="N484" i="5" s="1"/>
  <c r="J483" i="5"/>
  <c r="M483" i="5" s="1"/>
  <c r="N483" i="5" s="1"/>
  <c r="J482" i="5"/>
  <c r="M482" i="5" s="1"/>
  <c r="N482" i="5" s="1"/>
  <c r="J481" i="5"/>
  <c r="M481" i="5" s="1"/>
  <c r="N481" i="5" s="1"/>
  <c r="J480" i="5"/>
  <c r="M480" i="5" s="1"/>
  <c r="N480" i="5" s="1"/>
  <c r="J477" i="5"/>
  <c r="M477" i="5" s="1"/>
  <c r="N477" i="5" s="1"/>
  <c r="J476" i="5"/>
  <c r="M476" i="5" s="1"/>
  <c r="N476" i="5" s="1"/>
  <c r="J475" i="5"/>
  <c r="M475" i="5" s="1"/>
  <c r="N475" i="5" s="1"/>
  <c r="J474" i="5"/>
  <c r="M474" i="5" s="1"/>
  <c r="N474" i="5" s="1"/>
  <c r="J473" i="5"/>
  <c r="M473" i="5" s="1"/>
  <c r="N473" i="5" s="1"/>
  <c r="J472" i="5"/>
  <c r="M472" i="5" s="1"/>
  <c r="N472" i="5" s="1"/>
  <c r="J471" i="5"/>
  <c r="M471" i="5" s="1"/>
  <c r="N471" i="5" s="1"/>
  <c r="J470" i="5"/>
  <c r="M470" i="5" s="1"/>
  <c r="N470" i="5" s="1"/>
  <c r="J469" i="5"/>
  <c r="M469" i="5" s="1"/>
  <c r="N469" i="5" s="1"/>
  <c r="J468" i="5"/>
  <c r="M468" i="5" s="1"/>
  <c r="N468" i="5" s="1"/>
  <c r="J467" i="5"/>
  <c r="M467" i="5" s="1"/>
  <c r="N467" i="5" s="1"/>
  <c r="J466" i="5"/>
  <c r="M466" i="5" s="1"/>
  <c r="N466" i="5" s="1"/>
  <c r="J465" i="5"/>
  <c r="M465" i="5" s="1"/>
  <c r="N465" i="5" s="1"/>
  <c r="J464" i="5"/>
  <c r="M464" i="5" s="1"/>
  <c r="N464" i="5" s="1"/>
  <c r="K1040" i="24"/>
  <c r="J1040" i="24"/>
  <c r="I1040" i="24"/>
  <c r="K1039" i="24"/>
  <c r="J1039" i="24"/>
  <c r="I1039" i="24"/>
  <c r="J1038" i="24"/>
  <c r="L1038" i="24" s="1"/>
  <c r="I1038" i="24"/>
  <c r="J1037" i="24"/>
  <c r="L1037" i="24" s="1"/>
  <c r="I1037" i="24"/>
  <c r="J1036" i="24"/>
  <c r="I1036" i="24"/>
  <c r="K1029" i="24"/>
  <c r="J1029" i="24"/>
  <c r="I1029" i="24"/>
  <c r="K1028" i="24"/>
  <c r="J1028" i="24"/>
  <c r="I1028" i="24"/>
  <c r="J1027" i="24"/>
  <c r="L1027" i="24" s="1"/>
  <c r="I1027" i="24"/>
  <c r="J1026" i="24"/>
  <c r="J1025" i="24"/>
  <c r="L1025" i="24" s="1"/>
  <c r="I1025" i="24"/>
  <c r="K1018" i="24"/>
  <c r="J1018" i="24"/>
  <c r="I1018" i="24"/>
  <c r="K1017" i="24"/>
  <c r="J1017" i="24"/>
  <c r="I1017" i="24"/>
  <c r="J1016" i="24"/>
  <c r="L1016" i="24" s="1"/>
  <c r="I1016" i="24"/>
  <c r="J1015" i="24"/>
  <c r="I1015" i="24"/>
  <c r="J1014" i="24"/>
  <c r="L1014" i="24" s="1"/>
  <c r="I1014" i="24"/>
  <c r="J1013" i="24"/>
  <c r="L1013" i="24" s="1"/>
  <c r="I1013" i="24"/>
  <c r="K1006" i="24"/>
  <c r="J1006" i="24"/>
  <c r="I1006" i="24"/>
  <c r="K1005" i="24"/>
  <c r="J1005" i="24"/>
  <c r="I1005" i="24"/>
  <c r="J1004" i="24"/>
  <c r="L1004" i="24" s="1"/>
  <c r="I1004" i="24"/>
  <c r="J1003" i="24"/>
  <c r="I1003" i="24"/>
  <c r="K996" i="24"/>
  <c r="J996" i="24"/>
  <c r="I996" i="24"/>
  <c r="K995" i="24"/>
  <c r="J995" i="24"/>
  <c r="I995" i="24"/>
  <c r="J994" i="24"/>
  <c r="L994" i="24" s="1"/>
  <c r="I994" i="24"/>
  <c r="J993" i="24"/>
  <c r="L993" i="24" s="1"/>
  <c r="I993" i="24"/>
  <c r="J992" i="24"/>
  <c r="L992" i="24" s="1"/>
  <c r="I992" i="24"/>
  <c r="K985" i="24"/>
  <c r="J985" i="24"/>
  <c r="K984" i="24"/>
  <c r="J984" i="24"/>
  <c r="J983" i="24"/>
  <c r="L983" i="24" s="1"/>
  <c r="I983" i="24"/>
  <c r="J982" i="24"/>
  <c r="L982" i="24" s="1"/>
  <c r="I982" i="24"/>
  <c r="J981" i="24"/>
  <c r="L981" i="24" s="1"/>
  <c r="I981" i="24"/>
  <c r="J980" i="24"/>
  <c r="L980" i="24" s="1"/>
  <c r="I980" i="24"/>
  <c r="J979" i="24"/>
  <c r="L979" i="24" s="1"/>
  <c r="I979" i="24"/>
  <c r="K972" i="24"/>
  <c r="J972" i="24"/>
  <c r="I972" i="24"/>
  <c r="K971" i="24"/>
  <c r="J971" i="24"/>
  <c r="I971" i="24"/>
  <c r="J970" i="24"/>
  <c r="L970" i="24" s="1"/>
  <c r="I970" i="24"/>
  <c r="J969" i="24"/>
  <c r="I969" i="24"/>
  <c r="K962" i="24"/>
  <c r="K961" i="24" s="1"/>
  <c r="J962" i="24"/>
  <c r="I962" i="24"/>
  <c r="J954" i="24"/>
  <c r="L954" i="24" s="1"/>
  <c r="J955" i="24"/>
  <c r="L955" i="24" s="1"/>
  <c r="I954" i="24"/>
  <c r="I955" i="24"/>
  <c r="J944" i="24"/>
  <c r="L944" i="24" s="1"/>
  <c r="J945" i="24"/>
  <c r="L945" i="24" s="1"/>
  <c r="I944" i="24"/>
  <c r="I945" i="24"/>
  <c r="K956" i="24"/>
  <c r="K957" i="24" s="1"/>
  <c r="I956" i="24"/>
  <c r="J953" i="24"/>
  <c r="I953" i="24"/>
  <c r="K946" i="24"/>
  <c r="K947" i="24" s="1"/>
  <c r="I946" i="24"/>
  <c r="J943" i="24"/>
  <c r="I943" i="24"/>
  <c r="K936" i="24"/>
  <c r="J936" i="24"/>
  <c r="I936" i="24"/>
  <c r="K935" i="24"/>
  <c r="J935" i="24"/>
  <c r="I935" i="24"/>
  <c r="J934" i="24"/>
  <c r="L934" i="24" s="1"/>
  <c r="I934" i="24"/>
  <c r="J933" i="24"/>
  <c r="L933" i="24" s="1"/>
  <c r="I933" i="24"/>
  <c r="J932" i="24"/>
  <c r="L932" i="24" s="1"/>
  <c r="I932" i="24"/>
  <c r="K925" i="24"/>
  <c r="J925" i="24"/>
  <c r="I925" i="24"/>
  <c r="K924" i="24"/>
  <c r="J924" i="24"/>
  <c r="I924" i="24"/>
  <c r="J923" i="24"/>
  <c r="L923" i="24" s="1"/>
  <c r="I923" i="24"/>
  <c r="J922" i="24"/>
  <c r="L922" i="24" s="1"/>
  <c r="I922" i="24"/>
  <c r="J921" i="24"/>
  <c r="L921" i="24" s="1"/>
  <c r="I921" i="24"/>
  <c r="J920" i="24"/>
  <c r="L920" i="24" s="1"/>
  <c r="I920" i="24"/>
  <c r="K913" i="24"/>
  <c r="J913" i="24"/>
  <c r="I913" i="24"/>
  <c r="J912" i="24"/>
  <c r="J911" i="24" s="1"/>
  <c r="I912" i="24"/>
  <c r="K906" i="24"/>
  <c r="J905" i="24"/>
  <c r="J906" i="24" s="1"/>
  <c r="I609" i="5" s="1"/>
  <c r="I905" i="24"/>
  <c r="K899" i="24"/>
  <c r="L899" i="24" s="1"/>
  <c r="I899" i="24"/>
  <c r="K898" i="24"/>
  <c r="J898" i="24"/>
  <c r="J897" i="24" s="1"/>
  <c r="I898" i="24"/>
  <c r="K70" i="24"/>
  <c r="L70" i="24" s="1"/>
  <c r="I70" i="24"/>
  <c r="K69" i="24"/>
  <c r="J69" i="24"/>
  <c r="I69" i="24"/>
  <c r="J68" i="24"/>
  <c r="L68" i="24" s="1"/>
  <c r="I68" i="24"/>
  <c r="J67" i="24"/>
  <c r="I67" i="24"/>
  <c r="K60" i="24"/>
  <c r="K61" i="24" s="1"/>
  <c r="J60" i="24"/>
  <c r="I60" i="24"/>
  <c r="J59" i="24"/>
  <c r="I59" i="24"/>
  <c r="K52" i="24"/>
  <c r="L52" i="24" s="1"/>
  <c r="I52" i="24"/>
  <c r="K51" i="24"/>
  <c r="J51" i="24"/>
  <c r="I51" i="24"/>
  <c r="J50" i="24"/>
  <c r="I50" i="24"/>
  <c r="K44" i="24"/>
  <c r="J43" i="24"/>
  <c r="J42" i="24" s="1"/>
  <c r="I43" i="24"/>
  <c r="K42" i="24"/>
  <c r="K36" i="24"/>
  <c r="K37" i="24" s="1"/>
  <c r="J36" i="24"/>
  <c r="J37" i="24" s="1"/>
  <c r="I36" i="24"/>
  <c r="K29" i="24"/>
  <c r="K30" i="24" s="1"/>
  <c r="J29" i="24"/>
  <c r="J30" i="24" s="1"/>
  <c r="I29" i="24"/>
  <c r="K22" i="24"/>
  <c r="K23" i="24" s="1"/>
  <c r="J22" i="24"/>
  <c r="J21" i="24" s="1"/>
  <c r="I22" i="24"/>
  <c r="K15" i="24"/>
  <c r="K16" i="24" s="1"/>
  <c r="J15" i="24"/>
  <c r="J14" i="24" s="1"/>
  <c r="I15" i="24"/>
  <c r="K9" i="24"/>
  <c r="J8" i="24"/>
  <c r="J9" i="24" s="1"/>
  <c r="H13" i="5" s="1"/>
  <c r="K13" i="5" s="1"/>
  <c r="I8" i="24"/>
  <c r="K7" i="24"/>
  <c r="K926" i="24" l="1"/>
  <c r="N40" i="5"/>
  <c r="N37" i="5" s="1"/>
  <c r="K68" i="5"/>
  <c r="K65" i="5" s="1"/>
  <c r="K59" i="5" s="1"/>
  <c r="C12" i="29" s="1"/>
  <c r="N93" i="5"/>
  <c r="I23" i="5"/>
  <c r="L23" i="5" s="1"/>
  <c r="L157" i="5"/>
  <c r="L69" i="5"/>
  <c r="L547" i="5"/>
  <c r="L432" i="5"/>
  <c r="L424" i="5"/>
  <c r="L371" i="5"/>
  <c r="L391" i="5"/>
  <c r="L60" i="5"/>
  <c r="L30" i="5"/>
  <c r="L414" i="5"/>
  <c r="L409" i="5"/>
  <c r="L254" i="5"/>
  <c r="L142" i="5"/>
  <c r="L147" i="5"/>
  <c r="L383" i="5"/>
  <c r="L298" i="5"/>
  <c r="L1018" i="24"/>
  <c r="K1024" i="24"/>
  <c r="L995" i="24"/>
  <c r="L1029" i="24"/>
  <c r="J942" i="24"/>
  <c r="J957" i="24"/>
  <c r="L957" i="24" s="1"/>
  <c r="K986" i="24"/>
  <c r="I132" i="5" s="1"/>
  <c r="K1019" i="24"/>
  <c r="I176" i="5" s="1"/>
  <c r="L176" i="5" s="1"/>
  <c r="K1030" i="24"/>
  <c r="I173" i="5" s="1"/>
  <c r="L137" i="5"/>
  <c r="K1002" i="24"/>
  <c r="K937" i="24"/>
  <c r="J1007" i="24"/>
  <c r="L1006" i="24"/>
  <c r="L1028" i="24"/>
  <c r="L1039" i="24"/>
  <c r="L972" i="24"/>
  <c r="L925" i="24"/>
  <c r="K973" i="24"/>
  <c r="I118" i="5" s="1"/>
  <c r="L118" i="5" s="1"/>
  <c r="K1007" i="24"/>
  <c r="K1012" i="24"/>
  <c r="L971" i="24"/>
  <c r="J71" i="24"/>
  <c r="H24" i="5" s="1"/>
  <c r="K24" i="5" s="1"/>
  <c r="K897" i="24"/>
  <c r="I54" i="5"/>
  <c r="L54" i="5" s="1"/>
  <c r="K931" i="24"/>
  <c r="L936" i="24"/>
  <c r="L985" i="24"/>
  <c r="J1002" i="24"/>
  <c r="L1005" i="24"/>
  <c r="K968" i="24"/>
  <c r="K1041" i="24"/>
  <c r="I165" i="5" s="1"/>
  <c r="L165" i="5" s="1"/>
  <c r="L164" i="5" s="1"/>
  <c r="L935" i="24"/>
  <c r="J1012" i="24"/>
  <c r="L1017" i="24"/>
  <c r="K1035" i="24"/>
  <c r="L1040" i="24"/>
  <c r="L996" i="24"/>
  <c r="J900" i="24"/>
  <c r="J973" i="24"/>
  <c r="J968" i="24"/>
  <c r="K997" i="24"/>
  <c r="I163" i="5" s="1"/>
  <c r="K991" i="24"/>
  <c r="L60" i="24"/>
  <c r="L898" i="24"/>
  <c r="L897" i="24" s="1"/>
  <c r="L913" i="24"/>
  <c r="L924" i="24"/>
  <c r="J1030" i="24"/>
  <c r="J1035" i="24"/>
  <c r="L906" i="24"/>
  <c r="K919" i="24"/>
  <c r="L956" i="24"/>
  <c r="L963" i="24"/>
  <c r="J997" i="24"/>
  <c r="J1041" i="24"/>
  <c r="L1036" i="24"/>
  <c r="J1024" i="24"/>
  <c r="L1026" i="24"/>
  <c r="L1015" i="24"/>
  <c r="J1019" i="24"/>
  <c r="L1003" i="24"/>
  <c r="J991" i="24"/>
  <c r="J978" i="24"/>
  <c r="L984" i="24"/>
  <c r="J986" i="24"/>
  <c r="K978" i="24"/>
  <c r="L969" i="24"/>
  <c r="L67" i="24"/>
  <c r="L905" i="24"/>
  <c r="L904" i="24" s="1"/>
  <c r="L946" i="24"/>
  <c r="J961" i="24"/>
  <c r="J61" i="24"/>
  <c r="H23" i="5" s="1"/>
  <c r="K23" i="5" s="1"/>
  <c r="K71" i="24"/>
  <c r="I24" i="5" s="1"/>
  <c r="L24" i="5" s="1"/>
  <c r="J904" i="24"/>
  <c r="J914" i="24"/>
  <c r="K914" i="24"/>
  <c r="I53" i="5" s="1"/>
  <c r="L53" i="5" s="1"/>
  <c r="J947" i="24"/>
  <c r="L947" i="24" s="1"/>
  <c r="J952" i="24"/>
  <c r="L962" i="24"/>
  <c r="L961" i="24" s="1"/>
  <c r="K942" i="24"/>
  <c r="L943" i="24"/>
  <c r="K952" i="24"/>
  <c r="L953" i="24"/>
  <c r="J931" i="24"/>
  <c r="J937" i="24"/>
  <c r="J926" i="24"/>
  <c r="J919" i="24"/>
  <c r="L912" i="24"/>
  <c r="K900" i="24"/>
  <c r="I610" i="5" s="1"/>
  <c r="L610" i="5" s="1"/>
  <c r="J58" i="24"/>
  <c r="L59" i="24"/>
  <c r="K58" i="24"/>
  <c r="L69" i="24"/>
  <c r="J66" i="24"/>
  <c r="K66" i="24"/>
  <c r="J53" i="24"/>
  <c r="H21" i="5" s="1"/>
  <c r="K21" i="5" s="1"/>
  <c r="K28" i="24"/>
  <c r="J35" i="24"/>
  <c r="J49" i="24"/>
  <c r="K53" i="24"/>
  <c r="I21" i="5" s="1"/>
  <c r="L21" i="5" s="1"/>
  <c r="K49" i="24"/>
  <c r="L51" i="24"/>
  <c r="L50" i="24"/>
  <c r="K35" i="24"/>
  <c r="L43" i="24"/>
  <c r="L42" i="24" s="1"/>
  <c r="J44" i="24"/>
  <c r="L44" i="24" s="1"/>
  <c r="H19" i="5" s="1"/>
  <c r="K19" i="5" s="1"/>
  <c r="L36" i="24"/>
  <c r="L35" i="24" s="1"/>
  <c r="K21" i="24"/>
  <c r="J28" i="24"/>
  <c r="L37" i="24"/>
  <c r="I17" i="5" s="1"/>
  <c r="L17" i="5" s="1"/>
  <c r="K14" i="24"/>
  <c r="L15" i="24"/>
  <c r="L14" i="24" s="1"/>
  <c r="L22" i="24"/>
  <c r="L21" i="24" s="1"/>
  <c r="L9" i="24"/>
  <c r="J16" i="24"/>
  <c r="L16" i="24" s="1"/>
  <c r="I14" i="5" s="1"/>
  <c r="L14" i="5" s="1"/>
  <c r="J23" i="24"/>
  <c r="L23" i="24" s="1"/>
  <c r="I15" i="5" s="1"/>
  <c r="L15" i="5" s="1"/>
  <c r="L29" i="24"/>
  <c r="L28" i="24" s="1"/>
  <c r="L30" i="24"/>
  <c r="I16" i="5" s="1"/>
  <c r="L16" i="5" s="1"/>
  <c r="J7" i="24"/>
  <c r="L8" i="24"/>
  <c r="L7" i="24" s="1"/>
  <c r="L173" i="5" l="1"/>
  <c r="L170" i="5" s="1"/>
  <c r="L163" i="5"/>
  <c r="L161" i="5" s="1"/>
  <c r="L132" i="5"/>
  <c r="L131" i="5" s="1"/>
  <c r="L130" i="5" s="1"/>
  <c r="M68" i="5"/>
  <c r="N68" i="5" s="1"/>
  <c r="N303" i="5"/>
  <c r="N298" i="5"/>
  <c r="N254" i="5"/>
  <c r="N147" i="5"/>
  <c r="N142" i="5"/>
  <c r="N69" i="5"/>
  <c r="M424" i="5"/>
  <c r="M157" i="5"/>
  <c r="M298" i="5"/>
  <c r="M383" i="5"/>
  <c r="M69" i="5"/>
  <c r="M147" i="5"/>
  <c r="M409" i="5"/>
  <c r="M142" i="5"/>
  <c r="M371" i="5"/>
  <c r="M432" i="5"/>
  <c r="M254" i="5"/>
  <c r="M391" i="5"/>
  <c r="J23" i="5"/>
  <c r="H26" i="5"/>
  <c r="K26" i="5" s="1"/>
  <c r="H610" i="5"/>
  <c r="K610" i="5" s="1"/>
  <c r="K607" i="5" s="1"/>
  <c r="C17" i="29" s="1"/>
  <c r="M414" i="5"/>
  <c r="M547" i="5"/>
  <c r="I175" i="5"/>
  <c r="I121" i="5"/>
  <c r="L121" i="5" s="1"/>
  <c r="L115" i="5" s="1"/>
  <c r="L114" i="5" s="1"/>
  <c r="D13" i="29" s="1"/>
  <c r="H175" i="5"/>
  <c r="K175" i="5" s="1"/>
  <c r="H121" i="5"/>
  <c r="K121" i="5" s="1"/>
  <c r="L991" i="24"/>
  <c r="L51" i="5"/>
  <c r="N547" i="5"/>
  <c r="L370" i="5"/>
  <c r="N432" i="5"/>
  <c r="N414" i="5"/>
  <c r="N371" i="5"/>
  <c r="N409" i="5"/>
  <c r="L952" i="24"/>
  <c r="J64" i="5"/>
  <c r="M64" i="5" s="1"/>
  <c r="N64" i="5" s="1"/>
  <c r="L931" i="24"/>
  <c r="L71" i="24"/>
  <c r="L937" i="24"/>
  <c r="L968" i="24"/>
  <c r="L1035" i="24"/>
  <c r="L919" i="24"/>
  <c r="L58" i="24"/>
  <c r="L1024" i="24"/>
  <c r="L1002" i="24"/>
  <c r="L1007" i="24"/>
  <c r="J63" i="5"/>
  <c r="M63" i="5" s="1"/>
  <c r="N63" i="5" s="1"/>
  <c r="L1012" i="24"/>
  <c r="J24" i="5"/>
  <c r="M24" i="5" s="1"/>
  <c r="N24" i="5" s="1"/>
  <c r="L911" i="24"/>
  <c r="L978" i="24"/>
  <c r="L1041" i="24"/>
  <c r="H165" i="5"/>
  <c r="K165" i="5" s="1"/>
  <c r="K164" i="5" s="1"/>
  <c r="L1030" i="24"/>
  <c r="H173" i="5"/>
  <c r="K173" i="5" s="1"/>
  <c r="K170" i="5" s="1"/>
  <c r="J16" i="5"/>
  <c r="M16" i="5" s="1"/>
  <c r="N16" i="5" s="1"/>
  <c r="J14" i="5"/>
  <c r="M14" i="5" s="1"/>
  <c r="N14" i="5" s="1"/>
  <c r="L61" i="24"/>
  <c r="L66" i="24"/>
  <c r="L986" i="24"/>
  <c r="H132" i="5"/>
  <c r="K132" i="5" s="1"/>
  <c r="K131" i="5" s="1"/>
  <c r="K130" i="5" s="1"/>
  <c r="C14" i="29" s="1"/>
  <c r="L973" i="24"/>
  <c r="H118" i="5"/>
  <c r="K118" i="5" s="1"/>
  <c r="J15" i="5"/>
  <c r="M15" i="5" s="1"/>
  <c r="N15" i="5" s="1"/>
  <c r="J21" i="5"/>
  <c r="M21" i="5" s="1"/>
  <c r="N21" i="5" s="1"/>
  <c r="J13" i="5"/>
  <c r="J17" i="5"/>
  <c r="M17" i="5" s="1"/>
  <c r="N17" i="5" s="1"/>
  <c r="J19" i="5"/>
  <c r="M19" i="5" s="1"/>
  <c r="N19" i="5" s="1"/>
  <c r="L1019" i="24"/>
  <c r="H176" i="5"/>
  <c r="K176" i="5" s="1"/>
  <c r="L997" i="24"/>
  <c r="H163" i="5"/>
  <c r="L900" i="24"/>
  <c r="I26" i="5"/>
  <c r="L26" i="5" s="1"/>
  <c r="K911" i="24"/>
  <c r="L926" i="24"/>
  <c r="H54" i="5"/>
  <c r="K54" i="5" s="1"/>
  <c r="L942" i="24"/>
  <c r="L914" i="24"/>
  <c r="H53" i="5"/>
  <c r="K53" i="5" s="1"/>
  <c r="L49" i="24"/>
  <c r="L53" i="24"/>
  <c r="K163" i="5" l="1"/>
  <c r="K161" i="5" s="1"/>
  <c r="P163" i="5"/>
  <c r="D14" i="29"/>
  <c r="K115" i="5"/>
  <c r="K114" i="5" s="1"/>
  <c r="C13" i="29" s="1"/>
  <c r="K174" i="5"/>
  <c r="K160" i="5" s="1"/>
  <c r="M23" i="5"/>
  <c r="N23" i="5" s="1"/>
  <c r="L175" i="5"/>
  <c r="L174" i="5" s="1"/>
  <c r="K51" i="5"/>
  <c r="K50" i="5" s="1"/>
  <c r="C11" i="29" s="1"/>
  <c r="M13" i="5"/>
  <c r="N13" i="5" s="1"/>
  <c r="N424" i="5"/>
  <c r="N157" i="5"/>
  <c r="M370" i="5"/>
  <c r="N30" i="5"/>
  <c r="N383" i="5"/>
  <c r="N391" i="5"/>
  <c r="J610" i="5"/>
  <c r="M610" i="5" s="1"/>
  <c r="N610" i="5" s="1"/>
  <c r="J175" i="5"/>
  <c r="M175" i="5" s="1"/>
  <c r="N175" i="5" s="1"/>
  <c r="J121" i="5"/>
  <c r="M121" i="5" s="1"/>
  <c r="N121" i="5" s="1"/>
  <c r="J26" i="5"/>
  <c r="M26" i="5" s="1"/>
  <c r="N26" i="5" s="1"/>
  <c r="K18" i="5"/>
  <c r="L12" i="5"/>
  <c r="J163" i="5"/>
  <c r="J118" i="5"/>
  <c r="M118" i="5" s="1"/>
  <c r="N118" i="5" s="1"/>
  <c r="J132" i="5"/>
  <c r="M132" i="5" s="1"/>
  <c r="N132" i="5" s="1"/>
  <c r="J173" i="5"/>
  <c r="M173" i="5" s="1"/>
  <c r="N173" i="5" s="1"/>
  <c r="J54" i="5"/>
  <c r="M54" i="5" s="1"/>
  <c r="N54" i="5" s="1"/>
  <c r="J176" i="5"/>
  <c r="M176" i="5" s="1"/>
  <c r="N176" i="5" s="1"/>
  <c r="J138" i="5"/>
  <c r="M138" i="5" s="1"/>
  <c r="N138" i="5" s="1"/>
  <c r="J165" i="5"/>
  <c r="M165" i="5" s="1"/>
  <c r="J53" i="5"/>
  <c r="M53" i="5" s="1"/>
  <c r="N53" i="5" s="1"/>
  <c r="M163" i="5" l="1"/>
  <c r="N163" i="5" s="1"/>
  <c r="S163" i="5" s="1"/>
  <c r="R163" i="5"/>
  <c r="C15" i="29"/>
  <c r="N165" i="5"/>
  <c r="M164" i="5"/>
  <c r="N18" i="5"/>
  <c r="N370" i="5"/>
  <c r="C40" i="27" s="1"/>
  <c r="M60" i="5"/>
  <c r="M131" i="5"/>
  <c r="M137" i="5"/>
  <c r="M12" i="5"/>
  <c r="N161" i="5" l="1"/>
  <c r="N115" i="5"/>
  <c r="N114" i="5" s="1"/>
  <c r="F13" i="29" s="1"/>
  <c r="N60" i="5"/>
  <c r="M174" i="5"/>
  <c r="M51" i="5"/>
  <c r="M115" i="5"/>
  <c r="M114" i="5" s="1"/>
  <c r="E13" i="29" s="1"/>
  <c r="M130" i="5"/>
  <c r="E14" i="29" s="1"/>
  <c r="N164" i="5" l="1"/>
  <c r="N137" i="5"/>
  <c r="N131" i="5"/>
  <c r="N51" i="5"/>
  <c r="N50" i="5" s="1"/>
  <c r="F11" i="29" s="1"/>
  <c r="N174" i="5"/>
  <c r="K891" i="24"/>
  <c r="J891" i="24"/>
  <c r="K890" i="24"/>
  <c r="J890" i="24"/>
  <c r="J889" i="24"/>
  <c r="L889" i="24" s="1"/>
  <c r="I889" i="24"/>
  <c r="J888" i="24"/>
  <c r="I888" i="24"/>
  <c r="J887" i="24"/>
  <c r="L887" i="24" s="1"/>
  <c r="I887" i="24"/>
  <c r="K880" i="24"/>
  <c r="J880" i="24"/>
  <c r="K879" i="24"/>
  <c r="J879" i="24"/>
  <c r="J878" i="24"/>
  <c r="J881" i="24" s="1"/>
  <c r="H544" i="5" s="1"/>
  <c r="K544" i="5" s="1"/>
  <c r="I878" i="24"/>
  <c r="K871" i="24"/>
  <c r="J871" i="24"/>
  <c r="K870" i="24"/>
  <c r="J870" i="24"/>
  <c r="J869" i="24"/>
  <c r="J872" i="24" s="1"/>
  <c r="I869" i="24"/>
  <c r="K862" i="24"/>
  <c r="J862" i="24"/>
  <c r="K861" i="24"/>
  <c r="J861" i="24"/>
  <c r="J860" i="24"/>
  <c r="L860" i="24" s="1"/>
  <c r="I860" i="24"/>
  <c r="K853" i="24"/>
  <c r="J853" i="24"/>
  <c r="K852" i="24"/>
  <c r="K854" i="24" s="1"/>
  <c r="I536" i="5" s="1"/>
  <c r="L536" i="5" s="1"/>
  <c r="J852" i="24"/>
  <c r="J851" i="24"/>
  <c r="L851" i="24" s="1"/>
  <c r="I851" i="24"/>
  <c r="K844" i="24"/>
  <c r="J844" i="24"/>
  <c r="K843" i="24"/>
  <c r="J843" i="24"/>
  <c r="J842" i="24"/>
  <c r="L842" i="24" s="1"/>
  <c r="I842" i="24"/>
  <c r="J841" i="24"/>
  <c r="L841" i="24" s="1"/>
  <c r="I841" i="24"/>
  <c r="J840" i="24"/>
  <c r="I840" i="24"/>
  <c r="K833" i="24"/>
  <c r="J833" i="24"/>
  <c r="K832" i="24"/>
  <c r="J832" i="24"/>
  <c r="J831" i="24"/>
  <c r="L831" i="24" s="1"/>
  <c r="I831" i="24"/>
  <c r="K824" i="24"/>
  <c r="J824" i="24"/>
  <c r="K823" i="24"/>
  <c r="J823" i="24"/>
  <c r="J822" i="24"/>
  <c r="L822" i="24" s="1"/>
  <c r="I822" i="24"/>
  <c r="K815" i="24"/>
  <c r="J815" i="24"/>
  <c r="K814" i="24"/>
  <c r="J814" i="24"/>
  <c r="J813" i="24"/>
  <c r="L813" i="24" s="1"/>
  <c r="I813" i="24"/>
  <c r="K806" i="24"/>
  <c r="J806" i="24"/>
  <c r="K805" i="24"/>
  <c r="J805" i="24"/>
  <c r="J804" i="24"/>
  <c r="J807" i="24" s="1"/>
  <c r="H217" i="5" s="1"/>
  <c r="K217" i="5" s="1"/>
  <c r="I804" i="24"/>
  <c r="K797" i="24"/>
  <c r="J797" i="24"/>
  <c r="K796" i="24"/>
  <c r="J796" i="24"/>
  <c r="J795" i="24"/>
  <c r="L795" i="24" s="1"/>
  <c r="I795" i="24"/>
  <c r="K788" i="24"/>
  <c r="J788" i="24"/>
  <c r="K787" i="24"/>
  <c r="J787" i="24"/>
  <c r="J786" i="24"/>
  <c r="J789" i="24" s="1"/>
  <c r="H210" i="5" s="1"/>
  <c r="K210" i="5" s="1"/>
  <c r="I786" i="24"/>
  <c r="K779" i="24"/>
  <c r="K780" i="24" s="1"/>
  <c r="I213" i="5" s="1"/>
  <c r="L213" i="5" s="1"/>
  <c r="J779" i="24"/>
  <c r="J778" i="24"/>
  <c r="J777" i="24" s="1"/>
  <c r="I778" i="24"/>
  <c r="K771" i="24"/>
  <c r="J771" i="24"/>
  <c r="K770" i="24"/>
  <c r="J770" i="24"/>
  <c r="J769" i="24"/>
  <c r="J768" i="24" s="1"/>
  <c r="I769" i="24"/>
  <c r="K762" i="24"/>
  <c r="J762" i="24"/>
  <c r="K761" i="24"/>
  <c r="J761" i="24"/>
  <c r="J760" i="24"/>
  <c r="L760" i="24" s="1"/>
  <c r="I760" i="24"/>
  <c r="K753" i="24"/>
  <c r="J753" i="24"/>
  <c r="K752" i="24"/>
  <c r="J752" i="24"/>
  <c r="J751" i="24"/>
  <c r="L751" i="24" s="1"/>
  <c r="I751" i="24"/>
  <c r="K744" i="24"/>
  <c r="J744" i="24"/>
  <c r="K743" i="24"/>
  <c r="J743" i="24"/>
  <c r="J742" i="24"/>
  <c r="L742" i="24" s="1"/>
  <c r="I742" i="24"/>
  <c r="K735" i="24"/>
  <c r="K736" i="24" s="1"/>
  <c r="I208" i="5" s="1"/>
  <c r="L208" i="5" s="1"/>
  <c r="J735" i="24"/>
  <c r="J734" i="24"/>
  <c r="L734" i="24" s="1"/>
  <c r="I734" i="24"/>
  <c r="K727" i="24"/>
  <c r="K728" i="24" s="1"/>
  <c r="I207" i="5" s="1"/>
  <c r="L207" i="5" s="1"/>
  <c r="J727" i="24"/>
  <c r="J726" i="24"/>
  <c r="J728" i="24" s="1"/>
  <c r="I726" i="24"/>
  <c r="K719" i="24"/>
  <c r="J719" i="24"/>
  <c r="K718" i="24"/>
  <c r="J718" i="24"/>
  <c r="J717" i="24"/>
  <c r="L717" i="24" s="1"/>
  <c r="I717" i="24"/>
  <c r="K710" i="24"/>
  <c r="J710" i="24"/>
  <c r="K709" i="24"/>
  <c r="J709" i="24"/>
  <c r="J708" i="24"/>
  <c r="L708" i="24" s="1"/>
  <c r="I708" i="24"/>
  <c r="K701" i="24"/>
  <c r="K702" i="24" s="1"/>
  <c r="J701" i="24"/>
  <c r="J700" i="24"/>
  <c r="J702" i="24" s="1"/>
  <c r="H336" i="5" s="1"/>
  <c r="K336" i="5" s="1"/>
  <c r="I700" i="24"/>
  <c r="K693" i="24"/>
  <c r="J693" i="24"/>
  <c r="K692" i="24"/>
  <c r="J692" i="24"/>
  <c r="J691" i="24"/>
  <c r="L691" i="24" s="1"/>
  <c r="I691" i="24"/>
  <c r="K684" i="24"/>
  <c r="K685" i="24" s="1"/>
  <c r="J684" i="24"/>
  <c r="J683" i="24"/>
  <c r="L683" i="24" s="1"/>
  <c r="I683" i="24"/>
  <c r="K676" i="24"/>
  <c r="J676" i="24"/>
  <c r="K675" i="24"/>
  <c r="J675" i="24"/>
  <c r="J674" i="24"/>
  <c r="L674" i="24" s="1"/>
  <c r="I674" i="24"/>
  <c r="K667" i="24"/>
  <c r="J667" i="24"/>
  <c r="K666" i="24"/>
  <c r="J666" i="24"/>
  <c r="J665" i="24"/>
  <c r="J664" i="24" s="1"/>
  <c r="I665" i="24"/>
  <c r="K658" i="24"/>
  <c r="J658" i="24"/>
  <c r="K657" i="24"/>
  <c r="J657" i="24"/>
  <c r="J656" i="24"/>
  <c r="J659" i="24" s="1"/>
  <c r="H194" i="5" s="1"/>
  <c r="K194" i="5" s="1"/>
  <c r="I656" i="24"/>
  <c r="K649" i="24"/>
  <c r="K650" i="24" s="1"/>
  <c r="J649" i="24"/>
  <c r="J648" i="24"/>
  <c r="L648" i="24" s="1"/>
  <c r="I648" i="24"/>
  <c r="K641" i="24"/>
  <c r="J641" i="24"/>
  <c r="K640" i="24"/>
  <c r="J640" i="24"/>
  <c r="J639" i="24"/>
  <c r="L639" i="24" s="1"/>
  <c r="I639" i="24"/>
  <c r="K632" i="24"/>
  <c r="J632" i="24"/>
  <c r="K631" i="24"/>
  <c r="J631" i="24"/>
  <c r="J630" i="24"/>
  <c r="J629" i="24" s="1"/>
  <c r="I630" i="24"/>
  <c r="K623" i="24"/>
  <c r="J623" i="24"/>
  <c r="K622" i="24"/>
  <c r="J622" i="24"/>
  <c r="J621" i="24"/>
  <c r="J624" i="24" s="1"/>
  <c r="I621" i="24"/>
  <c r="K614" i="24"/>
  <c r="J614" i="24"/>
  <c r="K613" i="24"/>
  <c r="J613" i="24"/>
  <c r="J612" i="24"/>
  <c r="J615" i="24" s="1"/>
  <c r="I612" i="24"/>
  <c r="K605" i="24"/>
  <c r="J605" i="24"/>
  <c r="K604" i="24"/>
  <c r="J604" i="24"/>
  <c r="J603" i="24"/>
  <c r="L603" i="24" s="1"/>
  <c r="I603" i="24"/>
  <c r="K596" i="24"/>
  <c r="K597" i="24" s="1"/>
  <c r="J596" i="24"/>
  <c r="J595" i="24"/>
  <c r="L595" i="24" s="1"/>
  <c r="I595" i="24"/>
  <c r="K588" i="24"/>
  <c r="K589" i="24" s="1"/>
  <c r="I185" i="5" s="1"/>
  <c r="L185" i="5" s="1"/>
  <c r="J588" i="24"/>
  <c r="J587" i="24"/>
  <c r="L587" i="24" s="1"/>
  <c r="I587" i="24"/>
  <c r="K580" i="24"/>
  <c r="J580" i="24"/>
  <c r="K579" i="24"/>
  <c r="J579" i="24"/>
  <c r="J578" i="24"/>
  <c r="J581" i="24" s="1"/>
  <c r="H184" i="5" s="1"/>
  <c r="K184" i="5" s="1"/>
  <c r="I578" i="24"/>
  <c r="K571" i="24"/>
  <c r="J571" i="24"/>
  <c r="K570" i="24"/>
  <c r="J570" i="24"/>
  <c r="J569" i="24"/>
  <c r="J572" i="24" s="1"/>
  <c r="H183" i="5" s="1"/>
  <c r="K183" i="5" s="1"/>
  <c r="I569" i="24"/>
  <c r="K562" i="24"/>
  <c r="J562" i="24"/>
  <c r="K561" i="24"/>
  <c r="J561" i="24"/>
  <c r="J560" i="24"/>
  <c r="J563" i="24" s="1"/>
  <c r="H205" i="5" s="1"/>
  <c r="K205" i="5" s="1"/>
  <c r="I560" i="24"/>
  <c r="K553" i="24"/>
  <c r="J553" i="24"/>
  <c r="K552" i="24"/>
  <c r="J552" i="24"/>
  <c r="J551" i="24"/>
  <c r="J554" i="24" s="1"/>
  <c r="I551" i="24"/>
  <c r="K544" i="24"/>
  <c r="J544" i="24"/>
  <c r="K543" i="24"/>
  <c r="J543" i="24"/>
  <c r="J542" i="24"/>
  <c r="L542" i="24" s="1"/>
  <c r="I542" i="24"/>
  <c r="K535" i="24"/>
  <c r="J535" i="24"/>
  <c r="K534" i="24"/>
  <c r="J534" i="24"/>
  <c r="J533" i="24"/>
  <c r="L533" i="24" s="1"/>
  <c r="I533" i="24"/>
  <c r="K526" i="24"/>
  <c r="J526" i="24"/>
  <c r="K525" i="24"/>
  <c r="J525" i="24"/>
  <c r="J524" i="24"/>
  <c r="L524" i="24" s="1"/>
  <c r="I524" i="24"/>
  <c r="K517" i="24"/>
  <c r="J517" i="24"/>
  <c r="K516" i="24"/>
  <c r="J516" i="24"/>
  <c r="J515" i="24"/>
  <c r="L515" i="24" s="1"/>
  <c r="I515" i="24"/>
  <c r="K733" i="24" l="1"/>
  <c r="N130" i="5"/>
  <c r="F14" i="29" s="1"/>
  <c r="K892" i="24"/>
  <c r="I497" i="5" s="1"/>
  <c r="K839" i="24"/>
  <c r="K594" i="24"/>
  <c r="K682" i="24"/>
  <c r="I202" i="5"/>
  <c r="L202" i="5" s="1"/>
  <c r="I334" i="5"/>
  <c r="L334" i="5" s="1"/>
  <c r="H190" i="5"/>
  <c r="K190" i="5" s="1"/>
  <c r="H337" i="5"/>
  <c r="K337" i="5" s="1"/>
  <c r="I193" i="5"/>
  <c r="L193" i="5" s="1"/>
  <c r="I333" i="5"/>
  <c r="L333" i="5" s="1"/>
  <c r="I203" i="5"/>
  <c r="L203" i="5" s="1"/>
  <c r="I336" i="5"/>
  <c r="L336" i="5" s="1"/>
  <c r="H200" i="5"/>
  <c r="K200" i="5" s="1"/>
  <c r="H325" i="5"/>
  <c r="K325" i="5" s="1"/>
  <c r="I186" i="5"/>
  <c r="L186" i="5" s="1"/>
  <c r="I335" i="5"/>
  <c r="L335" i="5" s="1"/>
  <c r="H189" i="5"/>
  <c r="K189" i="5" s="1"/>
  <c r="H330" i="5"/>
  <c r="K330" i="5" s="1"/>
  <c r="K586" i="24"/>
  <c r="K647" i="24"/>
  <c r="L880" i="24"/>
  <c r="L710" i="24"/>
  <c r="K699" i="24"/>
  <c r="L571" i="24"/>
  <c r="L604" i="24"/>
  <c r="L614" i="24"/>
  <c r="I197" i="5"/>
  <c r="L197" i="5" s="1"/>
  <c r="L684" i="24"/>
  <c r="L682" i="24" s="1"/>
  <c r="L787" i="24"/>
  <c r="L815" i="24"/>
  <c r="L823" i="24"/>
  <c r="L833" i="24"/>
  <c r="L853" i="24"/>
  <c r="K655" i="24"/>
  <c r="K872" i="24"/>
  <c r="I541" i="5" s="1"/>
  <c r="L541" i="5" s="1"/>
  <c r="L534" i="24"/>
  <c r="L544" i="24"/>
  <c r="L623" i="24"/>
  <c r="L641" i="24"/>
  <c r="L657" i="24"/>
  <c r="L788" i="24"/>
  <c r="L814" i="24"/>
  <c r="L862" i="24"/>
  <c r="L870" i="24"/>
  <c r="L770" i="24"/>
  <c r="K554" i="24"/>
  <c r="L580" i="24"/>
  <c r="K615" i="24"/>
  <c r="L676" i="24"/>
  <c r="J794" i="24"/>
  <c r="K798" i="24"/>
  <c r="I212" i="5" s="1"/>
  <c r="L212" i="5" s="1"/>
  <c r="K803" i="24"/>
  <c r="K845" i="24"/>
  <c r="I451" i="5" s="1"/>
  <c r="L451" i="5" s="1"/>
  <c r="K868" i="24"/>
  <c r="J877" i="24"/>
  <c r="K881" i="24"/>
  <c r="I544" i="5" s="1"/>
  <c r="L544" i="5" s="1"/>
  <c r="K886" i="24"/>
  <c r="K659" i="24"/>
  <c r="I194" i="5" s="1"/>
  <c r="L194" i="5" s="1"/>
  <c r="K541" i="24"/>
  <c r="J550" i="24"/>
  <c r="L718" i="24"/>
  <c r="J741" i="24"/>
  <c r="K750" i="24"/>
  <c r="L797" i="24"/>
  <c r="L805" i="24"/>
  <c r="L844" i="24"/>
  <c r="J859" i="24"/>
  <c r="L861" i="24"/>
  <c r="L890" i="24"/>
  <c r="L812" i="24"/>
  <c r="L526" i="24"/>
  <c r="L579" i="24"/>
  <c r="L693" i="24"/>
  <c r="J707" i="24"/>
  <c r="L719" i="24"/>
  <c r="L744" i="24"/>
  <c r="L752" i="24"/>
  <c r="L762" i="24"/>
  <c r="J803" i="24"/>
  <c r="J821" i="24"/>
  <c r="K825" i="24"/>
  <c r="I181" i="5" s="1"/>
  <c r="L181" i="5" s="1"/>
  <c r="H541" i="5"/>
  <c r="K541" i="5" s="1"/>
  <c r="L649" i="24"/>
  <c r="L647" i="24" s="1"/>
  <c r="L658" i="24"/>
  <c r="L701" i="24"/>
  <c r="K789" i="24"/>
  <c r="I210" i="5" s="1"/>
  <c r="L210" i="5" s="1"/>
  <c r="K816" i="24"/>
  <c r="I218" i="5" s="1"/>
  <c r="L218" i="5" s="1"/>
  <c r="J830" i="24"/>
  <c r="L832" i="24"/>
  <c r="J868" i="24"/>
  <c r="L869" i="24"/>
  <c r="L871" i="24"/>
  <c r="L879" i="24"/>
  <c r="L517" i="24"/>
  <c r="L535" i="24"/>
  <c r="L562" i="24"/>
  <c r="L570" i="24"/>
  <c r="L605" i="24"/>
  <c r="L632" i="24"/>
  <c r="L675" i="24"/>
  <c r="L771" i="24"/>
  <c r="L779" i="24"/>
  <c r="L806" i="24"/>
  <c r="L843" i="24"/>
  <c r="I454" i="5"/>
  <c r="L454" i="5" s="1"/>
  <c r="L891" i="24"/>
  <c r="J892" i="24"/>
  <c r="J886" i="24"/>
  <c r="L888" i="24"/>
  <c r="L878" i="24"/>
  <c r="K877" i="24"/>
  <c r="J863" i="24"/>
  <c r="H537" i="5" s="1"/>
  <c r="K537" i="5" s="1"/>
  <c r="K859" i="24"/>
  <c r="K863" i="24"/>
  <c r="I537" i="5" s="1"/>
  <c r="L537" i="5" s="1"/>
  <c r="J850" i="24"/>
  <c r="L852" i="24"/>
  <c r="J854" i="24"/>
  <c r="K850" i="24"/>
  <c r="J845" i="24"/>
  <c r="H451" i="5" s="1"/>
  <c r="K451" i="5" s="1"/>
  <c r="L840" i="24"/>
  <c r="J839" i="24"/>
  <c r="J834" i="24"/>
  <c r="H180" i="5" s="1"/>
  <c r="K180" i="5" s="1"/>
  <c r="K830" i="24"/>
  <c r="K834" i="24"/>
  <c r="I180" i="5" s="1"/>
  <c r="L180" i="5" s="1"/>
  <c r="L824" i="24"/>
  <c r="J825" i="24"/>
  <c r="K821" i="24"/>
  <c r="J812" i="24"/>
  <c r="J816" i="24"/>
  <c r="K812" i="24"/>
  <c r="L804" i="24"/>
  <c r="K807" i="24"/>
  <c r="L796" i="24"/>
  <c r="J798" i="24"/>
  <c r="K794" i="24"/>
  <c r="L786" i="24"/>
  <c r="J785" i="24"/>
  <c r="K785" i="24"/>
  <c r="K572" i="24"/>
  <c r="I183" i="5" s="1"/>
  <c r="L183" i="5" s="1"/>
  <c r="J638" i="24"/>
  <c r="J673" i="24"/>
  <c r="K677" i="24"/>
  <c r="L728" i="24"/>
  <c r="H207" i="5"/>
  <c r="K207" i="5" s="1"/>
  <c r="L709" i="24"/>
  <c r="L727" i="24"/>
  <c r="L735" i="24"/>
  <c r="L733" i="24" s="1"/>
  <c r="K754" i="24"/>
  <c r="I211" i="5" s="1"/>
  <c r="L211" i="5" s="1"/>
  <c r="K563" i="24"/>
  <c r="I205" i="5" s="1"/>
  <c r="L205" i="5" s="1"/>
  <c r="J602" i="24"/>
  <c r="L667" i="24"/>
  <c r="J690" i="24"/>
  <c r="K694" i="24"/>
  <c r="L702" i="24"/>
  <c r="H203" i="5"/>
  <c r="K203" i="5" s="1"/>
  <c r="J716" i="24"/>
  <c r="L743" i="24"/>
  <c r="L753" i="24"/>
  <c r="J759" i="24"/>
  <c r="K763" i="24"/>
  <c r="I215" i="5" s="1"/>
  <c r="L215" i="5" s="1"/>
  <c r="K777" i="24"/>
  <c r="L778" i="24"/>
  <c r="J780" i="24"/>
  <c r="J772" i="24"/>
  <c r="H214" i="5" s="1"/>
  <c r="K214" i="5" s="1"/>
  <c r="K768" i="24"/>
  <c r="L769" i="24"/>
  <c r="K772" i="24"/>
  <c r="I214" i="5" s="1"/>
  <c r="L214" i="5" s="1"/>
  <c r="L761" i="24"/>
  <c r="J763" i="24"/>
  <c r="K759" i="24"/>
  <c r="J750" i="24"/>
  <c r="J754" i="24"/>
  <c r="J745" i="24"/>
  <c r="H209" i="5" s="1"/>
  <c r="K209" i="5" s="1"/>
  <c r="K745" i="24"/>
  <c r="K741" i="24"/>
  <c r="J733" i="24"/>
  <c r="J736" i="24"/>
  <c r="J725" i="24"/>
  <c r="K725" i="24"/>
  <c r="L726" i="24"/>
  <c r="J720" i="24"/>
  <c r="H206" i="5" s="1"/>
  <c r="K206" i="5" s="1"/>
  <c r="K716" i="24"/>
  <c r="K720" i="24"/>
  <c r="I206" i="5" s="1"/>
  <c r="L206" i="5" s="1"/>
  <c r="J711" i="24"/>
  <c r="H204" i="5" s="1"/>
  <c r="K204" i="5" s="1"/>
  <c r="K707" i="24"/>
  <c r="K711" i="24"/>
  <c r="I204" i="5" s="1"/>
  <c r="L204" i="5" s="1"/>
  <c r="J699" i="24"/>
  <c r="L700" i="24"/>
  <c r="L692" i="24"/>
  <c r="J694" i="24"/>
  <c r="H327" i="5" s="1"/>
  <c r="K327" i="5" s="1"/>
  <c r="K690" i="24"/>
  <c r="J682" i="24"/>
  <c r="J685" i="24"/>
  <c r="H334" i="5" s="1"/>
  <c r="K334" i="5" s="1"/>
  <c r="J677" i="24"/>
  <c r="H323" i="5" s="1"/>
  <c r="K323" i="5" s="1"/>
  <c r="K673" i="24"/>
  <c r="K545" i="24"/>
  <c r="I199" i="5" s="1"/>
  <c r="L199" i="5" s="1"/>
  <c r="L553" i="24"/>
  <c r="K624" i="24"/>
  <c r="L588" i="24"/>
  <c r="L586" i="24" s="1"/>
  <c r="L596" i="24"/>
  <c r="L594" i="24" s="1"/>
  <c r="L640" i="24"/>
  <c r="K581" i="24"/>
  <c r="I184" i="5" s="1"/>
  <c r="L184" i="5" s="1"/>
  <c r="L666" i="24"/>
  <c r="L516" i="24"/>
  <c r="K523" i="24"/>
  <c r="K527" i="24"/>
  <c r="L552" i="24"/>
  <c r="L561" i="24"/>
  <c r="L631" i="24"/>
  <c r="J655" i="24"/>
  <c r="L656" i="24"/>
  <c r="J668" i="24"/>
  <c r="K664" i="24"/>
  <c r="L665" i="24"/>
  <c r="K668" i="24"/>
  <c r="J647" i="24"/>
  <c r="J650" i="24"/>
  <c r="J642" i="24"/>
  <c r="H192" i="5" s="1"/>
  <c r="K192" i="5" s="1"/>
  <c r="K638" i="24"/>
  <c r="K642" i="24"/>
  <c r="I192" i="5" s="1"/>
  <c r="L192" i="5" s="1"/>
  <c r="J633" i="24"/>
  <c r="H191" i="5" s="1"/>
  <c r="K191" i="5" s="1"/>
  <c r="K629" i="24"/>
  <c r="L630" i="24"/>
  <c r="K633" i="24"/>
  <c r="I191" i="5" s="1"/>
  <c r="L191" i="5" s="1"/>
  <c r="L622" i="24"/>
  <c r="K620" i="24"/>
  <c r="L621" i="24"/>
  <c r="J620" i="24"/>
  <c r="L613" i="24"/>
  <c r="K611" i="24"/>
  <c r="L612" i="24"/>
  <c r="J611" i="24"/>
  <c r="J606" i="24"/>
  <c r="K602" i="24"/>
  <c r="K606" i="24"/>
  <c r="J594" i="24"/>
  <c r="J597" i="24"/>
  <c r="H335" i="5" s="1"/>
  <c r="K335" i="5" s="1"/>
  <c r="J586" i="24"/>
  <c r="J589" i="24"/>
  <c r="L578" i="24"/>
  <c r="J577" i="24"/>
  <c r="K577" i="24"/>
  <c r="L569" i="24"/>
  <c r="J568" i="24"/>
  <c r="K568" i="24"/>
  <c r="L560" i="24"/>
  <c r="J559" i="24"/>
  <c r="K559" i="24"/>
  <c r="L551" i="24"/>
  <c r="K550" i="24"/>
  <c r="J541" i="24"/>
  <c r="L543" i="24"/>
  <c r="J545" i="24"/>
  <c r="J532" i="24"/>
  <c r="J536" i="24"/>
  <c r="K532" i="24"/>
  <c r="K536" i="24"/>
  <c r="I196" i="5" s="1"/>
  <c r="L196" i="5" s="1"/>
  <c r="J523" i="24"/>
  <c r="L525" i="24"/>
  <c r="J527" i="24"/>
  <c r="H324" i="5" s="1"/>
  <c r="K324" i="5" s="1"/>
  <c r="J514" i="24"/>
  <c r="K514" i="24"/>
  <c r="K518" i="24"/>
  <c r="I182" i="5" s="1"/>
  <c r="L182" i="5" s="1"/>
  <c r="J518" i="24"/>
  <c r="L497" i="5" l="1"/>
  <c r="L479" i="5" s="1"/>
  <c r="L699" i="24"/>
  <c r="L707" i="24"/>
  <c r="J336" i="5"/>
  <c r="M336" i="5" s="1"/>
  <c r="N336" i="5" s="1"/>
  <c r="I188" i="5"/>
  <c r="L188" i="5" s="1"/>
  <c r="I326" i="5"/>
  <c r="L326" i="5" s="1"/>
  <c r="I187" i="5"/>
  <c r="L187" i="5" s="1"/>
  <c r="I324" i="5"/>
  <c r="L324" i="5" s="1"/>
  <c r="J335" i="5"/>
  <c r="M335" i="5" s="1"/>
  <c r="N335" i="5" s="1"/>
  <c r="H188" i="5"/>
  <c r="K188" i="5" s="1"/>
  <c r="H326" i="5"/>
  <c r="K326" i="5" s="1"/>
  <c r="H197" i="5"/>
  <c r="K197" i="5" s="1"/>
  <c r="H333" i="5"/>
  <c r="K333" i="5" s="1"/>
  <c r="I190" i="5"/>
  <c r="L190" i="5" s="1"/>
  <c r="I337" i="5"/>
  <c r="L337" i="5" s="1"/>
  <c r="I198" i="5"/>
  <c r="L198" i="5" s="1"/>
  <c r="I323" i="5"/>
  <c r="L323" i="5" s="1"/>
  <c r="I200" i="5"/>
  <c r="L200" i="5" s="1"/>
  <c r="I325" i="5"/>
  <c r="L325" i="5" s="1"/>
  <c r="I195" i="5"/>
  <c r="L195" i="5" s="1"/>
  <c r="I322" i="5"/>
  <c r="L322" i="5" s="1"/>
  <c r="I189" i="5"/>
  <c r="L189" i="5" s="1"/>
  <c r="I330" i="5"/>
  <c r="L330" i="5" s="1"/>
  <c r="H195" i="5"/>
  <c r="K195" i="5" s="1"/>
  <c r="H322" i="5"/>
  <c r="K322" i="5" s="1"/>
  <c r="J334" i="5"/>
  <c r="M334" i="5" s="1"/>
  <c r="N334" i="5" s="1"/>
  <c r="I201" i="5"/>
  <c r="L201" i="5" s="1"/>
  <c r="I327" i="5"/>
  <c r="L327" i="5" s="1"/>
  <c r="L568" i="24"/>
  <c r="L785" i="24"/>
  <c r="L830" i="24"/>
  <c r="J194" i="5"/>
  <c r="M194" i="5" s="1"/>
  <c r="N194" i="5" s="1"/>
  <c r="L602" i="24"/>
  <c r="J210" i="5"/>
  <c r="M210" i="5" s="1"/>
  <c r="N210" i="5" s="1"/>
  <c r="J537" i="5"/>
  <c r="M537" i="5" s="1"/>
  <c r="N537" i="5" s="1"/>
  <c r="J544" i="5"/>
  <c r="M544" i="5" s="1"/>
  <c r="N544" i="5" s="1"/>
  <c r="J206" i="5"/>
  <c r="M206" i="5" s="1"/>
  <c r="N206" i="5" s="1"/>
  <c r="J180" i="5"/>
  <c r="M180" i="5" s="1"/>
  <c r="N180" i="5" s="1"/>
  <c r="J451" i="5"/>
  <c r="M451" i="5" s="1"/>
  <c r="N451" i="5" s="1"/>
  <c r="L532" i="24"/>
  <c r="J183" i="5"/>
  <c r="M183" i="5" s="1"/>
  <c r="N183" i="5" s="1"/>
  <c r="J191" i="5"/>
  <c r="M191" i="5" s="1"/>
  <c r="N191" i="5" s="1"/>
  <c r="J204" i="5"/>
  <c r="M204" i="5" s="1"/>
  <c r="N204" i="5" s="1"/>
  <c r="J214" i="5"/>
  <c r="M214" i="5" s="1"/>
  <c r="N214" i="5" s="1"/>
  <c r="J207" i="5"/>
  <c r="M207" i="5" s="1"/>
  <c r="N207" i="5" s="1"/>
  <c r="J541" i="5"/>
  <c r="M541" i="5" s="1"/>
  <c r="N541" i="5" s="1"/>
  <c r="J205" i="5"/>
  <c r="M205" i="5" s="1"/>
  <c r="N205" i="5" s="1"/>
  <c r="J192" i="5"/>
  <c r="M192" i="5" s="1"/>
  <c r="N192" i="5" s="1"/>
  <c r="J203" i="5"/>
  <c r="M203" i="5" s="1"/>
  <c r="N203" i="5" s="1"/>
  <c r="J184" i="5"/>
  <c r="M184" i="5" s="1"/>
  <c r="N184" i="5" s="1"/>
  <c r="L541" i="24"/>
  <c r="L768" i="24"/>
  <c r="L850" i="24"/>
  <c r="L554" i="24"/>
  <c r="L881" i="24"/>
  <c r="L673" i="24"/>
  <c r="L514" i="24"/>
  <c r="L620" i="24"/>
  <c r="L638" i="24"/>
  <c r="L877" i="24"/>
  <c r="L716" i="24"/>
  <c r="L821" i="24"/>
  <c r="L523" i="24"/>
  <c r="L659" i="24"/>
  <c r="L759" i="24"/>
  <c r="L845" i="24"/>
  <c r="L872" i="24"/>
  <c r="L777" i="24"/>
  <c r="L859" i="24"/>
  <c r="L577" i="24"/>
  <c r="L741" i="24"/>
  <c r="L794" i="24"/>
  <c r="L615" i="24"/>
  <c r="L725" i="24"/>
  <c r="L886" i="24"/>
  <c r="L624" i="24"/>
  <c r="L789" i="24"/>
  <c r="L803" i="24"/>
  <c r="L750" i="24"/>
  <c r="L825" i="24"/>
  <c r="H181" i="5"/>
  <c r="K181" i="5" s="1"/>
  <c r="L839" i="24"/>
  <c r="L854" i="24"/>
  <c r="H536" i="5"/>
  <c r="K536" i="5" s="1"/>
  <c r="H497" i="5"/>
  <c r="K497" i="5" s="1"/>
  <c r="K479" i="5" s="1"/>
  <c r="H454" i="5"/>
  <c r="K454" i="5" s="1"/>
  <c r="L868" i="24"/>
  <c r="L798" i="24"/>
  <c r="H212" i="5"/>
  <c r="K212" i="5" s="1"/>
  <c r="L690" i="24"/>
  <c r="L816" i="24"/>
  <c r="H218" i="5"/>
  <c r="K218" i="5" s="1"/>
  <c r="L559" i="24"/>
  <c r="L655" i="24"/>
  <c r="L563" i="24"/>
  <c r="L572" i="24"/>
  <c r="L581" i="24"/>
  <c r="L611" i="24"/>
  <c r="L780" i="24"/>
  <c r="H213" i="5"/>
  <c r="K213" i="5" s="1"/>
  <c r="L807" i="24"/>
  <c r="I217" i="5"/>
  <c r="L217" i="5" s="1"/>
  <c r="L892" i="24"/>
  <c r="L863" i="24"/>
  <c r="L834" i="24"/>
  <c r="L694" i="24"/>
  <c r="H201" i="5"/>
  <c r="K201" i="5" s="1"/>
  <c r="L736" i="24"/>
  <c r="H208" i="5"/>
  <c r="K208" i="5" s="1"/>
  <c r="L629" i="24"/>
  <c r="L685" i="24"/>
  <c r="H202" i="5"/>
  <c r="K202" i="5" s="1"/>
  <c r="L677" i="24"/>
  <c r="H198" i="5"/>
  <c r="K198" i="5" s="1"/>
  <c r="L745" i="24"/>
  <c r="I209" i="5"/>
  <c r="L209" i="5" s="1"/>
  <c r="L754" i="24"/>
  <c r="H211" i="5"/>
  <c r="K211" i="5" s="1"/>
  <c r="L763" i="24"/>
  <c r="H215" i="5"/>
  <c r="K215" i="5" s="1"/>
  <c r="L772" i="24"/>
  <c r="L720" i="24"/>
  <c r="L711" i="24"/>
  <c r="L545" i="24"/>
  <c r="H199" i="5"/>
  <c r="K199" i="5" s="1"/>
  <c r="L597" i="24"/>
  <c r="H186" i="5"/>
  <c r="K186" i="5" s="1"/>
  <c r="L650" i="24"/>
  <c r="H193" i="5"/>
  <c r="K193" i="5" s="1"/>
  <c r="L664" i="24"/>
  <c r="L536" i="24"/>
  <c r="H196" i="5"/>
  <c r="K196" i="5" s="1"/>
  <c r="L550" i="24"/>
  <c r="L589" i="24"/>
  <c r="H185" i="5"/>
  <c r="K185" i="5" s="1"/>
  <c r="L668" i="24"/>
  <c r="L642" i="24"/>
  <c r="L633" i="24"/>
  <c r="L606" i="24"/>
  <c r="L527" i="24"/>
  <c r="H187" i="5"/>
  <c r="K187" i="5" s="1"/>
  <c r="L518" i="24"/>
  <c r="H182" i="5"/>
  <c r="K182" i="5" s="1"/>
  <c r="K179" i="5" l="1"/>
  <c r="J200" i="5"/>
  <c r="M200" i="5" s="1"/>
  <c r="N200" i="5" s="1"/>
  <c r="J188" i="5"/>
  <c r="M188" i="5" s="1"/>
  <c r="N188" i="5" s="1"/>
  <c r="J195" i="5"/>
  <c r="M195" i="5" s="1"/>
  <c r="N195" i="5" s="1"/>
  <c r="J324" i="5"/>
  <c r="M324" i="5" s="1"/>
  <c r="N324" i="5" s="1"/>
  <c r="J190" i="5"/>
  <c r="M190" i="5" s="1"/>
  <c r="N190" i="5" s="1"/>
  <c r="J337" i="5"/>
  <c r="M337" i="5" s="1"/>
  <c r="N337" i="5" s="1"/>
  <c r="J323" i="5"/>
  <c r="M323" i="5" s="1"/>
  <c r="N323" i="5" s="1"/>
  <c r="J322" i="5"/>
  <c r="M322" i="5" s="1"/>
  <c r="N322" i="5" s="1"/>
  <c r="J327" i="5"/>
  <c r="M327" i="5" s="1"/>
  <c r="N327" i="5" s="1"/>
  <c r="J189" i="5"/>
  <c r="M189" i="5" s="1"/>
  <c r="N189" i="5" s="1"/>
  <c r="J326" i="5"/>
  <c r="M326" i="5" s="1"/>
  <c r="N326" i="5" s="1"/>
  <c r="J197" i="5"/>
  <c r="M197" i="5" s="1"/>
  <c r="N197" i="5" s="1"/>
  <c r="J325" i="5"/>
  <c r="M325" i="5" s="1"/>
  <c r="N325" i="5" s="1"/>
  <c r="J333" i="5"/>
  <c r="M333" i="5" s="1"/>
  <c r="N333" i="5" s="1"/>
  <c r="J330" i="5"/>
  <c r="M330" i="5" s="1"/>
  <c r="N330" i="5" s="1"/>
  <c r="J209" i="5"/>
  <c r="M209" i="5" s="1"/>
  <c r="N209" i="5" s="1"/>
  <c r="J201" i="5"/>
  <c r="M201" i="5" s="1"/>
  <c r="N201" i="5" s="1"/>
  <c r="J211" i="5"/>
  <c r="M211" i="5" s="1"/>
  <c r="N211" i="5" s="1"/>
  <c r="J198" i="5"/>
  <c r="M198" i="5" s="1"/>
  <c r="N198" i="5" s="1"/>
  <c r="L179" i="5"/>
  <c r="J217" i="5"/>
  <c r="M217" i="5" s="1"/>
  <c r="N217" i="5" s="1"/>
  <c r="J454" i="5"/>
  <c r="M454" i="5" s="1"/>
  <c r="N454" i="5" s="1"/>
  <c r="J185" i="5"/>
  <c r="M185" i="5" s="1"/>
  <c r="N185" i="5" s="1"/>
  <c r="J187" i="5"/>
  <c r="M187" i="5" s="1"/>
  <c r="N187" i="5" s="1"/>
  <c r="J199" i="5"/>
  <c r="M199" i="5" s="1"/>
  <c r="N199" i="5" s="1"/>
  <c r="J208" i="5"/>
  <c r="M208" i="5" s="1"/>
  <c r="N208" i="5" s="1"/>
  <c r="J212" i="5"/>
  <c r="M212" i="5" s="1"/>
  <c r="N212" i="5" s="1"/>
  <c r="J497" i="5"/>
  <c r="M497" i="5" s="1"/>
  <c r="N497" i="5" s="1"/>
  <c r="J181" i="5"/>
  <c r="M181" i="5" s="1"/>
  <c r="N181" i="5" s="1"/>
  <c r="J182" i="5"/>
  <c r="M182" i="5" s="1"/>
  <c r="N182" i="5" s="1"/>
  <c r="J186" i="5"/>
  <c r="M186" i="5" s="1"/>
  <c r="N186" i="5" s="1"/>
  <c r="J193" i="5"/>
  <c r="M193" i="5" s="1"/>
  <c r="N193" i="5" s="1"/>
  <c r="J196" i="5"/>
  <c r="M196" i="5" s="1"/>
  <c r="N196" i="5" s="1"/>
  <c r="J215" i="5"/>
  <c r="M215" i="5" s="1"/>
  <c r="N215" i="5" s="1"/>
  <c r="J202" i="5"/>
  <c r="M202" i="5" s="1"/>
  <c r="N202" i="5" s="1"/>
  <c r="J213" i="5"/>
  <c r="M213" i="5" s="1"/>
  <c r="N213" i="5" s="1"/>
  <c r="J218" i="5"/>
  <c r="M218" i="5" s="1"/>
  <c r="N218" i="5" s="1"/>
  <c r="J536" i="5"/>
  <c r="M536" i="5" s="1"/>
  <c r="N536" i="5" s="1"/>
  <c r="K508" i="24"/>
  <c r="J508" i="24"/>
  <c r="K507" i="24"/>
  <c r="J507" i="24"/>
  <c r="J506" i="24"/>
  <c r="L506" i="24" s="1"/>
  <c r="I506" i="24"/>
  <c r="K499" i="24"/>
  <c r="K500" i="24" s="1"/>
  <c r="I237" i="5" s="1"/>
  <c r="L237" i="5" s="1"/>
  <c r="J499" i="24"/>
  <c r="J498" i="24"/>
  <c r="L498" i="24" s="1"/>
  <c r="I498" i="24"/>
  <c r="K491" i="24"/>
  <c r="K492" i="24" s="1"/>
  <c r="I228" i="5" s="1"/>
  <c r="L228" i="5" s="1"/>
  <c r="J491" i="24"/>
  <c r="J490" i="24"/>
  <c r="J492" i="24" s="1"/>
  <c r="H228" i="5" s="1"/>
  <c r="K228" i="5" s="1"/>
  <c r="I490" i="24"/>
  <c r="M479" i="5" l="1"/>
  <c r="J228" i="5"/>
  <c r="M228" i="5" s="1"/>
  <c r="N228" i="5" s="1"/>
  <c r="K497" i="24"/>
  <c r="L508" i="24"/>
  <c r="L499" i="24"/>
  <c r="L497" i="24" s="1"/>
  <c r="L507" i="24"/>
  <c r="L491" i="24"/>
  <c r="J505" i="24"/>
  <c r="J509" i="24"/>
  <c r="H248" i="5" s="1"/>
  <c r="K248" i="5" s="1"/>
  <c r="K505" i="24"/>
  <c r="K509" i="24"/>
  <c r="I248" i="5" s="1"/>
  <c r="L248" i="5" s="1"/>
  <c r="J497" i="24"/>
  <c r="J500" i="24"/>
  <c r="J489" i="24"/>
  <c r="L492" i="24"/>
  <c r="K489" i="24"/>
  <c r="L490" i="24"/>
  <c r="K483" i="24"/>
  <c r="J483" i="24"/>
  <c r="K482" i="24"/>
  <c r="J482" i="24"/>
  <c r="J481" i="24"/>
  <c r="L481" i="24" s="1"/>
  <c r="I481" i="24"/>
  <c r="K474" i="24"/>
  <c r="J474" i="24"/>
  <c r="K473" i="24"/>
  <c r="J473" i="24"/>
  <c r="J472" i="24"/>
  <c r="L472" i="24" s="1"/>
  <c r="I472" i="24"/>
  <c r="K465" i="24"/>
  <c r="J465" i="24"/>
  <c r="K464" i="24"/>
  <c r="J464" i="24"/>
  <c r="J463" i="24"/>
  <c r="L463" i="24" s="1"/>
  <c r="I463" i="24"/>
  <c r="K456" i="24"/>
  <c r="J456" i="24"/>
  <c r="K455" i="24"/>
  <c r="J455" i="24"/>
  <c r="J454" i="24"/>
  <c r="I454" i="24"/>
  <c r="K447" i="24"/>
  <c r="J447" i="24"/>
  <c r="K446" i="24"/>
  <c r="J446" i="24"/>
  <c r="J445" i="24"/>
  <c r="L445" i="24" s="1"/>
  <c r="I445" i="24"/>
  <c r="K438" i="24"/>
  <c r="J438" i="24"/>
  <c r="K437" i="24"/>
  <c r="J437" i="24"/>
  <c r="J436" i="24"/>
  <c r="J435" i="24" s="1"/>
  <c r="I436" i="24"/>
  <c r="K429" i="24"/>
  <c r="J429" i="24"/>
  <c r="K428" i="24"/>
  <c r="J428" i="24"/>
  <c r="J427" i="24"/>
  <c r="L427" i="24" s="1"/>
  <c r="I427" i="24"/>
  <c r="K420" i="24"/>
  <c r="J420" i="24"/>
  <c r="K419" i="24"/>
  <c r="J419" i="24"/>
  <c r="J418" i="24"/>
  <c r="I418" i="24"/>
  <c r="K411" i="24"/>
  <c r="K412" i="24" s="1"/>
  <c r="I308" i="5" s="1"/>
  <c r="L308" i="5" s="1"/>
  <c r="J411" i="24"/>
  <c r="J410" i="24"/>
  <c r="I410" i="24"/>
  <c r="K403" i="24"/>
  <c r="J403" i="24"/>
  <c r="K402" i="24"/>
  <c r="J402" i="24"/>
  <c r="J401" i="24"/>
  <c r="J404" i="24" s="1"/>
  <c r="I401" i="24"/>
  <c r="K394" i="24"/>
  <c r="J394" i="24"/>
  <c r="K393" i="24"/>
  <c r="J393" i="24"/>
  <c r="J392" i="24"/>
  <c r="J395" i="24" s="1"/>
  <c r="H302" i="5" s="1"/>
  <c r="K302" i="5" s="1"/>
  <c r="K301" i="5" s="1"/>
  <c r="I392" i="24"/>
  <c r="K385" i="24"/>
  <c r="J385" i="24"/>
  <c r="K384" i="24"/>
  <c r="J384" i="24"/>
  <c r="J383" i="24"/>
  <c r="L383" i="24" s="1"/>
  <c r="I383" i="24"/>
  <c r="K376" i="24"/>
  <c r="J376" i="24"/>
  <c r="K375" i="24"/>
  <c r="J375" i="24"/>
  <c r="J374" i="24"/>
  <c r="I374" i="24"/>
  <c r="K367" i="24"/>
  <c r="K368" i="24" s="1"/>
  <c r="I318" i="5" s="1"/>
  <c r="L318" i="5" s="1"/>
  <c r="J367" i="24"/>
  <c r="J366" i="24"/>
  <c r="J368" i="24" s="1"/>
  <c r="H318" i="5" s="1"/>
  <c r="K318" i="5" s="1"/>
  <c r="I366" i="24"/>
  <c r="K359" i="24"/>
  <c r="J359" i="24"/>
  <c r="K358" i="24"/>
  <c r="J358" i="24"/>
  <c r="J357" i="24"/>
  <c r="L357" i="24" s="1"/>
  <c r="I357" i="24"/>
  <c r="K350" i="24"/>
  <c r="K351" i="24" s="1"/>
  <c r="J350" i="24"/>
  <c r="J349" i="24"/>
  <c r="L349" i="24" s="1"/>
  <c r="I349" i="24"/>
  <c r="K342" i="24"/>
  <c r="K343" i="24" s="1"/>
  <c r="J342" i="24"/>
  <c r="J341" i="24"/>
  <c r="L341" i="24" s="1"/>
  <c r="I341" i="24"/>
  <c r="K334" i="24"/>
  <c r="K335" i="24" s="1"/>
  <c r="J334" i="24"/>
  <c r="J333" i="24"/>
  <c r="L333" i="24" s="1"/>
  <c r="I333" i="24"/>
  <c r="K326" i="24"/>
  <c r="K327" i="24" s="1"/>
  <c r="J326" i="24"/>
  <c r="J325" i="24"/>
  <c r="L325" i="24" s="1"/>
  <c r="I325" i="24"/>
  <c r="K318" i="24"/>
  <c r="K319" i="24" s="1"/>
  <c r="I225" i="5" s="1"/>
  <c r="L225" i="5" s="1"/>
  <c r="J318" i="24"/>
  <c r="J317" i="24"/>
  <c r="J319" i="24" s="1"/>
  <c r="I317" i="24"/>
  <c r="K310" i="24"/>
  <c r="K311" i="24" s="1"/>
  <c r="I227" i="5" s="1"/>
  <c r="L227" i="5" s="1"/>
  <c r="J310" i="24"/>
  <c r="J309" i="24"/>
  <c r="L309" i="24" s="1"/>
  <c r="I309" i="24"/>
  <c r="K302" i="24"/>
  <c r="K303" i="24" s="1"/>
  <c r="J302" i="24"/>
  <c r="J301" i="24"/>
  <c r="L301" i="24" s="1"/>
  <c r="I301" i="24"/>
  <c r="K294" i="24"/>
  <c r="K295" i="24" s="1"/>
  <c r="I316" i="5" s="1"/>
  <c r="L316" i="5" s="1"/>
  <c r="J294" i="24"/>
  <c r="J293" i="24"/>
  <c r="J295" i="24" s="1"/>
  <c r="H316" i="5" s="1"/>
  <c r="K316" i="5" s="1"/>
  <c r="I293" i="24"/>
  <c r="M179" i="5" l="1"/>
  <c r="K409" i="24"/>
  <c r="J400" i="24"/>
  <c r="J316" i="5"/>
  <c r="M316" i="5" s="1"/>
  <c r="N316" i="5" s="1"/>
  <c r="J318" i="5"/>
  <c r="M318" i="5" s="1"/>
  <c r="N318" i="5" s="1"/>
  <c r="L505" i="24"/>
  <c r="J248" i="5"/>
  <c r="M248" i="5" s="1"/>
  <c r="N248" i="5" s="1"/>
  <c r="K340" i="24"/>
  <c r="K348" i="24"/>
  <c r="L359" i="24"/>
  <c r="L367" i="24"/>
  <c r="L375" i="24"/>
  <c r="L394" i="24"/>
  <c r="K332" i="24"/>
  <c r="L294" i="24"/>
  <c r="K308" i="24"/>
  <c r="L403" i="24"/>
  <c r="L420" i="24"/>
  <c r="L438" i="24"/>
  <c r="L446" i="24"/>
  <c r="L464" i="24"/>
  <c r="L302" i="24"/>
  <c r="L300" i="24" s="1"/>
  <c r="I232" i="5"/>
  <c r="L232" i="5" s="1"/>
  <c r="L411" i="24"/>
  <c r="L318" i="24"/>
  <c r="K373" i="24"/>
  <c r="L447" i="24"/>
  <c r="L455" i="24"/>
  <c r="L473" i="24"/>
  <c r="K324" i="24"/>
  <c r="K300" i="24"/>
  <c r="L465" i="24"/>
  <c r="L428" i="24"/>
  <c r="K365" i="24"/>
  <c r="H232" i="5"/>
  <c r="K232" i="5" s="1"/>
  <c r="L326" i="24"/>
  <c r="L324" i="24" s="1"/>
  <c r="I234" i="5"/>
  <c r="L234" i="5" s="1"/>
  <c r="L419" i="24"/>
  <c r="L429" i="24"/>
  <c r="K453" i="24"/>
  <c r="I230" i="5"/>
  <c r="L230" i="5" s="1"/>
  <c r="I320" i="5"/>
  <c r="L320" i="5" s="1"/>
  <c r="J421" i="24"/>
  <c r="J417" i="24"/>
  <c r="L418" i="24"/>
  <c r="J457" i="24"/>
  <c r="J453" i="24"/>
  <c r="L310" i="24"/>
  <c r="L308" i="24" s="1"/>
  <c r="I314" i="5"/>
  <c r="L314" i="5" s="1"/>
  <c r="I226" i="5"/>
  <c r="L226" i="5" s="1"/>
  <c r="L342" i="24"/>
  <c r="L340" i="24" s="1"/>
  <c r="I319" i="5"/>
  <c r="L319" i="5" s="1"/>
  <c r="I229" i="5"/>
  <c r="L229" i="5" s="1"/>
  <c r="I231" i="5"/>
  <c r="L231" i="5" s="1"/>
  <c r="I315" i="5"/>
  <c r="L315" i="5" s="1"/>
  <c r="J377" i="24"/>
  <c r="J373" i="24"/>
  <c r="L410" i="24"/>
  <c r="J409" i="24"/>
  <c r="I236" i="5"/>
  <c r="L236" i="5" s="1"/>
  <c r="L334" i="24"/>
  <c r="L332" i="24" s="1"/>
  <c r="L350" i="24"/>
  <c r="L348" i="24" s="1"/>
  <c r="L437" i="24"/>
  <c r="L474" i="24"/>
  <c r="K386" i="24"/>
  <c r="I245" i="5" s="1"/>
  <c r="L245" i="5" s="1"/>
  <c r="K466" i="24"/>
  <c r="L482" i="24"/>
  <c r="L489" i="24"/>
  <c r="L500" i="24"/>
  <c r="H237" i="5"/>
  <c r="K237" i="5" s="1"/>
  <c r="L319" i="24"/>
  <c r="H225" i="5"/>
  <c r="K225" i="5" s="1"/>
  <c r="L358" i="24"/>
  <c r="L368" i="24"/>
  <c r="H234" i="5"/>
  <c r="K234" i="5" s="1"/>
  <c r="L376" i="24"/>
  <c r="L385" i="24"/>
  <c r="J391" i="24"/>
  <c r="K395" i="24"/>
  <c r="I302" i="5" s="1"/>
  <c r="L402" i="24"/>
  <c r="K421" i="24"/>
  <c r="J444" i="24"/>
  <c r="K448" i="24"/>
  <c r="L456" i="24"/>
  <c r="J471" i="24"/>
  <c r="K475" i="24"/>
  <c r="L483" i="24"/>
  <c r="L509" i="24"/>
  <c r="J480" i="24"/>
  <c r="J484" i="24"/>
  <c r="K480" i="24"/>
  <c r="K484" i="24"/>
  <c r="J475" i="24"/>
  <c r="K471" i="24"/>
  <c r="J462" i="24"/>
  <c r="J466" i="24"/>
  <c r="K462" i="24"/>
  <c r="K457" i="24"/>
  <c r="L454" i="24"/>
  <c r="J448" i="24"/>
  <c r="K444" i="24"/>
  <c r="J439" i="24"/>
  <c r="K435" i="24"/>
  <c r="L436" i="24"/>
  <c r="K439" i="24"/>
  <c r="J426" i="24"/>
  <c r="J430" i="24"/>
  <c r="K426" i="24"/>
  <c r="K430" i="24"/>
  <c r="K417" i="24"/>
  <c r="J412" i="24"/>
  <c r="K404" i="24"/>
  <c r="L303" i="5" s="1"/>
  <c r="L401" i="24"/>
  <c r="K400" i="24"/>
  <c r="L392" i="24"/>
  <c r="L393" i="24"/>
  <c r="K391" i="24"/>
  <c r="J382" i="24"/>
  <c r="L384" i="24"/>
  <c r="J386" i="24"/>
  <c r="K382" i="24"/>
  <c r="L374" i="24"/>
  <c r="K377" i="24"/>
  <c r="J365" i="24"/>
  <c r="L366" i="24"/>
  <c r="J356" i="24"/>
  <c r="J360" i="24"/>
  <c r="K356" i="24"/>
  <c r="K360" i="24"/>
  <c r="J348" i="24"/>
  <c r="J351" i="24"/>
  <c r="J340" i="24"/>
  <c r="J343" i="24"/>
  <c r="J332" i="24"/>
  <c r="J335" i="24"/>
  <c r="J324" i="24"/>
  <c r="J327" i="24"/>
  <c r="H314" i="5" s="1"/>
  <c r="K314" i="5" s="1"/>
  <c r="J316" i="24"/>
  <c r="K316" i="24"/>
  <c r="L317" i="24"/>
  <c r="J308" i="24"/>
  <c r="J300" i="24"/>
  <c r="J311" i="24"/>
  <c r="J303" i="24"/>
  <c r="J292" i="24"/>
  <c r="L293" i="24"/>
  <c r="L295" i="24"/>
  <c r="K292" i="24"/>
  <c r="L302" i="5" l="1"/>
  <c r="L301" i="5" s="1"/>
  <c r="N479" i="5"/>
  <c r="N179" i="5"/>
  <c r="L292" i="24"/>
  <c r="J314" i="5"/>
  <c r="M314" i="5" s="1"/>
  <c r="N314" i="5" s="1"/>
  <c r="L356" i="24"/>
  <c r="J237" i="5"/>
  <c r="M237" i="5" s="1"/>
  <c r="N237" i="5" s="1"/>
  <c r="J225" i="5"/>
  <c r="M225" i="5" s="1"/>
  <c r="N225" i="5" s="1"/>
  <c r="J234" i="5"/>
  <c r="M234" i="5" s="1"/>
  <c r="N234" i="5" s="1"/>
  <c r="J232" i="5"/>
  <c r="M232" i="5" s="1"/>
  <c r="N232" i="5" s="1"/>
  <c r="J302" i="5"/>
  <c r="M302" i="5" s="1"/>
  <c r="N302" i="5" s="1"/>
  <c r="L373" i="24"/>
  <c r="L365" i="24"/>
  <c r="L426" i="24"/>
  <c r="L471" i="24"/>
  <c r="L400" i="24"/>
  <c r="L316" i="24"/>
  <c r="L435" i="24"/>
  <c r="L409" i="24"/>
  <c r="L444" i="24"/>
  <c r="L462" i="24"/>
  <c r="L417" i="24"/>
  <c r="L480" i="24"/>
  <c r="L395" i="24"/>
  <c r="L404" i="24"/>
  <c r="L453" i="24"/>
  <c r="L412" i="24"/>
  <c r="H308" i="5"/>
  <c r="K308" i="5" s="1"/>
  <c r="H321" i="5"/>
  <c r="K321" i="5" s="1"/>
  <c r="H235" i="5"/>
  <c r="K235" i="5" s="1"/>
  <c r="L343" i="24"/>
  <c r="H230" i="5"/>
  <c r="K230" i="5" s="1"/>
  <c r="H320" i="5"/>
  <c r="K320" i="5" s="1"/>
  <c r="L386" i="24"/>
  <c r="H245" i="5"/>
  <c r="K245" i="5" s="1"/>
  <c r="L430" i="24"/>
  <c r="L448" i="24"/>
  <c r="L303" i="24"/>
  <c r="H227" i="5"/>
  <c r="K227" i="5" s="1"/>
  <c r="I321" i="5"/>
  <c r="L321" i="5" s="1"/>
  <c r="I235" i="5"/>
  <c r="L235" i="5" s="1"/>
  <c r="L382" i="24"/>
  <c r="L421" i="24"/>
  <c r="I317" i="5"/>
  <c r="L317" i="5" s="1"/>
  <c r="I233" i="5"/>
  <c r="L233" i="5" s="1"/>
  <c r="L377" i="24"/>
  <c r="L311" i="24"/>
  <c r="H236" i="5"/>
  <c r="K236" i="5" s="1"/>
  <c r="L335" i="24"/>
  <c r="H319" i="5"/>
  <c r="K319" i="5" s="1"/>
  <c r="H229" i="5"/>
  <c r="K229" i="5" s="1"/>
  <c r="L351" i="24"/>
  <c r="H231" i="5"/>
  <c r="K231" i="5" s="1"/>
  <c r="H315" i="5"/>
  <c r="K315" i="5" s="1"/>
  <c r="L360" i="24"/>
  <c r="H233" i="5"/>
  <c r="K233" i="5" s="1"/>
  <c r="H317" i="5"/>
  <c r="K317" i="5" s="1"/>
  <c r="L457" i="24"/>
  <c r="L466" i="24"/>
  <c r="L475" i="24"/>
  <c r="L484" i="24"/>
  <c r="L439" i="24"/>
  <c r="L391" i="24"/>
  <c r="L327" i="24"/>
  <c r="H226" i="5"/>
  <c r="K226" i="5" s="1"/>
  <c r="C36" i="27" l="1"/>
  <c r="M301" i="5"/>
  <c r="M303" i="5"/>
  <c r="J226" i="5"/>
  <c r="M226" i="5" s="1"/>
  <c r="N226" i="5" s="1"/>
  <c r="J233" i="5"/>
  <c r="M233" i="5" s="1"/>
  <c r="N233" i="5" s="1"/>
  <c r="J229" i="5"/>
  <c r="M229" i="5" s="1"/>
  <c r="N229" i="5" s="1"/>
  <c r="J236" i="5"/>
  <c r="M236" i="5" s="1"/>
  <c r="N236" i="5" s="1"/>
  <c r="J227" i="5"/>
  <c r="M227" i="5" s="1"/>
  <c r="N227" i="5" s="1"/>
  <c r="J321" i="5"/>
  <c r="M321" i="5" s="1"/>
  <c r="N321" i="5" s="1"/>
  <c r="J315" i="5"/>
  <c r="M315" i="5" s="1"/>
  <c r="N315" i="5" s="1"/>
  <c r="J319" i="5"/>
  <c r="M319" i="5" s="1"/>
  <c r="N319" i="5" s="1"/>
  <c r="J230" i="5"/>
  <c r="M230" i="5" s="1"/>
  <c r="N230" i="5" s="1"/>
  <c r="J308" i="5"/>
  <c r="M308" i="5" s="1"/>
  <c r="N308" i="5" s="1"/>
  <c r="J235" i="5"/>
  <c r="M235" i="5" s="1"/>
  <c r="N235" i="5" s="1"/>
  <c r="J320" i="5"/>
  <c r="M320" i="5" s="1"/>
  <c r="N320" i="5" s="1"/>
  <c r="J317" i="5"/>
  <c r="M317" i="5" s="1"/>
  <c r="N317" i="5" s="1"/>
  <c r="J231" i="5"/>
  <c r="M231" i="5" s="1"/>
  <c r="N231" i="5" s="1"/>
  <c r="J245" i="5"/>
  <c r="M245" i="5" s="1"/>
  <c r="N245" i="5" s="1"/>
  <c r="K286" i="24"/>
  <c r="J286" i="24"/>
  <c r="K285" i="24"/>
  <c r="J285" i="24"/>
  <c r="J284" i="24"/>
  <c r="L284" i="24" s="1"/>
  <c r="I284" i="24"/>
  <c r="K277" i="24"/>
  <c r="J277" i="24"/>
  <c r="K276" i="24"/>
  <c r="J276" i="24"/>
  <c r="J275" i="24"/>
  <c r="L275" i="24" s="1"/>
  <c r="I275" i="24"/>
  <c r="K268" i="24"/>
  <c r="J268" i="24"/>
  <c r="K267" i="24"/>
  <c r="J267" i="24"/>
  <c r="J266" i="24"/>
  <c r="J269" i="24" s="1"/>
  <c r="H243" i="5" s="1"/>
  <c r="K243" i="5" s="1"/>
  <c r="I266" i="24"/>
  <c r="S36" i="27" l="1"/>
  <c r="K36" i="27"/>
  <c r="O36" i="27"/>
  <c r="M36" i="27"/>
  <c r="Q36" i="27"/>
  <c r="L277" i="24"/>
  <c r="L286" i="24"/>
  <c r="J283" i="24"/>
  <c r="K265" i="24"/>
  <c r="L267" i="24"/>
  <c r="L285" i="24"/>
  <c r="L266" i="24"/>
  <c r="J265" i="24"/>
  <c r="K269" i="24"/>
  <c r="I243" i="5" s="1"/>
  <c r="L243" i="5" s="1"/>
  <c r="L276" i="24"/>
  <c r="L268" i="24"/>
  <c r="J287" i="24"/>
  <c r="K283" i="24"/>
  <c r="K287" i="24"/>
  <c r="J274" i="24"/>
  <c r="J278" i="24"/>
  <c r="K274" i="24"/>
  <c r="K278" i="24"/>
  <c r="I244" i="5" s="1"/>
  <c r="L244" i="5" s="1"/>
  <c r="N301" i="5" l="1"/>
  <c r="I242" i="5"/>
  <c r="I343" i="5"/>
  <c r="H242" i="5"/>
  <c r="K242" i="5" s="1"/>
  <c r="H343" i="5"/>
  <c r="K343" i="5" s="1"/>
  <c r="K307" i="5" s="1"/>
  <c r="J243" i="5"/>
  <c r="M243" i="5" s="1"/>
  <c r="N243" i="5" s="1"/>
  <c r="L283" i="24"/>
  <c r="L269" i="24"/>
  <c r="L274" i="24"/>
  <c r="L265" i="24"/>
  <c r="L278" i="24"/>
  <c r="H244" i="5"/>
  <c r="K244" i="5" s="1"/>
  <c r="L287" i="24"/>
  <c r="K219" i="5" l="1"/>
  <c r="L242" i="5"/>
  <c r="L219" i="5" s="1"/>
  <c r="L343" i="5"/>
  <c r="L307" i="5" s="1"/>
  <c r="J242" i="5"/>
  <c r="M242" i="5" s="1"/>
  <c r="N242" i="5" s="1"/>
  <c r="J343" i="5"/>
  <c r="M343" i="5" s="1"/>
  <c r="N343" i="5" s="1"/>
  <c r="J244" i="5"/>
  <c r="M244" i="5" s="1"/>
  <c r="N244" i="5" s="1"/>
  <c r="K259" i="24"/>
  <c r="J259" i="24"/>
  <c r="K258" i="24"/>
  <c r="J258" i="24"/>
  <c r="J257" i="24"/>
  <c r="L257" i="24" s="1"/>
  <c r="I257" i="24"/>
  <c r="K250" i="24"/>
  <c r="J250" i="24"/>
  <c r="K249" i="24"/>
  <c r="J249" i="24"/>
  <c r="J248" i="24"/>
  <c r="J251" i="24" s="1"/>
  <c r="H530" i="5" s="1"/>
  <c r="K530" i="5" s="1"/>
  <c r="I248" i="24"/>
  <c r="K241" i="24"/>
  <c r="J241" i="24"/>
  <c r="K240" i="24"/>
  <c r="J240" i="24"/>
  <c r="J239" i="24"/>
  <c r="L239" i="24" s="1"/>
  <c r="I239" i="24"/>
  <c r="J238" i="24"/>
  <c r="L238" i="24" s="1"/>
  <c r="I238" i="24"/>
  <c r="J237" i="24"/>
  <c r="I237" i="24"/>
  <c r="K230" i="24"/>
  <c r="J230" i="24"/>
  <c r="I230" i="24"/>
  <c r="K229" i="24"/>
  <c r="J229" i="24"/>
  <c r="I229" i="24"/>
  <c r="J228" i="24"/>
  <c r="L228" i="24" s="1"/>
  <c r="I228" i="24"/>
  <c r="J227" i="24"/>
  <c r="I227" i="24"/>
  <c r="J226" i="24"/>
  <c r="L226" i="24" s="1"/>
  <c r="I226" i="24"/>
  <c r="K219" i="24"/>
  <c r="J219" i="24"/>
  <c r="I219" i="24"/>
  <c r="K218" i="24"/>
  <c r="J218" i="24"/>
  <c r="I218" i="24"/>
  <c r="J217" i="24"/>
  <c r="L217" i="24" s="1"/>
  <c r="I217" i="24"/>
  <c r="J216" i="24"/>
  <c r="L216" i="24" s="1"/>
  <c r="I216" i="24"/>
  <c r="J215" i="24"/>
  <c r="L215" i="24" s="1"/>
  <c r="I215" i="24"/>
  <c r="J457" i="5"/>
  <c r="K208" i="24"/>
  <c r="J208" i="24"/>
  <c r="I208" i="24"/>
  <c r="K207" i="24"/>
  <c r="J207" i="24"/>
  <c r="I207" i="24"/>
  <c r="J206" i="24"/>
  <c r="L206" i="24" s="1"/>
  <c r="I206" i="24"/>
  <c r="J205" i="24"/>
  <c r="L205" i="24" s="1"/>
  <c r="I205" i="24"/>
  <c r="J204" i="24"/>
  <c r="L204" i="24" s="1"/>
  <c r="I204" i="24"/>
  <c r="K197" i="24"/>
  <c r="J197" i="24"/>
  <c r="I197" i="24"/>
  <c r="K196" i="24"/>
  <c r="I196" i="24"/>
  <c r="J195" i="24"/>
  <c r="I195" i="24"/>
  <c r="J194" i="24"/>
  <c r="L194" i="24" s="1"/>
  <c r="I194" i="24"/>
  <c r="J193" i="24"/>
  <c r="L193" i="24" s="1"/>
  <c r="I193" i="24"/>
  <c r="K186" i="24"/>
  <c r="J186" i="24"/>
  <c r="I186" i="24"/>
  <c r="K185" i="24"/>
  <c r="J185" i="24"/>
  <c r="I185" i="24"/>
  <c r="K184" i="24"/>
  <c r="J184" i="24"/>
  <c r="I184" i="24"/>
  <c r="K182" i="24"/>
  <c r="J182" i="24"/>
  <c r="I182" i="24"/>
  <c r="K181" i="24"/>
  <c r="J181" i="24"/>
  <c r="I181" i="24"/>
  <c r="K180" i="24"/>
  <c r="J180" i="24"/>
  <c r="I180" i="24"/>
  <c r="K179" i="24"/>
  <c r="J179" i="24"/>
  <c r="I179" i="24"/>
  <c r="K172" i="24"/>
  <c r="J172" i="24"/>
  <c r="I172" i="24"/>
  <c r="K171" i="24"/>
  <c r="J171" i="24"/>
  <c r="I171" i="24"/>
  <c r="J170" i="24"/>
  <c r="L170" i="24" s="1"/>
  <c r="I170" i="24"/>
  <c r="J169" i="24"/>
  <c r="L169" i="24" s="1"/>
  <c r="I169" i="24"/>
  <c r="J168" i="24"/>
  <c r="L168" i="24" s="1"/>
  <c r="I168" i="24"/>
  <c r="J167" i="24"/>
  <c r="L167" i="24" s="1"/>
  <c r="I167" i="24"/>
  <c r="J166" i="24"/>
  <c r="L166" i="24" s="1"/>
  <c r="I166" i="24"/>
  <c r="K159" i="24"/>
  <c r="J159" i="24"/>
  <c r="K158" i="24"/>
  <c r="J158" i="24"/>
  <c r="J157" i="24"/>
  <c r="L157" i="24" s="1"/>
  <c r="I157" i="24"/>
  <c r="K150" i="24"/>
  <c r="J150" i="24"/>
  <c r="K149" i="24"/>
  <c r="J149" i="24"/>
  <c r="J148" i="24"/>
  <c r="J151" i="24" s="1"/>
  <c r="H533" i="5" s="1"/>
  <c r="K533" i="5" s="1"/>
  <c r="I148" i="24"/>
  <c r="K141" i="24"/>
  <c r="J141" i="24"/>
  <c r="K140" i="24"/>
  <c r="J140" i="24"/>
  <c r="J139" i="24"/>
  <c r="J142" i="24" s="1"/>
  <c r="H532" i="5" s="1"/>
  <c r="K532" i="5" s="1"/>
  <c r="I139" i="24"/>
  <c r="L178" i="5" l="1"/>
  <c r="K214" i="24"/>
  <c r="L184" i="24"/>
  <c r="L218" i="24"/>
  <c r="L185" i="24"/>
  <c r="J256" i="24"/>
  <c r="L149" i="24"/>
  <c r="L241" i="24"/>
  <c r="L249" i="24"/>
  <c r="L148" i="24"/>
  <c r="L150" i="24"/>
  <c r="J147" i="24"/>
  <c r="L159" i="24"/>
  <c r="L197" i="24"/>
  <c r="L259" i="24"/>
  <c r="J138" i="24"/>
  <c r="K142" i="24"/>
  <c r="I532" i="5" s="1"/>
  <c r="L532" i="5" s="1"/>
  <c r="L141" i="24"/>
  <c r="L182" i="24"/>
  <c r="K220" i="24"/>
  <c r="I455" i="5" s="1"/>
  <c r="L455" i="5" s="1"/>
  <c r="K236" i="24"/>
  <c r="K231" i="24"/>
  <c r="I456" i="5" s="1"/>
  <c r="L456" i="5" s="1"/>
  <c r="L140" i="24"/>
  <c r="L186" i="24"/>
  <c r="K192" i="24"/>
  <c r="K198" i="24" s="1"/>
  <c r="H183" i="24" s="1"/>
  <c r="K183" i="24" s="1"/>
  <c r="K178" i="24" s="1"/>
  <c r="L219" i="24"/>
  <c r="L240" i="24"/>
  <c r="K165" i="24"/>
  <c r="L208" i="24"/>
  <c r="K209" i="24"/>
  <c r="I459" i="5" s="1"/>
  <c r="L459" i="5" s="1"/>
  <c r="L258" i="24"/>
  <c r="L172" i="24"/>
  <c r="L230" i="24"/>
  <c r="K242" i="24"/>
  <c r="I452" i="5" s="1"/>
  <c r="L452" i="5" s="1"/>
  <c r="L181" i="24"/>
  <c r="L229" i="24"/>
  <c r="K151" i="24"/>
  <c r="I533" i="5" s="1"/>
  <c r="L533" i="5" s="1"/>
  <c r="L180" i="24"/>
  <c r="K203" i="24"/>
  <c r="K225" i="24"/>
  <c r="J225" i="24"/>
  <c r="J242" i="24"/>
  <c r="K173" i="24"/>
  <c r="L158" i="24"/>
  <c r="J192" i="24"/>
  <c r="L207" i="24"/>
  <c r="L139" i="24"/>
  <c r="L171" i="24"/>
  <c r="L179" i="24"/>
  <c r="J247" i="24"/>
  <c r="K251" i="24"/>
  <c r="I530" i="5" s="1"/>
  <c r="L530" i="5" s="1"/>
  <c r="J260" i="24"/>
  <c r="H529" i="5" s="1"/>
  <c r="K529" i="5" s="1"/>
  <c r="K256" i="24"/>
  <c r="K260" i="24"/>
  <c r="I529" i="5" s="1"/>
  <c r="L529" i="5" s="1"/>
  <c r="L250" i="24"/>
  <c r="L248" i="24"/>
  <c r="K247" i="24"/>
  <c r="L237" i="24"/>
  <c r="J236" i="24"/>
  <c r="L227" i="24"/>
  <c r="J231" i="24"/>
  <c r="J214" i="24"/>
  <c r="J220" i="24"/>
  <c r="J203" i="24"/>
  <c r="J209" i="24"/>
  <c r="J198" i="24"/>
  <c r="L195" i="24"/>
  <c r="J173" i="24"/>
  <c r="J165" i="24"/>
  <c r="J156" i="24"/>
  <c r="J160" i="24"/>
  <c r="K156" i="24"/>
  <c r="K160" i="24"/>
  <c r="K147" i="24"/>
  <c r="K138" i="24"/>
  <c r="N307" i="5" l="1"/>
  <c r="C39" i="27" s="1"/>
  <c r="N219" i="5"/>
  <c r="M219" i="5"/>
  <c r="L165" i="24"/>
  <c r="M307" i="5"/>
  <c r="L256" i="24"/>
  <c r="L449" i="5"/>
  <c r="L214" i="24"/>
  <c r="J529" i="5"/>
  <c r="M529" i="5" s="1"/>
  <c r="N529" i="5" s="1"/>
  <c r="J532" i="5"/>
  <c r="M532" i="5" s="1"/>
  <c r="N532" i="5" s="1"/>
  <c r="J530" i="5"/>
  <c r="M530" i="5" s="1"/>
  <c r="N530" i="5" s="1"/>
  <c r="J533" i="5"/>
  <c r="M533" i="5" s="1"/>
  <c r="N533" i="5" s="1"/>
  <c r="L225" i="24"/>
  <c r="L247" i="24"/>
  <c r="L156" i="24"/>
  <c r="L147" i="24"/>
  <c r="L192" i="24"/>
  <c r="L142" i="24"/>
  <c r="K187" i="24"/>
  <c r="I460" i="5" s="1"/>
  <c r="L460" i="5" s="1"/>
  <c r="L203" i="24"/>
  <c r="L138" i="24"/>
  <c r="L236" i="24"/>
  <c r="L251" i="24"/>
  <c r="L160" i="24"/>
  <c r="I478" i="5"/>
  <c r="I461" i="5"/>
  <c r="L461" i="5" s="1"/>
  <c r="L151" i="24"/>
  <c r="L209" i="24"/>
  <c r="H459" i="5"/>
  <c r="K459" i="5" s="1"/>
  <c r="L242" i="24"/>
  <c r="H452" i="5"/>
  <c r="K452" i="5" s="1"/>
  <c r="L173" i="24"/>
  <c r="H461" i="5"/>
  <c r="K461" i="5" s="1"/>
  <c r="H478" i="5"/>
  <c r="K478" i="5" s="1"/>
  <c r="K463" i="5" s="1"/>
  <c r="K462" i="5" s="1"/>
  <c r="L231" i="24"/>
  <c r="H456" i="5"/>
  <c r="K456" i="5" s="1"/>
  <c r="L260" i="24"/>
  <c r="L220" i="24"/>
  <c r="H455" i="5"/>
  <c r="K455" i="5" s="1"/>
  <c r="L198" i="24"/>
  <c r="G183" i="24"/>
  <c r="L478" i="5" l="1"/>
  <c r="L463" i="5" s="1"/>
  <c r="L462" i="5" s="1"/>
  <c r="K449" i="5"/>
  <c r="O39" i="27"/>
  <c r="Q39" i="27"/>
  <c r="M39" i="27"/>
  <c r="S39" i="27"/>
  <c r="K39" i="27"/>
  <c r="C38" i="27"/>
  <c r="L457" i="5"/>
  <c r="L423" i="5" s="1"/>
  <c r="J455" i="5"/>
  <c r="M455" i="5" s="1"/>
  <c r="N455" i="5" s="1"/>
  <c r="J478" i="5"/>
  <c r="M478" i="5" s="1"/>
  <c r="N478" i="5" s="1"/>
  <c r="J461" i="5"/>
  <c r="M461" i="5" s="1"/>
  <c r="N461" i="5" s="1"/>
  <c r="J459" i="5"/>
  <c r="M459" i="5" s="1"/>
  <c r="N459" i="5" s="1"/>
  <c r="J456" i="5"/>
  <c r="M456" i="5" s="1"/>
  <c r="N456" i="5" s="1"/>
  <c r="J452" i="5"/>
  <c r="M452" i="5" s="1"/>
  <c r="N452" i="5" s="1"/>
  <c r="J183" i="24"/>
  <c r="I183" i="24"/>
  <c r="Y38" i="27" l="1"/>
  <c r="AA38" i="27"/>
  <c r="Q38" i="27"/>
  <c r="M38" i="27"/>
  <c r="O38" i="27"/>
  <c r="K38" i="27"/>
  <c r="W38" i="27"/>
  <c r="S38" i="27"/>
  <c r="U38" i="27"/>
  <c r="L183" i="24"/>
  <c r="L178" i="24" s="1"/>
  <c r="J178" i="24"/>
  <c r="J187" i="24"/>
  <c r="M449" i="5" l="1"/>
  <c r="M463" i="5"/>
  <c r="M462" i="5" s="1"/>
  <c r="N463" i="5"/>
  <c r="N462" i="5" s="1"/>
  <c r="C42" i="27" s="1"/>
  <c r="L187" i="24"/>
  <c r="H460" i="5"/>
  <c r="K460" i="5" s="1"/>
  <c r="K457" i="5" s="1"/>
  <c r="K423" i="5" s="1"/>
  <c r="K132" i="24"/>
  <c r="J132" i="24"/>
  <c r="K131" i="24"/>
  <c r="J131" i="24"/>
  <c r="J130" i="24"/>
  <c r="J133" i="24" s="1"/>
  <c r="H542" i="5" s="1"/>
  <c r="K542" i="5" s="1"/>
  <c r="I130" i="24"/>
  <c r="K123" i="24"/>
  <c r="J123" i="24"/>
  <c r="K122" i="24"/>
  <c r="J122" i="24"/>
  <c r="J121" i="24"/>
  <c r="J124" i="24" s="1"/>
  <c r="H540" i="5" s="1"/>
  <c r="K540" i="5" s="1"/>
  <c r="I121" i="24"/>
  <c r="K539" i="5" l="1"/>
  <c r="N449" i="5"/>
  <c r="K129" i="24"/>
  <c r="J460" i="5"/>
  <c r="M460" i="5" s="1"/>
  <c r="N460" i="5" s="1"/>
  <c r="L121" i="24"/>
  <c r="K124" i="24"/>
  <c r="I540" i="5" s="1"/>
  <c r="L540" i="5" s="1"/>
  <c r="J120" i="24"/>
  <c r="L122" i="24"/>
  <c r="L131" i="24"/>
  <c r="L132" i="24"/>
  <c r="K133" i="24"/>
  <c r="I542" i="5" s="1"/>
  <c r="L542" i="5" s="1"/>
  <c r="K120" i="24"/>
  <c r="L123" i="24"/>
  <c r="J129" i="24"/>
  <c r="L130" i="24"/>
  <c r="K114" i="24"/>
  <c r="J114" i="24"/>
  <c r="I114" i="24"/>
  <c r="K113" i="24"/>
  <c r="J113" i="24"/>
  <c r="I113" i="24"/>
  <c r="K112" i="24"/>
  <c r="J112" i="24"/>
  <c r="I112" i="24"/>
  <c r="J111" i="24"/>
  <c r="I111" i="24"/>
  <c r="M457" i="5" l="1"/>
  <c r="M423" i="5" s="1"/>
  <c r="L539" i="5"/>
  <c r="J540" i="5"/>
  <c r="M540" i="5" s="1"/>
  <c r="N540" i="5" s="1"/>
  <c r="J542" i="5"/>
  <c r="M542" i="5" s="1"/>
  <c r="N542" i="5" s="1"/>
  <c r="L129" i="24"/>
  <c r="L124" i="24"/>
  <c r="J115" i="24"/>
  <c r="H557" i="5" s="1"/>
  <c r="K557" i="5" s="1"/>
  <c r="L120" i="24"/>
  <c r="L114" i="24"/>
  <c r="L113" i="24"/>
  <c r="K115" i="24"/>
  <c r="I557" i="5" s="1"/>
  <c r="L557" i="5" s="1"/>
  <c r="L133" i="24"/>
  <c r="J110" i="24"/>
  <c r="L112" i="24"/>
  <c r="K110" i="24"/>
  <c r="L111" i="24"/>
  <c r="K104" i="24"/>
  <c r="J104" i="24"/>
  <c r="I104" i="24"/>
  <c r="K103" i="24"/>
  <c r="J103" i="24"/>
  <c r="I103" i="24"/>
  <c r="J102" i="24"/>
  <c r="L102" i="24" s="1"/>
  <c r="I102" i="24"/>
  <c r="K95" i="24"/>
  <c r="J95" i="24"/>
  <c r="K94" i="24"/>
  <c r="J94" i="24"/>
  <c r="J93" i="24"/>
  <c r="L93" i="24" s="1"/>
  <c r="I93" i="24"/>
  <c r="K96" i="24" l="1"/>
  <c r="I531" i="5" s="1"/>
  <c r="L531" i="5" s="1"/>
  <c r="N457" i="5"/>
  <c r="N423" i="5" s="1"/>
  <c r="C41" i="27" s="1"/>
  <c r="M539" i="5"/>
  <c r="K101" i="24"/>
  <c r="J557" i="5"/>
  <c r="M557" i="5" s="1"/>
  <c r="N557" i="5" s="1"/>
  <c r="L95" i="24"/>
  <c r="J105" i="24"/>
  <c r="H561" i="5" s="1"/>
  <c r="K561" i="5" s="1"/>
  <c r="K556" i="5" s="1"/>
  <c r="K538" i="5" s="1"/>
  <c r="L103" i="24"/>
  <c r="K105" i="24"/>
  <c r="I561" i="5" s="1"/>
  <c r="L110" i="24"/>
  <c r="L104" i="24"/>
  <c r="L115" i="24"/>
  <c r="J101" i="24"/>
  <c r="J92" i="24"/>
  <c r="L94" i="24"/>
  <c r="J96" i="24"/>
  <c r="K92" i="24"/>
  <c r="K86" i="24"/>
  <c r="J86" i="24"/>
  <c r="K85" i="24"/>
  <c r="J85" i="24"/>
  <c r="J84" i="24"/>
  <c r="J87" i="24" s="1"/>
  <c r="H527" i="5" s="1"/>
  <c r="K527" i="5" s="1"/>
  <c r="I84" i="24"/>
  <c r="K77" i="24"/>
  <c r="K78" i="24" s="1"/>
  <c r="J77" i="24"/>
  <c r="J76" i="24"/>
  <c r="J78" i="24" s="1"/>
  <c r="I76" i="24"/>
  <c r="H522" i="5" l="1"/>
  <c r="H525" i="5"/>
  <c r="H523" i="5"/>
  <c r="H524" i="5"/>
  <c r="I521" i="5"/>
  <c r="L521" i="5" s="1"/>
  <c r="I524" i="5"/>
  <c r="L524" i="5" s="1"/>
  <c r="I525" i="5"/>
  <c r="L525" i="5" s="1"/>
  <c r="I523" i="5"/>
  <c r="L523" i="5" s="1"/>
  <c r="K522" i="5"/>
  <c r="L561" i="5"/>
  <c r="L556" i="5" s="1"/>
  <c r="L538" i="5" s="1"/>
  <c r="N539" i="5"/>
  <c r="L92" i="24"/>
  <c r="J561" i="5"/>
  <c r="M561" i="5" s="1"/>
  <c r="N561" i="5" s="1"/>
  <c r="L105" i="24"/>
  <c r="L101" i="24"/>
  <c r="H518" i="5"/>
  <c r="K518" i="5" s="1"/>
  <c r="L77" i="24"/>
  <c r="I519" i="5"/>
  <c r="L519" i="5" s="1"/>
  <c r="L78" i="24"/>
  <c r="H515" i="5"/>
  <c r="K515" i="5" s="1"/>
  <c r="I514" i="5"/>
  <c r="L514" i="5" s="1"/>
  <c r="I522" i="5"/>
  <c r="L522" i="5" s="1"/>
  <c r="K87" i="24"/>
  <c r="I527" i="5" s="1"/>
  <c r="I518" i="5"/>
  <c r="L518" i="5" s="1"/>
  <c r="I511" i="5"/>
  <c r="L511" i="5" s="1"/>
  <c r="I515" i="5"/>
  <c r="L515" i="5" s="1"/>
  <c r="L86" i="24"/>
  <c r="H516" i="5"/>
  <c r="K516" i="5" s="1"/>
  <c r="H519" i="5"/>
  <c r="K519" i="5" s="1"/>
  <c r="H512" i="5"/>
  <c r="K512" i="5" s="1"/>
  <c r="H514" i="5"/>
  <c r="K514" i="5" s="1"/>
  <c r="H520" i="5"/>
  <c r="K520" i="5" s="1"/>
  <c r="I512" i="5"/>
  <c r="L512" i="5" s="1"/>
  <c r="I516" i="5"/>
  <c r="L516" i="5" s="1"/>
  <c r="I520" i="5"/>
  <c r="L520" i="5" s="1"/>
  <c r="L96" i="24"/>
  <c r="H511" i="5"/>
  <c r="K511" i="5" s="1"/>
  <c r="H513" i="5"/>
  <c r="K513" i="5" s="1"/>
  <c r="H517" i="5"/>
  <c r="K517" i="5" s="1"/>
  <c r="H521" i="5"/>
  <c r="K521" i="5" s="1"/>
  <c r="I513" i="5"/>
  <c r="L513" i="5" s="1"/>
  <c r="I517" i="5"/>
  <c r="L517" i="5" s="1"/>
  <c r="J83" i="24"/>
  <c r="L85" i="24"/>
  <c r="K83" i="24"/>
  <c r="L84" i="24"/>
  <c r="J75" i="24"/>
  <c r="K75" i="24"/>
  <c r="L76" i="24"/>
  <c r="K531" i="5" l="1"/>
  <c r="K526" i="5" s="1"/>
  <c r="P531" i="5"/>
  <c r="P616" i="5" s="1"/>
  <c r="J524" i="5"/>
  <c r="M524" i="5" s="1"/>
  <c r="N524" i="5" s="1"/>
  <c r="K524" i="5"/>
  <c r="J523" i="5"/>
  <c r="M523" i="5" s="1"/>
  <c r="N523" i="5" s="1"/>
  <c r="K523" i="5"/>
  <c r="J525" i="5"/>
  <c r="M525" i="5" s="1"/>
  <c r="N525" i="5" s="1"/>
  <c r="K525" i="5"/>
  <c r="L510" i="5"/>
  <c r="K510" i="5"/>
  <c r="J522" i="5"/>
  <c r="M522" i="5" s="1"/>
  <c r="N522" i="5" s="1"/>
  <c r="L527" i="5"/>
  <c r="L526" i="5" s="1"/>
  <c r="M556" i="5"/>
  <c r="M538" i="5" s="1"/>
  <c r="J514" i="5"/>
  <c r="M514" i="5" s="1"/>
  <c r="N514" i="5" s="1"/>
  <c r="J511" i="5"/>
  <c r="M511" i="5" s="1"/>
  <c r="J512" i="5"/>
  <c r="M512" i="5" s="1"/>
  <c r="N512" i="5" s="1"/>
  <c r="J513" i="5"/>
  <c r="M513" i="5" s="1"/>
  <c r="N513" i="5" s="1"/>
  <c r="J531" i="5"/>
  <c r="J527" i="5"/>
  <c r="M527" i="5" s="1"/>
  <c r="N527" i="5" s="1"/>
  <c r="J521" i="5"/>
  <c r="M521" i="5" s="1"/>
  <c r="N521" i="5" s="1"/>
  <c r="J519" i="5"/>
  <c r="M519" i="5" s="1"/>
  <c r="N519" i="5" s="1"/>
  <c r="J517" i="5"/>
  <c r="M517" i="5" s="1"/>
  <c r="N517" i="5" s="1"/>
  <c r="J520" i="5"/>
  <c r="M520" i="5" s="1"/>
  <c r="N520" i="5" s="1"/>
  <c r="J516" i="5"/>
  <c r="M516" i="5" s="1"/>
  <c r="N516" i="5" s="1"/>
  <c r="J515" i="5"/>
  <c r="M515" i="5" s="1"/>
  <c r="N515" i="5" s="1"/>
  <c r="J518" i="5"/>
  <c r="M518" i="5" s="1"/>
  <c r="N518" i="5" s="1"/>
  <c r="L75" i="24"/>
  <c r="L87" i="24"/>
  <c r="L83" i="24"/>
  <c r="K506" i="5" l="1"/>
  <c r="K369" i="5" s="1"/>
  <c r="M531" i="5"/>
  <c r="N531" i="5" s="1"/>
  <c r="S531" i="5" s="1"/>
  <c r="S616" i="5" s="1"/>
  <c r="R531" i="5"/>
  <c r="N511" i="5"/>
  <c r="N510" i="5" s="1"/>
  <c r="M510" i="5"/>
  <c r="L506" i="5"/>
  <c r="L369" i="5" s="1"/>
  <c r="L177" i="5" s="1"/>
  <c r="N556" i="5"/>
  <c r="N538" i="5" s="1"/>
  <c r="C46" i="27" s="1"/>
  <c r="D16" i="29" l="1"/>
  <c r="M526" i="5"/>
  <c r="N526" i="5"/>
  <c r="W57" i="27"/>
  <c r="K57" i="27"/>
  <c r="N506" i="5" l="1"/>
  <c r="C45" i="27" s="1"/>
  <c r="M506" i="5"/>
  <c r="M369" i="5" s="1"/>
  <c r="J1049" i="26" l="1"/>
  <c r="I1049" i="26"/>
  <c r="I1048" i="26" s="1"/>
  <c r="H1049" i="26"/>
  <c r="K1049" i="26" s="1"/>
  <c r="J1048" i="26"/>
  <c r="J1045" i="26"/>
  <c r="I1045" i="26"/>
  <c r="H1045" i="26"/>
  <c r="K1045" i="26" s="1"/>
  <c r="J1044" i="26"/>
  <c r="I1044" i="26"/>
  <c r="H1044" i="26"/>
  <c r="K1044" i="26" s="1"/>
  <c r="J1043" i="26"/>
  <c r="I1043" i="26"/>
  <c r="H1043" i="26"/>
  <c r="K1043" i="26" s="1"/>
  <c r="J1042" i="26"/>
  <c r="I1042" i="26"/>
  <c r="H1042" i="26"/>
  <c r="K1042" i="26" s="1"/>
  <c r="J1041" i="26"/>
  <c r="I1041" i="26"/>
  <c r="H1041" i="26"/>
  <c r="K1041" i="26" s="1"/>
  <c r="J1040" i="26"/>
  <c r="I1040" i="26"/>
  <c r="H1040" i="26"/>
  <c r="K1040" i="26" s="1"/>
  <c r="J1032" i="26"/>
  <c r="I1032" i="26"/>
  <c r="H1032" i="26"/>
  <c r="K1032" i="26" s="1"/>
  <c r="L1032" i="26" s="1"/>
  <c r="J1031" i="26"/>
  <c r="I1031" i="26"/>
  <c r="H1031" i="26"/>
  <c r="K1031" i="26" s="1"/>
  <c r="L1031" i="26" s="1"/>
  <c r="J1027" i="26"/>
  <c r="I1027" i="26"/>
  <c r="H1027" i="26"/>
  <c r="K1027" i="26" s="1"/>
  <c r="L1027" i="26" s="1"/>
  <c r="L1025" i="26"/>
  <c r="J1025" i="26"/>
  <c r="I1025" i="26"/>
  <c r="H1025" i="26"/>
  <c r="K1025" i="26" s="1"/>
  <c r="L1024" i="26"/>
  <c r="J1024" i="26"/>
  <c r="I1024" i="26"/>
  <c r="H1024" i="26"/>
  <c r="K1024" i="26" s="1"/>
  <c r="L1023" i="26"/>
  <c r="J1023" i="26"/>
  <c r="I1023" i="26"/>
  <c r="H1023" i="26"/>
  <c r="K1023" i="26" s="1"/>
  <c r="J1013" i="26"/>
  <c r="I1013" i="26"/>
  <c r="H1013" i="26"/>
  <c r="K1013" i="26" s="1"/>
  <c r="K1011" i="26"/>
  <c r="L1011" i="26" s="1"/>
  <c r="J1011" i="26"/>
  <c r="I1011" i="26"/>
  <c r="J1009" i="26"/>
  <c r="I1009" i="26"/>
  <c r="H1009" i="26"/>
  <c r="K1009" i="26" s="1"/>
  <c r="L1009" i="26" s="1"/>
  <c r="J1008" i="26"/>
  <c r="I1008" i="26"/>
  <c r="H1008" i="26"/>
  <c r="K1008" i="26" s="1"/>
  <c r="L1008" i="26" s="1"/>
  <c r="J1007" i="26"/>
  <c r="I1007" i="26"/>
  <c r="H1007" i="26"/>
  <c r="K1007" i="26" s="1"/>
  <c r="L1007" i="26" s="1"/>
  <c r="J1006" i="26"/>
  <c r="I1006" i="26"/>
  <c r="H1006" i="26"/>
  <c r="K1006" i="26" s="1"/>
  <c r="L1006" i="26" s="1"/>
  <c r="J1005" i="26"/>
  <c r="I1005" i="26"/>
  <c r="H1005" i="26"/>
  <c r="K1005" i="26" s="1"/>
  <c r="L1005" i="26" s="1"/>
  <c r="J1004" i="26"/>
  <c r="I1004" i="26"/>
  <c r="H1004" i="26"/>
  <c r="K1004" i="26" s="1"/>
  <c r="L1004" i="26" s="1"/>
  <c r="J1003" i="26"/>
  <c r="I1003" i="26"/>
  <c r="H1003" i="26"/>
  <c r="K1003" i="26" s="1"/>
  <c r="L1003" i="26" s="1"/>
  <c r="K1002" i="26"/>
  <c r="L1002" i="26" s="1"/>
  <c r="J1002" i="26"/>
  <c r="I1002" i="26"/>
  <c r="J1000" i="26"/>
  <c r="I1000" i="26"/>
  <c r="H1000" i="26"/>
  <c r="K1000" i="26" s="1"/>
  <c r="L1000" i="26" s="1"/>
  <c r="J999" i="26"/>
  <c r="I999" i="26"/>
  <c r="H999" i="26"/>
  <c r="K999" i="26" s="1"/>
  <c r="K998" i="26"/>
  <c r="L998" i="26" s="1"/>
  <c r="J998" i="26"/>
  <c r="I998" i="26"/>
  <c r="J997" i="26"/>
  <c r="I997" i="26"/>
  <c r="H997" i="26"/>
  <c r="K997" i="26" s="1"/>
  <c r="L997" i="26" s="1"/>
  <c r="K996" i="26"/>
  <c r="L996" i="26" s="1"/>
  <c r="J996" i="26"/>
  <c r="I996" i="26"/>
  <c r="J995" i="26"/>
  <c r="I995" i="26"/>
  <c r="H995" i="26"/>
  <c r="K995" i="26" s="1"/>
  <c r="L995" i="26" s="1"/>
  <c r="K994" i="26"/>
  <c r="J994" i="26"/>
  <c r="I994" i="26"/>
  <c r="J991" i="26"/>
  <c r="I991" i="26"/>
  <c r="H991" i="26"/>
  <c r="K991" i="26" s="1"/>
  <c r="J990" i="26"/>
  <c r="I990" i="26"/>
  <c r="H990" i="26"/>
  <c r="K990" i="26" s="1"/>
  <c r="L990" i="26" s="1"/>
  <c r="J989" i="26"/>
  <c r="I989" i="26"/>
  <c r="H989" i="26"/>
  <c r="K989" i="26" s="1"/>
  <c r="J984" i="26"/>
  <c r="I984" i="26"/>
  <c r="H984" i="26"/>
  <c r="K984" i="26" s="1"/>
  <c r="L984" i="26" s="1"/>
  <c r="J983" i="26"/>
  <c r="I983" i="26"/>
  <c r="H983" i="26"/>
  <c r="K983" i="26" s="1"/>
  <c r="J982" i="26"/>
  <c r="I982" i="26"/>
  <c r="H982" i="26"/>
  <c r="K982" i="26" s="1"/>
  <c r="L982" i="26" s="1"/>
  <c r="J981" i="26"/>
  <c r="I981" i="26"/>
  <c r="H981" i="26"/>
  <c r="K981" i="26" s="1"/>
  <c r="J980" i="26"/>
  <c r="I980" i="26"/>
  <c r="H980" i="26"/>
  <c r="K980" i="26" s="1"/>
  <c r="L980" i="26" s="1"/>
  <c r="J979" i="26"/>
  <c r="I979" i="26"/>
  <c r="H979" i="26"/>
  <c r="K979" i="26" s="1"/>
  <c r="J967" i="26"/>
  <c r="I967" i="26"/>
  <c r="H967" i="26"/>
  <c r="K967" i="26" s="1"/>
  <c r="L967" i="26" s="1"/>
  <c r="J966" i="26"/>
  <c r="J965" i="26" s="1"/>
  <c r="I966" i="26"/>
  <c r="H966" i="26"/>
  <c r="K966" i="26" s="1"/>
  <c r="L966" i="26" s="1"/>
  <c r="J964" i="26"/>
  <c r="J963" i="26" s="1"/>
  <c r="I964" i="26"/>
  <c r="I963" i="26" s="1"/>
  <c r="H964" i="26"/>
  <c r="K964" i="26" s="1"/>
  <c r="J962" i="26"/>
  <c r="I962" i="26"/>
  <c r="H962" i="26"/>
  <c r="K962" i="26" s="1"/>
  <c r="L962" i="26" s="1"/>
  <c r="J958" i="26"/>
  <c r="I958" i="26"/>
  <c r="H958" i="26"/>
  <c r="K958" i="26" s="1"/>
  <c r="L958" i="26" s="1"/>
  <c r="J957" i="26"/>
  <c r="I957" i="26"/>
  <c r="H957" i="26"/>
  <c r="K957" i="26" s="1"/>
  <c r="J955" i="26"/>
  <c r="I955" i="26"/>
  <c r="H955" i="26"/>
  <c r="K955" i="26" s="1"/>
  <c r="L955" i="26" s="1"/>
  <c r="J953" i="26"/>
  <c r="I953" i="26"/>
  <c r="H953" i="26"/>
  <c r="K953" i="26" s="1"/>
  <c r="L953" i="26" s="1"/>
  <c r="J952" i="26"/>
  <c r="I952" i="26"/>
  <c r="H952" i="26"/>
  <c r="K952" i="26" s="1"/>
  <c r="L952" i="26" s="1"/>
  <c r="J951" i="26"/>
  <c r="I951" i="26"/>
  <c r="H951" i="26"/>
  <c r="K951" i="26" s="1"/>
  <c r="L951" i="26" s="1"/>
  <c r="J950" i="26"/>
  <c r="I950" i="26"/>
  <c r="H950" i="26"/>
  <c r="K950" i="26" s="1"/>
  <c r="L950" i="26" s="1"/>
  <c r="J949" i="26"/>
  <c r="I949" i="26"/>
  <c r="H949" i="26"/>
  <c r="K949" i="26" s="1"/>
  <c r="L949" i="26" s="1"/>
  <c r="J946" i="26"/>
  <c r="I946" i="26"/>
  <c r="H946" i="26"/>
  <c r="K946" i="26" s="1"/>
  <c r="L946" i="26" s="1"/>
  <c r="J945" i="26"/>
  <c r="I945" i="26"/>
  <c r="H945" i="26"/>
  <c r="K945" i="26" s="1"/>
  <c r="L945" i="26" s="1"/>
  <c r="J944" i="26"/>
  <c r="I944" i="26"/>
  <c r="H944" i="26"/>
  <c r="K944" i="26" s="1"/>
  <c r="L944" i="26" s="1"/>
  <c r="J940" i="26"/>
  <c r="H940" i="26"/>
  <c r="K940" i="26" s="1"/>
  <c r="J939" i="26"/>
  <c r="H939" i="26"/>
  <c r="K939" i="26" s="1"/>
  <c r="J938" i="26"/>
  <c r="H938" i="26"/>
  <c r="K938" i="26" s="1"/>
  <c r="J937" i="26"/>
  <c r="H937" i="26"/>
  <c r="K937" i="26" s="1"/>
  <c r="J936" i="26"/>
  <c r="H936" i="26"/>
  <c r="K936" i="26" s="1"/>
  <c r="J935" i="26"/>
  <c r="H935" i="26"/>
  <c r="K935" i="26" s="1"/>
  <c r="I934" i="26"/>
  <c r="J932" i="26"/>
  <c r="J931" i="26" s="1"/>
  <c r="I932" i="26"/>
  <c r="I931" i="26" s="1"/>
  <c r="H932" i="26"/>
  <c r="K932" i="26" s="1"/>
  <c r="J928" i="26"/>
  <c r="I928" i="26"/>
  <c r="H928" i="26"/>
  <c r="K928" i="26" s="1"/>
  <c r="J927" i="26"/>
  <c r="I927" i="26"/>
  <c r="H927" i="26"/>
  <c r="K927" i="26" s="1"/>
  <c r="J926" i="26"/>
  <c r="I926" i="26"/>
  <c r="H926" i="26"/>
  <c r="K926" i="26" s="1"/>
  <c r="J925" i="26"/>
  <c r="I925" i="26"/>
  <c r="H925" i="26"/>
  <c r="K925" i="26" s="1"/>
  <c r="J917" i="26"/>
  <c r="I917" i="26"/>
  <c r="H917" i="26"/>
  <c r="K917" i="26" s="1"/>
  <c r="L917" i="26" s="1"/>
  <c r="J913" i="26"/>
  <c r="I913" i="26"/>
  <c r="H913" i="26"/>
  <c r="K913" i="26" s="1"/>
  <c r="L913" i="26" s="1"/>
  <c r="J911" i="26"/>
  <c r="I911" i="26"/>
  <c r="H911" i="26"/>
  <c r="K911" i="26" s="1"/>
  <c r="L911" i="26" s="1"/>
  <c r="J910" i="26"/>
  <c r="I910" i="26"/>
  <c r="H910" i="26"/>
  <c r="K910" i="26" s="1"/>
  <c r="L910" i="26" s="1"/>
  <c r="J909" i="26"/>
  <c r="I909" i="26"/>
  <c r="H909" i="26"/>
  <c r="K909" i="26" s="1"/>
  <c r="L909" i="26" s="1"/>
  <c r="J900" i="26"/>
  <c r="I900" i="26"/>
  <c r="H900" i="26"/>
  <c r="K900" i="26" s="1"/>
  <c r="L900" i="26" s="1"/>
  <c r="K899" i="26"/>
  <c r="J899" i="26"/>
  <c r="J898" i="26" s="1"/>
  <c r="I899" i="26"/>
  <c r="I898" i="26" s="1"/>
  <c r="J897" i="26"/>
  <c r="I897" i="26"/>
  <c r="H897" i="26"/>
  <c r="K897" i="26" s="1"/>
  <c r="J896" i="26"/>
  <c r="I896" i="26"/>
  <c r="H896" i="26"/>
  <c r="K896" i="26" s="1"/>
  <c r="L896" i="26" s="1"/>
  <c r="J895" i="26"/>
  <c r="I895" i="26"/>
  <c r="H895" i="26"/>
  <c r="K895" i="26" s="1"/>
  <c r="J894" i="26"/>
  <c r="I894" i="26"/>
  <c r="H894" i="26"/>
  <c r="K894" i="26" s="1"/>
  <c r="L894" i="26" s="1"/>
  <c r="J893" i="26"/>
  <c r="I893" i="26"/>
  <c r="H893" i="26"/>
  <c r="K893" i="26" s="1"/>
  <c r="J892" i="26"/>
  <c r="I892" i="26"/>
  <c r="H892" i="26"/>
  <c r="K892" i="26" s="1"/>
  <c r="L892" i="26" s="1"/>
  <c r="J890" i="26"/>
  <c r="I890" i="26"/>
  <c r="H890" i="26"/>
  <c r="K890" i="26" s="1"/>
  <c r="J889" i="26"/>
  <c r="I889" i="26"/>
  <c r="H889" i="26"/>
  <c r="K889" i="26" s="1"/>
  <c r="L889" i="26" s="1"/>
  <c r="K888" i="26"/>
  <c r="J888" i="26"/>
  <c r="I888" i="26"/>
  <c r="J887" i="26"/>
  <c r="I887" i="26"/>
  <c r="H887" i="26"/>
  <c r="K887" i="26" s="1"/>
  <c r="J886" i="26"/>
  <c r="I886" i="26"/>
  <c r="H886" i="26"/>
  <c r="K886" i="26" s="1"/>
  <c r="K885" i="26"/>
  <c r="L885" i="26" s="1"/>
  <c r="J885" i="26"/>
  <c r="I885" i="26"/>
  <c r="J884" i="26"/>
  <c r="I884" i="26"/>
  <c r="H884" i="26"/>
  <c r="K884" i="26" s="1"/>
  <c r="K883" i="26"/>
  <c r="L883" i="26" s="1"/>
  <c r="J883" i="26"/>
  <c r="I883" i="26"/>
  <c r="J880" i="26"/>
  <c r="I880" i="26"/>
  <c r="H880" i="26"/>
  <c r="K880" i="26" s="1"/>
  <c r="L880" i="26" s="1"/>
  <c r="J879" i="26"/>
  <c r="I879" i="26"/>
  <c r="H879" i="26"/>
  <c r="K879" i="26" s="1"/>
  <c r="J878" i="26"/>
  <c r="I878" i="26"/>
  <c r="H878" i="26"/>
  <c r="K878" i="26" s="1"/>
  <c r="L878" i="26" s="1"/>
  <c r="J877" i="26"/>
  <c r="I877" i="26"/>
  <c r="H877" i="26"/>
  <c r="K877" i="26" s="1"/>
  <c r="J872" i="26"/>
  <c r="I872" i="26"/>
  <c r="H872" i="26"/>
  <c r="K872" i="26" s="1"/>
  <c r="L872" i="26" s="1"/>
  <c r="J871" i="26"/>
  <c r="I871" i="26"/>
  <c r="H871" i="26"/>
  <c r="K871" i="26" s="1"/>
  <c r="J870" i="26"/>
  <c r="I870" i="26"/>
  <c r="H870" i="26"/>
  <c r="K870" i="26" s="1"/>
  <c r="L870" i="26" s="1"/>
  <c r="J869" i="26"/>
  <c r="I869" i="26"/>
  <c r="H869" i="26"/>
  <c r="K869" i="26" s="1"/>
  <c r="J868" i="26"/>
  <c r="I868" i="26"/>
  <c r="H868" i="26"/>
  <c r="K868" i="26" s="1"/>
  <c r="L868" i="26" s="1"/>
  <c r="J867" i="26"/>
  <c r="I867" i="26"/>
  <c r="H867" i="26"/>
  <c r="K867" i="26" s="1"/>
  <c r="J856" i="26"/>
  <c r="J855" i="26" s="1"/>
  <c r="I856" i="26"/>
  <c r="I855" i="26" s="1"/>
  <c r="H856" i="26"/>
  <c r="K856" i="26" s="1"/>
  <c r="L856" i="26" s="1"/>
  <c r="L855" i="26" s="1"/>
  <c r="J854" i="26"/>
  <c r="J853" i="26" s="1"/>
  <c r="I854" i="26"/>
  <c r="I853" i="26" s="1"/>
  <c r="H854" i="26"/>
  <c r="K854" i="26" s="1"/>
  <c r="J848" i="26"/>
  <c r="I848" i="26"/>
  <c r="H848" i="26"/>
  <c r="K848" i="26" s="1"/>
  <c r="J846" i="26"/>
  <c r="I846" i="26"/>
  <c r="H846" i="26"/>
  <c r="K846" i="26" s="1"/>
  <c r="J845" i="26"/>
  <c r="I845" i="26"/>
  <c r="H845" i="26"/>
  <c r="K845" i="26" s="1"/>
  <c r="L845" i="26" s="1"/>
  <c r="J844" i="26"/>
  <c r="I844" i="26"/>
  <c r="H844" i="26"/>
  <c r="K844" i="26" s="1"/>
  <c r="J843" i="26"/>
  <c r="I843" i="26"/>
  <c r="H843" i="26"/>
  <c r="K843" i="26" s="1"/>
  <c r="L843" i="26" s="1"/>
  <c r="J842" i="26"/>
  <c r="I842" i="26"/>
  <c r="H842" i="26"/>
  <c r="K842" i="26" s="1"/>
  <c r="J839" i="26"/>
  <c r="I839" i="26"/>
  <c r="H839" i="26"/>
  <c r="K839" i="26" s="1"/>
  <c r="J838" i="26"/>
  <c r="I838" i="26"/>
  <c r="H838" i="26"/>
  <c r="K838" i="26" s="1"/>
  <c r="J834" i="26"/>
  <c r="H834" i="26"/>
  <c r="K834" i="26" s="1"/>
  <c r="J833" i="26"/>
  <c r="H833" i="26"/>
  <c r="K833" i="26" s="1"/>
  <c r="L833" i="26" s="1"/>
  <c r="J832" i="26"/>
  <c r="H832" i="26"/>
  <c r="K832" i="26" s="1"/>
  <c r="J831" i="26"/>
  <c r="H831" i="26"/>
  <c r="K831" i="26" s="1"/>
  <c r="L831" i="26" s="1"/>
  <c r="J830" i="26"/>
  <c r="H830" i="26"/>
  <c r="K830" i="26" s="1"/>
  <c r="J829" i="26"/>
  <c r="J828" i="26" s="1"/>
  <c r="H829" i="26"/>
  <c r="K829" i="26" s="1"/>
  <c r="I828" i="26"/>
  <c r="J826" i="26"/>
  <c r="J825" i="26" s="1"/>
  <c r="I826" i="26"/>
  <c r="I825" i="26" s="1"/>
  <c r="H826" i="26"/>
  <c r="K826" i="26" s="1"/>
  <c r="J822" i="26"/>
  <c r="I822" i="26"/>
  <c r="H822" i="26"/>
  <c r="K822" i="26" s="1"/>
  <c r="J821" i="26"/>
  <c r="I821" i="26"/>
  <c r="H821" i="26"/>
  <c r="K821" i="26" s="1"/>
  <c r="J820" i="26"/>
  <c r="I820" i="26"/>
  <c r="H820" i="26"/>
  <c r="K820" i="26" s="1"/>
  <c r="J819" i="26"/>
  <c r="I819" i="26"/>
  <c r="H819" i="26"/>
  <c r="K819" i="26" s="1"/>
  <c r="J818" i="26"/>
  <c r="I818" i="26"/>
  <c r="H818" i="26"/>
  <c r="K818" i="26" s="1"/>
  <c r="J810" i="26"/>
  <c r="I810" i="26"/>
  <c r="H810" i="26"/>
  <c r="K810" i="26" s="1"/>
  <c r="L810" i="26" s="1"/>
  <c r="J806" i="26"/>
  <c r="I806" i="26"/>
  <c r="H806" i="26"/>
  <c r="K806" i="26" s="1"/>
  <c r="L806" i="26" s="1"/>
  <c r="J804" i="26"/>
  <c r="I804" i="26"/>
  <c r="H804" i="26"/>
  <c r="K804" i="26" s="1"/>
  <c r="L804" i="26" s="1"/>
  <c r="J803" i="26"/>
  <c r="I803" i="26"/>
  <c r="H803" i="26"/>
  <c r="K803" i="26" s="1"/>
  <c r="L803" i="26" s="1"/>
  <c r="J802" i="26"/>
  <c r="I802" i="26"/>
  <c r="H802" i="26"/>
  <c r="K802" i="26" s="1"/>
  <c r="L802" i="26" s="1"/>
  <c r="J793" i="26"/>
  <c r="I793" i="26"/>
  <c r="H793" i="26"/>
  <c r="K793" i="26" s="1"/>
  <c r="L793" i="26" s="1"/>
  <c r="K792" i="26"/>
  <c r="J792" i="26"/>
  <c r="J791" i="26" s="1"/>
  <c r="I792" i="26"/>
  <c r="I791" i="26" s="1"/>
  <c r="J790" i="26"/>
  <c r="I790" i="26"/>
  <c r="H790" i="26"/>
  <c r="K790" i="26" s="1"/>
  <c r="J789" i="26"/>
  <c r="I789" i="26"/>
  <c r="H789" i="26"/>
  <c r="K789" i="26" s="1"/>
  <c r="L789" i="26" s="1"/>
  <c r="J788" i="26"/>
  <c r="I788" i="26"/>
  <c r="H788" i="26"/>
  <c r="K788" i="26" s="1"/>
  <c r="K787" i="26"/>
  <c r="L787" i="26" s="1"/>
  <c r="J787" i="26"/>
  <c r="I787" i="26"/>
  <c r="J786" i="26"/>
  <c r="I786" i="26"/>
  <c r="H786" i="26"/>
  <c r="K786" i="26" s="1"/>
  <c r="L786" i="26" s="1"/>
  <c r="J785" i="26"/>
  <c r="I785" i="26"/>
  <c r="H785" i="26"/>
  <c r="K785" i="26" s="1"/>
  <c r="L785" i="26" s="1"/>
  <c r="K784" i="26"/>
  <c r="L784" i="26" s="1"/>
  <c r="J784" i="26"/>
  <c r="I784" i="26"/>
  <c r="J782" i="26"/>
  <c r="I782" i="26"/>
  <c r="H782" i="26"/>
  <c r="K782" i="26" s="1"/>
  <c r="L782" i="26" s="1"/>
  <c r="J781" i="26"/>
  <c r="I781" i="26"/>
  <c r="H781" i="26"/>
  <c r="K781" i="26" s="1"/>
  <c r="K780" i="26"/>
  <c r="L780" i="26" s="1"/>
  <c r="J780" i="26"/>
  <c r="I780" i="26"/>
  <c r="J779" i="26"/>
  <c r="I779" i="26"/>
  <c r="H779" i="26"/>
  <c r="K779" i="26" s="1"/>
  <c r="L779" i="26" s="1"/>
  <c r="K778" i="26"/>
  <c r="L778" i="26" s="1"/>
  <c r="J778" i="26"/>
  <c r="I778" i="26"/>
  <c r="K777" i="26"/>
  <c r="L777" i="26" s="1"/>
  <c r="J777" i="26"/>
  <c r="I777" i="26"/>
  <c r="K774" i="26"/>
  <c r="L774" i="26" s="1"/>
  <c r="J774" i="26"/>
  <c r="I774" i="26"/>
  <c r="K773" i="26"/>
  <c r="L773" i="26" s="1"/>
  <c r="J773" i="26"/>
  <c r="I773" i="26"/>
  <c r="K772" i="26"/>
  <c r="L772" i="26" s="1"/>
  <c r="J772" i="26"/>
  <c r="I772" i="26"/>
  <c r="K767" i="26"/>
  <c r="L767" i="26" s="1"/>
  <c r="J767" i="26"/>
  <c r="I767" i="26"/>
  <c r="K766" i="26"/>
  <c r="L766" i="26" s="1"/>
  <c r="J766" i="26"/>
  <c r="I766" i="26"/>
  <c r="K765" i="26"/>
  <c r="L765" i="26" s="1"/>
  <c r="J765" i="26"/>
  <c r="I765" i="26"/>
  <c r="K764" i="26"/>
  <c r="L764" i="26" s="1"/>
  <c r="J764" i="26"/>
  <c r="I764" i="26"/>
  <c r="J763" i="26"/>
  <c r="I763" i="26"/>
  <c r="H763" i="26"/>
  <c r="K763" i="26" s="1"/>
  <c r="L763" i="26" s="1"/>
  <c r="J762" i="26"/>
  <c r="I762" i="26"/>
  <c r="H762" i="26"/>
  <c r="K762" i="26" s="1"/>
  <c r="L762" i="26" s="1"/>
  <c r="J751" i="26"/>
  <c r="J750" i="26" s="1"/>
  <c r="I751" i="26"/>
  <c r="I750" i="26" s="1"/>
  <c r="H751" i="26"/>
  <c r="K751" i="26" s="1"/>
  <c r="L749" i="26"/>
  <c r="J749" i="26"/>
  <c r="I749" i="26"/>
  <c r="H749" i="26"/>
  <c r="K749" i="26" s="1"/>
  <c r="L748" i="26"/>
  <c r="J748" i="26"/>
  <c r="I748" i="26"/>
  <c r="J743" i="26"/>
  <c r="I743" i="26"/>
  <c r="H743" i="26"/>
  <c r="K743" i="26" s="1"/>
  <c r="L743" i="26" s="1"/>
  <c r="J741" i="26"/>
  <c r="I741" i="26"/>
  <c r="H741" i="26"/>
  <c r="K741" i="26" s="1"/>
  <c r="L741" i="26" s="1"/>
  <c r="J740" i="26"/>
  <c r="I740" i="26"/>
  <c r="I736" i="26" s="1"/>
  <c r="H740" i="26"/>
  <c r="K740" i="26" s="1"/>
  <c r="L740" i="26" s="1"/>
  <c r="J739" i="26"/>
  <c r="I739" i="26"/>
  <c r="H739" i="26"/>
  <c r="K739" i="26" s="1"/>
  <c r="L739" i="26" s="1"/>
  <c r="J738" i="26"/>
  <c r="I738" i="26"/>
  <c r="H738" i="26"/>
  <c r="K738" i="26" s="1"/>
  <c r="L738" i="26" s="1"/>
  <c r="J737" i="26"/>
  <c r="I737" i="26"/>
  <c r="H737" i="26"/>
  <c r="K737" i="26" s="1"/>
  <c r="L737" i="26" s="1"/>
  <c r="J734" i="26"/>
  <c r="I734" i="26"/>
  <c r="H734" i="26"/>
  <c r="K734" i="26" s="1"/>
  <c r="L734" i="26" s="1"/>
  <c r="J733" i="26"/>
  <c r="I733" i="26"/>
  <c r="I732" i="26" s="1"/>
  <c r="I731" i="26" s="1"/>
  <c r="H733" i="26"/>
  <c r="K733" i="26" s="1"/>
  <c r="L733" i="26" s="1"/>
  <c r="J730" i="26"/>
  <c r="H730" i="26"/>
  <c r="K730" i="26" s="1"/>
  <c r="J729" i="26"/>
  <c r="H729" i="26"/>
  <c r="K729" i="26" s="1"/>
  <c r="L729" i="26" s="1"/>
  <c r="J728" i="26"/>
  <c r="H728" i="26"/>
  <c r="K728" i="26" s="1"/>
  <c r="J727" i="26"/>
  <c r="H727" i="26"/>
  <c r="K727" i="26" s="1"/>
  <c r="L727" i="26" s="1"/>
  <c r="J726" i="26"/>
  <c r="J724" i="26" s="1"/>
  <c r="H726" i="26"/>
  <c r="K726" i="26" s="1"/>
  <c r="J725" i="26"/>
  <c r="H725" i="26"/>
  <c r="K725" i="26" s="1"/>
  <c r="I724" i="26"/>
  <c r="J722" i="26"/>
  <c r="J721" i="26" s="1"/>
  <c r="I722" i="26"/>
  <c r="I721" i="26" s="1"/>
  <c r="H722" i="26"/>
  <c r="K722" i="26" s="1"/>
  <c r="L722" i="26" s="1"/>
  <c r="L721" i="26" s="1"/>
  <c r="J718" i="26"/>
  <c r="I718" i="26"/>
  <c r="H718" i="26"/>
  <c r="K718" i="26" s="1"/>
  <c r="J717" i="26"/>
  <c r="I717" i="26"/>
  <c r="H717" i="26"/>
  <c r="K717" i="26" s="1"/>
  <c r="J716" i="26"/>
  <c r="I716" i="26"/>
  <c r="H716" i="26"/>
  <c r="K716" i="26" s="1"/>
  <c r="J715" i="26"/>
  <c r="I715" i="26"/>
  <c r="H715" i="26"/>
  <c r="K715" i="26" s="1"/>
  <c r="J714" i="26"/>
  <c r="I714" i="26"/>
  <c r="H714" i="26"/>
  <c r="K714" i="26" s="1"/>
  <c r="J713" i="26"/>
  <c r="I713" i="26"/>
  <c r="H713" i="26"/>
  <c r="K713" i="26" s="1"/>
  <c r="J712" i="26"/>
  <c r="I712" i="26"/>
  <c r="H712" i="26"/>
  <c r="K712" i="26" s="1"/>
  <c r="J704" i="26"/>
  <c r="I704" i="26"/>
  <c r="H704" i="26"/>
  <c r="K704" i="26" s="1"/>
  <c r="L704" i="26" s="1"/>
  <c r="J703" i="26"/>
  <c r="I703" i="26"/>
  <c r="H703" i="26"/>
  <c r="K703" i="26" s="1"/>
  <c r="J699" i="26"/>
  <c r="I699" i="26"/>
  <c r="H699" i="26"/>
  <c r="K699" i="26" s="1"/>
  <c r="L699" i="26" s="1"/>
  <c r="J697" i="26"/>
  <c r="I697" i="26"/>
  <c r="H697" i="26"/>
  <c r="K697" i="26" s="1"/>
  <c r="J696" i="26"/>
  <c r="I696" i="26"/>
  <c r="H696" i="26"/>
  <c r="K696" i="26" s="1"/>
  <c r="L696" i="26" s="1"/>
  <c r="J695" i="26"/>
  <c r="I695" i="26"/>
  <c r="H695" i="26"/>
  <c r="K695" i="26" s="1"/>
  <c r="J686" i="26"/>
  <c r="I686" i="26"/>
  <c r="H686" i="26"/>
  <c r="K686" i="26" s="1"/>
  <c r="K684" i="26"/>
  <c r="L684" i="26" s="1"/>
  <c r="J684" i="26"/>
  <c r="I684" i="26"/>
  <c r="J682" i="26"/>
  <c r="I682" i="26"/>
  <c r="H682" i="26"/>
  <c r="K682" i="26" s="1"/>
  <c r="L682" i="26" s="1"/>
  <c r="J681" i="26"/>
  <c r="I681" i="26"/>
  <c r="H681" i="26"/>
  <c r="K681" i="26" s="1"/>
  <c r="L681" i="26" s="1"/>
  <c r="J680" i="26"/>
  <c r="I680" i="26"/>
  <c r="H680" i="26"/>
  <c r="K680" i="26" s="1"/>
  <c r="L680" i="26" s="1"/>
  <c r="J678" i="26"/>
  <c r="I678" i="26"/>
  <c r="H678" i="26"/>
  <c r="K678" i="26" s="1"/>
  <c r="L678" i="26" s="1"/>
  <c r="K677" i="26"/>
  <c r="L677" i="26" s="1"/>
  <c r="J677" i="26"/>
  <c r="I677" i="26"/>
  <c r="J675" i="26"/>
  <c r="I675" i="26"/>
  <c r="H675" i="26"/>
  <c r="K675" i="26" s="1"/>
  <c r="L675" i="26" s="1"/>
  <c r="J674" i="26"/>
  <c r="I674" i="26"/>
  <c r="H674" i="26"/>
  <c r="K674" i="26" s="1"/>
  <c r="J673" i="26"/>
  <c r="I673" i="26"/>
  <c r="H673" i="26"/>
  <c r="K673" i="26" s="1"/>
  <c r="L673" i="26" s="1"/>
  <c r="K672" i="26"/>
  <c r="J672" i="26"/>
  <c r="I672" i="26"/>
  <c r="K671" i="26"/>
  <c r="L671" i="26" s="1"/>
  <c r="J671" i="26"/>
  <c r="I671" i="26"/>
  <c r="J670" i="26"/>
  <c r="I670" i="26"/>
  <c r="H670" i="26"/>
  <c r="K670" i="26" s="1"/>
  <c r="K669" i="26"/>
  <c r="L669" i="26" s="1"/>
  <c r="J669" i="26"/>
  <c r="I669" i="26"/>
  <c r="K668" i="26"/>
  <c r="L668" i="26" s="1"/>
  <c r="J668" i="26"/>
  <c r="I668" i="26"/>
  <c r="J665" i="26"/>
  <c r="I665" i="26"/>
  <c r="H665" i="26"/>
  <c r="K665" i="26" s="1"/>
  <c r="J662" i="26"/>
  <c r="I662" i="26"/>
  <c r="H662" i="26"/>
  <c r="K662" i="26" s="1"/>
  <c r="J661" i="26"/>
  <c r="I661" i="26"/>
  <c r="H661" i="26"/>
  <c r="K661" i="26" s="1"/>
  <c r="J660" i="26"/>
  <c r="I660" i="26"/>
  <c r="H660" i="26"/>
  <c r="K660" i="26" s="1"/>
  <c r="J659" i="26"/>
  <c r="I659" i="26"/>
  <c r="H659" i="26"/>
  <c r="K659" i="26" s="1"/>
  <c r="J654" i="26"/>
  <c r="I654" i="26"/>
  <c r="H654" i="26"/>
  <c r="K654" i="26" s="1"/>
  <c r="J653" i="26"/>
  <c r="I653" i="26"/>
  <c r="H653" i="26"/>
  <c r="K653" i="26" s="1"/>
  <c r="J652" i="26"/>
  <c r="I652" i="26"/>
  <c r="H652" i="26"/>
  <c r="K652" i="26" s="1"/>
  <c r="J651" i="26"/>
  <c r="I651" i="26"/>
  <c r="H651" i="26"/>
  <c r="K651" i="26" s="1"/>
  <c r="J650" i="26"/>
  <c r="I650" i="26"/>
  <c r="H650" i="26"/>
  <c r="K650" i="26" s="1"/>
  <c r="J649" i="26"/>
  <c r="I649" i="26"/>
  <c r="H649" i="26"/>
  <c r="K649" i="26" s="1"/>
  <c r="J636" i="26"/>
  <c r="J635" i="26" s="1"/>
  <c r="I636" i="26"/>
  <c r="I635" i="26" s="1"/>
  <c r="H636" i="26"/>
  <c r="K636" i="26" s="1"/>
  <c r="J634" i="26"/>
  <c r="J633" i="26" s="1"/>
  <c r="I634" i="26"/>
  <c r="I633" i="26" s="1"/>
  <c r="H634" i="26"/>
  <c r="K634" i="26" s="1"/>
  <c r="J628" i="26"/>
  <c r="I628" i="26"/>
  <c r="H628" i="26"/>
  <c r="K628" i="26" s="1"/>
  <c r="J626" i="26"/>
  <c r="I626" i="26"/>
  <c r="H626" i="26"/>
  <c r="K626" i="26" s="1"/>
  <c r="J625" i="26"/>
  <c r="I625" i="26"/>
  <c r="H625" i="26"/>
  <c r="K625" i="26" s="1"/>
  <c r="J624" i="26"/>
  <c r="I624" i="26"/>
  <c r="H624" i="26"/>
  <c r="K624" i="26" s="1"/>
  <c r="J623" i="26"/>
  <c r="I623" i="26"/>
  <c r="H623" i="26"/>
  <c r="K623" i="26" s="1"/>
  <c r="J622" i="26"/>
  <c r="I622" i="26"/>
  <c r="H622" i="26"/>
  <c r="K622" i="26" s="1"/>
  <c r="J619" i="26"/>
  <c r="I619" i="26"/>
  <c r="H619" i="26"/>
  <c r="K619" i="26" s="1"/>
  <c r="J618" i="26"/>
  <c r="I618" i="26"/>
  <c r="H618" i="26"/>
  <c r="K618" i="26" s="1"/>
  <c r="L618" i="26" s="1"/>
  <c r="J617" i="26"/>
  <c r="I617" i="26"/>
  <c r="H617" i="26"/>
  <c r="K617" i="26" s="1"/>
  <c r="J614" i="26"/>
  <c r="H614" i="26"/>
  <c r="K614" i="26" s="1"/>
  <c r="J613" i="26"/>
  <c r="H613" i="26"/>
  <c r="K613" i="26" s="1"/>
  <c r="L613" i="26" s="1"/>
  <c r="J612" i="26"/>
  <c r="H612" i="26"/>
  <c r="K612" i="26" s="1"/>
  <c r="J611" i="26"/>
  <c r="H611" i="26"/>
  <c r="K611" i="26" s="1"/>
  <c r="L611" i="26" s="1"/>
  <c r="J610" i="26"/>
  <c r="H610" i="26"/>
  <c r="K610" i="26" s="1"/>
  <c r="J609" i="26"/>
  <c r="J608" i="26" s="1"/>
  <c r="H609" i="26"/>
  <c r="K609" i="26" s="1"/>
  <c r="I608" i="26"/>
  <c r="K602" i="26"/>
  <c r="L602" i="26" s="1"/>
  <c r="J602" i="26"/>
  <c r="I602" i="26"/>
  <c r="H602" i="26"/>
  <c r="J594" i="26"/>
  <c r="I594" i="26"/>
  <c r="H594" i="26"/>
  <c r="K594" i="26" s="1"/>
  <c r="L594" i="26" s="1"/>
  <c r="J588" i="26"/>
  <c r="I588" i="26"/>
  <c r="H588" i="26"/>
  <c r="K588" i="26" s="1"/>
  <c r="J587" i="26"/>
  <c r="I587" i="26"/>
  <c r="H587" i="26"/>
  <c r="K587" i="26" s="1"/>
  <c r="J586" i="26"/>
  <c r="I586" i="26"/>
  <c r="H586" i="26"/>
  <c r="K586" i="26" s="1"/>
  <c r="J585" i="26"/>
  <c r="I585" i="26"/>
  <c r="H585" i="26"/>
  <c r="K585" i="26" s="1"/>
  <c r="J584" i="26"/>
  <c r="I584" i="26"/>
  <c r="H584" i="26"/>
  <c r="K584" i="26" s="1"/>
  <c r="J583" i="26"/>
  <c r="I583" i="26"/>
  <c r="H583" i="26"/>
  <c r="K583" i="26" s="1"/>
  <c r="J582" i="26"/>
  <c r="I582" i="26"/>
  <c r="H582" i="26"/>
  <c r="K582" i="26" s="1"/>
  <c r="J581" i="26"/>
  <c r="I581" i="26"/>
  <c r="H581" i="26"/>
  <c r="K581" i="26" s="1"/>
  <c r="J580" i="26"/>
  <c r="I580" i="26"/>
  <c r="H580" i="26"/>
  <c r="K580" i="26" s="1"/>
  <c r="J579" i="26"/>
  <c r="I579" i="26"/>
  <c r="H579" i="26"/>
  <c r="K579" i="26" s="1"/>
  <c r="J577" i="26"/>
  <c r="I577" i="26"/>
  <c r="H577" i="26"/>
  <c r="K577" i="26" s="1"/>
  <c r="L577" i="26" s="1"/>
  <c r="J576" i="26"/>
  <c r="I576" i="26"/>
  <c r="H576" i="26"/>
  <c r="K576" i="26" s="1"/>
  <c r="J574" i="26"/>
  <c r="I574" i="26"/>
  <c r="H574" i="26"/>
  <c r="K574" i="26" s="1"/>
  <c r="L574" i="26" s="1"/>
  <c r="J573" i="26"/>
  <c r="I573" i="26"/>
  <c r="H573" i="26"/>
  <c r="K573" i="26" s="1"/>
  <c r="L573" i="26" s="1"/>
  <c r="J572" i="26"/>
  <c r="I572" i="26"/>
  <c r="H572" i="26"/>
  <c r="K572" i="26" s="1"/>
  <c r="L572" i="26" s="1"/>
  <c r="J571" i="26"/>
  <c r="I571" i="26"/>
  <c r="H571" i="26"/>
  <c r="K571" i="26" s="1"/>
  <c r="L571" i="26" s="1"/>
  <c r="J570" i="26"/>
  <c r="I570" i="26"/>
  <c r="H570" i="26"/>
  <c r="K570" i="26" s="1"/>
  <c r="L570" i="26" s="1"/>
  <c r="J569" i="26"/>
  <c r="I569" i="26"/>
  <c r="H569" i="26"/>
  <c r="K569" i="26" s="1"/>
  <c r="L569" i="26" s="1"/>
  <c r="J567" i="26"/>
  <c r="J566" i="26" s="1"/>
  <c r="I567" i="26"/>
  <c r="H567" i="26"/>
  <c r="K567" i="26" s="1"/>
  <c r="J565" i="26"/>
  <c r="I565" i="26"/>
  <c r="H565" i="26"/>
  <c r="K565" i="26" s="1"/>
  <c r="J564" i="26"/>
  <c r="I564" i="26"/>
  <c r="L564" i="26" s="1"/>
  <c r="H564" i="26"/>
  <c r="K564" i="26" s="1"/>
  <c r="J563" i="26"/>
  <c r="I563" i="26"/>
  <c r="H563" i="26"/>
  <c r="K563" i="26" s="1"/>
  <c r="J562" i="26"/>
  <c r="J561" i="26" s="1"/>
  <c r="I562" i="26"/>
  <c r="H562" i="26"/>
  <c r="K562" i="26" s="1"/>
  <c r="J560" i="26"/>
  <c r="J559" i="26" s="1"/>
  <c r="I560" i="26"/>
  <c r="H560" i="26"/>
  <c r="K560" i="26" s="1"/>
  <c r="J558" i="26"/>
  <c r="I558" i="26"/>
  <c r="H558" i="26"/>
  <c r="K558" i="26" s="1"/>
  <c r="J557" i="26"/>
  <c r="I557" i="26"/>
  <c r="H557" i="26"/>
  <c r="K557" i="26" s="1"/>
  <c r="J556" i="26"/>
  <c r="I556" i="26"/>
  <c r="H556" i="26"/>
  <c r="K556" i="26" s="1"/>
  <c r="J555" i="26"/>
  <c r="I555" i="26"/>
  <c r="H555" i="26"/>
  <c r="K555" i="26" s="1"/>
  <c r="J554" i="26"/>
  <c r="I554" i="26"/>
  <c r="H554" i="26"/>
  <c r="K554" i="26" s="1"/>
  <c r="J553" i="26"/>
  <c r="I553" i="26"/>
  <c r="H553" i="26"/>
  <c r="K553" i="26" s="1"/>
  <c r="J550" i="26"/>
  <c r="I550" i="26"/>
  <c r="H550" i="26"/>
  <c r="K550" i="26" s="1"/>
  <c r="L550" i="26" s="1"/>
  <c r="J548" i="26"/>
  <c r="I548" i="26"/>
  <c r="H548" i="26"/>
  <c r="K548" i="26" s="1"/>
  <c r="L548" i="26" s="1"/>
  <c r="J547" i="26"/>
  <c r="I547" i="26"/>
  <c r="H547" i="26"/>
  <c r="K547" i="26" s="1"/>
  <c r="L547" i="26" s="1"/>
  <c r="J546" i="26"/>
  <c r="I546" i="26"/>
  <c r="H546" i="26"/>
  <c r="K546" i="26" s="1"/>
  <c r="L546" i="26" s="1"/>
  <c r="J543" i="26"/>
  <c r="I543" i="26"/>
  <c r="H543" i="26"/>
  <c r="K543" i="26" s="1"/>
  <c r="L543" i="26" s="1"/>
  <c r="J542" i="26"/>
  <c r="I542" i="26"/>
  <c r="H542" i="26"/>
  <c r="K542" i="26" s="1"/>
  <c r="L542" i="26" s="1"/>
  <c r="J541" i="26"/>
  <c r="I541" i="26"/>
  <c r="H541" i="26"/>
  <c r="K541" i="26" s="1"/>
  <c r="L541" i="26" s="1"/>
  <c r="J540" i="26"/>
  <c r="I540" i="26"/>
  <c r="H540" i="26"/>
  <c r="K540" i="26" s="1"/>
  <c r="L540" i="26" s="1"/>
  <c r="J539" i="26"/>
  <c r="I539" i="26"/>
  <c r="H539" i="26"/>
  <c r="K539" i="26" s="1"/>
  <c r="L539" i="26" s="1"/>
  <c r="J538" i="26"/>
  <c r="I538" i="26"/>
  <c r="H538" i="26"/>
  <c r="K538" i="26" s="1"/>
  <c r="L538" i="26" s="1"/>
  <c r="J536" i="26"/>
  <c r="I536" i="26"/>
  <c r="H536" i="26"/>
  <c r="K536" i="26" s="1"/>
  <c r="L536" i="26" s="1"/>
  <c r="J533" i="26"/>
  <c r="I533" i="26"/>
  <c r="H533" i="26"/>
  <c r="K533" i="26" s="1"/>
  <c r="L533" i="26" s="1"/>
  <c r="J529" i="26"/>
  <c r="I529" i="26"/>
  <c r="H529" i="26"/>
  <c r="K529" i="26" s="1"/>
  <c r="L529" i="26" s="1"/>
  <c r="K508" i="26"/>
  <c r="L508" i="26" s="1"/>
  <c r="J508" i="26"/>
  <c r="I508" i="26"/>
  <c r="H508" i="26"/>
  <c r="K507" i="26"/>
  <c r="L507" i="26" s="1"/>
  <c r="J507" i="26"/>
  <c r="I507" i="26"/>
  <c r="H507" i="26"/>
  <c r="K505" i="26"/>
  <c r="L505" i="26" s="1"/>
  <c r="J505" i="26"/>
  <c r="I505" i="26"/>
  <c r="K504" i="26"/>
  <c r="L504" i="26" s="1"/>
  <c r="J504" i="26"/>
  <c r="I504" i="26"/>
  <c r="K503" i="26"/>
  <c r="J503" i="26"/>
  <c r="I503" i="26"/>
  <c r="J498" i="26"/>
  <c r="I498" i="26"/>
  <c r="H498" i="26"/>
  <c r="K498" i="26" s="1"/>
  <c r="L498" i="26" s="1"/>
  <c r="J497" i="26"/>
  <c r="I497" i="26"/>
  <c r="H497" i="26"/>
  <c r="K497" i="26" s="1"/>
  <c r="L497" i="26" s="1"/>
  <c r="J495" i="26"/>
  <c r="I495" i="26"/>
  <c r="H495" i="26"/>
  <c r="K495" i="26" s="1"/>
  <c r="L495" i="26" s="1"/>
  <c r="J494" i="26"/>
  <c r="I494" i="26"/>
  <c r="H494" i="26"/>
  <c r="K494" i="26" s="1"/>
  <c r="L494" i="26" s="1"/>
  <c r="J491" i="26"/>
  <c r="I491" i="26"/>
  <c r="H491" i="26"/>
  <c r="K491" i="26" s="1"/>
  <c r="L491" i="26" s="1"/>
  <c r="J490" i="26"/>
  <c r="I490" i="26"/>
  <c r="H490" i="26"/>
  <c r="K490" i="26" s="1"/>
  <c r="L490" i="26" s="1"/>
  <c r="J487" i="26"/>
  <c r="I487" i="26"/>
  <c r="H487" i="26"/>
  <c r="K487" i="26" s="1"/>
  <c r="L487" i="26" s="1"/>
  <c r="J486" i="26"/>
  <c r="I486" i="26"/>
  <c r="H486" i="26"/>
  <c r="K486" i="26" s="1"/>
  <c r="L486" i="26" s="1"/>
  <c r="J485" i="26"/>
  <c r="I485" i="26"/>
  <c r="H485" i="26"/>
  <c r="K485" i="26" s="1"/>
  <c r="L485" i="26" s="1"/>
  <c r="K483" i="26"/>
  <c r="L483" i="26" s="1"/>
  <c r="J483" i="26"/>
  <c r="I483" i="26"/>
  <c r="K480" i="26"/>
  <c r="L480" i="26" s="1"/>
  <c r="J480" i="26"/>
  <c r="I480" i="26"/>
  <c r="K479" i="26"/>
  <c r="L479" i="26" s="1"/>
  <c r="J479" i="26"/>
  <c r="I479" i="26"/>
  <c r="K478" i="26"/>
  <c r="L478" i="26" s="1"/>
  <c r="J478" i="26"/>
  <c r="I478" i="26"/>
  <c r="K477" i="26"/>
  <c r="L477" i="26" s="1"/>
  <c r="J477" i="26"/>
  <c r="I477" i="26"/>
  <c r="K476" i="26"/>
  <c r="L476" i="26" s="1"/>
  <c r="J476" i="26"/>
  <c r="I476" i="26"/>
  <c r="K475" i="26"/>
  <c r="L475" i="26" s="1"/>
  <c r="J475" i="26"/>
  <c r="I475" i="26"/>
  <c r="K474" i="26"/>
  <c r="L474" i="26" s="1"/>
  <c r="J474" i="26"/>
  <c r="I474" i="26"/>
  <c r="K473" i="26"/>
  <c r="L473" i="26" s="1"/>
  <c r="J473" i="26"/>
  <c r="I473" i="26"/>
  <c r="K472" i="26"/>
  <c r="J472" i="26"/>
  <c r="I472" i="26"/>
  <c r="J470" i="26"/>
  <c r="I470" i="26"/>
  <c r="H470" i="26"/>
  <c r="K470" i="26" s="1"/>
  <c r="L470" i="26" s="1"/>
  <c r="K468" i="26"/>
  <c r="L468" i="26" s="1"/>
  <c r="J468" i="26"/>
  <c r="I468" i="26"/>
  <c r="K467" i="26"/>
  <c r="L467" i="26" s="1"/>
  <c r="J467" i="26"/>
  <c r="I467" i="26"/>
  <c r="K465" i="26"/>
  <c r="J465" i="26"/>
  <c r="I465" i="26"/>
  <c r="K462" i="26"/>
  <c r="L462" i="26" s="1"/>
  <c r="J462" i="26"/>
  <c r="I462" i="26"/>
  <c r="K461" i="26"/>
  <c r="L461" i="26" s="1"/>
  <c r="J461" i="26"/>
  <c r="I461" i="26"/>
  <c r="K460" i="26"/>
  <c r="L460" i="26" s="1"/>
  <c r="J460" i="26"/>
  <c r="I460" i="26"/>
  <c r="K459" i="26"/>
  <c r="L459" i="26" s="1"/>
  <c r="J459" i="26"/>
  <c r="I459" i="26"/>
  <c r="K458" i="26"/>
  <c r="L458" i="26" s="1"/>
  <c r="J458" i="26"/>
  <c r="I458" i="26"/>
  <c r="K457" i="26"/>
  <c r="L457" i="26" s="1"/>
  <c r="J457" i="26"/>
  <c r="I457" i="26"/>
  <c r="J454" i="26"/>
  <c r="I454" i="26"/>
  <c r="H454" i="26"/>
  <c r="K454" i="26" s="1"/>
  <c r="K453" i="26"/>
  <c r="L453" i="26" s="1"/>
  <c r="J453" i="26"/>
  <c r="I453" i="26"/>
  <c r="K447" i="26"/>
  <c r="L447" i="26" s="1"/>
  <c r="J447" i="26"/>
  <c r="I447" i="26"/>
  <c r="K441" i="26"/>
  <c r="L441" i="26" s="1"/>
  <c r="J441" i="26"/>
  <c r="I441" i="26"/>
  <c r="K439" i="26"/>
  <c r="L439" i="26" s="1"/>
  <c r="J439" i="26"/>
  <c r="I439" i="26"/>
  <c r="K438" i="26"/>
  <c r="L438" i="26" s="1"/>
  <c r="J438" i="26"/>
  <c r="I438" i="26"/>
  <c r="K437" i="26"/>
  <c r="L437" i="26" s="1"/>
  <c r="J437" i="26"/>
  <c r="I437" i="26"/>
  <c r="K436" i="26"/>
  <c r="L436" i="26" s="1"/>
  <c r="J436" i="26"/>
  <c r="I436" i="26"/>
  <c r="K435" i="26"/>
  <c r="L435" i="26" s="1"/>
  <c r="J435" i="26"/>
  <c r="I435" i="26"/>
  <c r="K434" i="26"/>
  <c r="L434" i="26" s="1"/>
  <c r="J434" i="26"/>
  <c r="I434" i="26"/>
  <c r="K433" i="26"/>
  <c r="L433" i="26" s="1"/>
  <c r="J433" i="26"/>
  <c r="I433" i="26"/>
  <c r="K432" i="26"/>
  <c r="L432" i="26" s="1"/>
  <c r="J432" i="26"/>
  <c r="I432" i="26"/>
  <c r="K430" i="26"/>
  <c r="L430" i="26" s="1"/>
  <c r="J430" i="26"/>
  <c r="I430" i="26"/>
  <c r="K429" i="26"/>
  <c r="L429" i="26" s="1"/>
  <c r="J429" i="26"/>
  <c r="I429" i="26"/>
  <c r="K428" i="26"/>
  <c r="L428" i="26" s="1"/>
  <c r="J428" i="26"/>
  <c r="I428" i="26"/>
  <c r="K427" i="26"/>
  <c r="L427" i="26" s="1"/>
  <c r="J427" i="26"/>
  <c r="I427" i="26"/>
  <c r="K426" i="26"/>
  <c r="L426" i="26" s="1"/>
  <c r="J426" i="26"/>
  <c r="I426" i="26"/>
  <c r="K425" i="26"/>
  <c r="J425" i="26"/>
  <c r="I425" i="26"/>
  <c r="K420" i="26"/>
  <c r="L420" i="26" s="1"/>
  <c r="J420" i="26"/>
  <c r="I420" i="26"/>
  <c r="K419" i="26"/>
  <c r="L419" i="26" s="1"/>
  <c r="J419" i="26"/>
  <c r="I419" i="26"/>
  <c r="K418" i="26"/>
  <c r="L418" i="26" s="1"/>
  <c r="J418" i="26"/>
  <c r="I418" i="26"/>
  <c r="K417" i="26"/>
  <c r="L417" i="26" s="1"/>
  <c r="J417" i="26"/>
  <c r="I417" i="26"/>
  <c r="J413" i="26"/>
  <c r="I413" i="26"/>
  <c r="H413" i="26"/>
  <c r="K413" i="26" s="1"/>
  <c r="J411" i="26"/>
  <c r="I411" i="26"/>
  <c r="H411" i="26"/>
  <c r="K411" i="26" s="1"/>
  <c r="J410" i="26"/>
  <c r="I410" i="26"/>
  <c r="H410" i="26"/>
  <c r="K410" i="26" s="1"/>
  <c r="J409" i="26"/>
  <c r="I409" i="26"/>
  <c r="H409" i="26"/>
  <c r="K409" i="26" s="1"/>
  <c r="J408" i="26"/>
  <c r="I408" i="26"/>
  <c r="H408" i="26"/>
  <c r="K408" i="26" s="1"/>
  <c r="J407" i="26"/>
  <c r="I407" i="26"/>
  <c r="H407" i="26"/>
  <c r="K407" i="26" s="1"/>
  <c r="J406" i="26"/>
  <c r="I406" i="26"/>
  <c r="H406" i="26"/>
  <c r="K406" i="26" s="1"/>
  <c r="J405" i="26"/>
  <c r="I405" i="26"/>
  <c r="H405" i="26"/>
  <c r="K405" i="26" s="1"/>
  <c r="J404" i="26"/>
  <c r="I404" i="26"/>
  <c r="H404" i="26"/>
  <c r="K404" i="26" s="1"/>
  <c r="J403" i="26"/>
  <c r="I403" i="26"/>
  <c r="H403" i="26"/>
  <c r="K403" i="26" s="1"/>
  <c r="J400" i="26"/>
  <c r="I400" i="26"/>
  <c r="H400" i="26"/>
  <c r="K400" i="26" s="1"/>
  <c r="L400" i="26" s="1"/>
  <c r="J399" i="26"/>
  <c r="I399" i="26"/>
  <c r="H399" i="26"/>
  <c r="K399" i="26" s="1"/>
  <c r="L399" i="26" s="1"/>
  <c r="J398" i="26"/>
  <c r="I398" i="26"/>
  <c r="H398" i="26"/>
  <c r="K398" i="26" s="1"/>
  <c r="L398" i="26" s="1"/>
  <c r="K396" i="26"/>
  <c r="L396" i="26" s="1"/>
  <c r="J396" i="26"/>
  <c r="I396" i="26"/>
  <c r="K395" i="26"/>
  <c r="L395" i="26" s="1"/>
  <c r="J395" i="26"/>
  <c r="I395" i="26"/>
  <c r="K394" i="26"/>
  <c r="L394" i="26" s="1"/>
  <c r="J394" i="26"/>
  <c r="I394" i="26"/>
  <c r="K393" i="26"/>
  <c r="L393" i="26" s="1"/>
  <c r="J393" i="26"/>
  <c r="I393" i="26"/>
  <c r="K392" i="26"/>
  <c r="L392" i="26" s="1"/>
  <c r="J392" i="26"/>
  <c r="I392" i="26"/>
  <c r="K391" i="26"/>
  <c r="L391" i="26" s="1"/>
  <c r="J391" i="26"/>
  <c r="I391" i="26"/>
  <c r="K390" i="26"/>
  <c r="L390" i="26" s="1"/>
  <c r="J390" i="26"/>
  <c r="I390" i="26"/>
  <c r="K389" i="26"/>
  <c r="L389" i="26" s="1"/>
  <c r="J389" i="26"/>
  <c r="I389" i="26"/>
  <c r="K388" i="26"/>
  <c r="L388" i="26" s="1"/>
  <c r="J388" i="26"/>
  <c r="I388" i="26"/>
  <c r="K387" i="26"/>
  <c r="L387" i="26" s="1"/>
  <c r="J387" i="26"/>
  <c r="I387" i="26"/>
  <c r="K386" i="26"/>
  <c r="L386" i="26" s="1"/>
  <c r="J386" i="26"/>
  <c r="I386" i="26"/>
  <c r="K385" i="26"/>
  <c r="L385" i="26" s="1"/>
  <c r="J385" i="26"/>
  <c r="I385" i="26"/>
  <c r="K384" i="26"/>
  <c r="L384" i="26" s="1"/>
  <c r="J384" i="26"/>
  <c r="I384" i="26"/>
  <c r="K383" i="26"/>
  <c r="J383" i="26"/>
  <c r="I383" i="26"/>
  <c r="J381" i="26"/>
  <c r="I381" i="26"/>
  <c r="H381" i="26"/>
  <c r="K381" i="26" s="1"/>
  <c r="L381" i="26" s="1"/>
  <c r="J380" i="26"/>
  <c r="I380" i="26"/>
  <c r="H380" i="26"/>
  <c r="K380" i="26" s="1"/>
  <c r="L380" i="26" s="1"/>
  <c r="J379" i="26"/>
  <c r="I379" i="26"/>
  <c r="H379" i="26"/>
  <c r="K379" i="26" s="1"/>
  <c r="L379" i="26" s="1"/>
  <c r="J378" i="26"/>
  <c r="I378" i="26"/>
  <c r="H378" i="26"/>
  <c r="K378" i="26" s="1"/>
  <c r="L378" i="26" s="1"/>
  <c r="J377" i="26"/>
  <c r="I377" i="26"/>
  <c r="H377" i="26"/>
  <c r="K377" i="26" s="1"/>
  <c r="L377" i="26" s="1"/>
  <c r="J376" i="26"/>
  <c r="I376" i="26"/>
  <c r="H376" i="26"/>
  <c r="K376" i="26" s="1"/>
  <c r="K374" i="26"/>
  <c r="L374" i="26" s="1"/>
  <c r="J374" i="26"/>
  <c r="I374" i="26"/>
  <c r="K373" i="26"/>
  <c r="L373" i="26" s="1"/>
  <c r="J373" i="26"/>
  <c r="I373" i="26"/>
  <c r="K372" i="26"/>
  <c r="L372" i="26" s="1"/>
  <c r="J372" i="26"/>
  <c r="I372" i="26"/>
  <c r="K371" i="26"/>
  <c r="L371" i="26" s="1"/>
  <c r="J371" i="26"/>
  <c r="I371" i="26"/>
  <c r="K370" i="26"/>
  <c r="L370" i="26" s="1"/>
  <c r="J370" i="26"/>
  <c r="I370" i="26"/>
  <c r="K369" i="26"/>
  <c r="L369" i="26" s="1"/>
  <c r="J369" i="26"/>
  <c r="I369" i="26"/>
  <c r="K368" i="26"/>
  <c r="L368" i="26" s="1"/>
  <c r="J368" i="26"/>
  <c r="I368" i="26"/>
  <c r="J359" i="26"/>
  <c r="I359" i="26"/>
  <c r="H359" i="26"/>
  <c r="K359" i="26" s="1"/>
  <c r="J357" i="26"/>
  <c r="I357" i="26"/>
  <c r="H357" i="26"/>
  <c r="K357" i="26" s="1"/>
  <c r="L357" i="26" s="1"/>
  <c r="J355" i="26"/>
  <c r="I355" i="26"/>
  <c r="H355" i="26"/>
  <c r="K355" i="26" s="1"/>
  <c r="L355" i="26" s="1"/>
  <c r="K353" i="26"/>
  <c r="L353" i="26" s="1"/>
  <c r="J353" i="26"/>
  <c r="I353" i="26"/>
  <c r="H353" i="26"/>
  <c r="K352" i="26"/>
  <c r="L352" i="26" s="1"/>
  <c r="J352" i="26"/>
  <c r="I352" i="26"/>
  <c r="H352" i="26"/>
  <c r="K349" i="26"/>
  <c r="L349" i="26" s="1"/>
  <c r="J349" i="26"/>
  <c r="I349" i="26"/>
  <c r="H349" i="26"/>
  <c r="J347" i="26"/>
  <c r="I347" i="26"/>
  <c r="H347" i="26"/>
  <c r="K347" i="26" s="1"/>
  <c r="L347" i="26" s="1"/>
  <c r="J337" i="26"/>
  <c r="I337" i="26"/>
  <c r="H337" i="26"/>
  <c r="K337" i="26" s="1"/>
  <c r="L337" i="26" s="1"/>
  <c r="J330" i="26"/>
  <c r="I330" i="26"/>
  <c r="H330" i="26"/>
  <c r="K330" i="26" s="1"/>
  <c r="L330" i="26" s="1"/>
  <c r="J329" i="26"/>
  <c r="I329" i="26"/>
  <c r="H329" i="26"/>
  <c r="K329" i="26" s="1"/>
  <c r="L329" i="26" s="1"/>
  <c r="J325" i="26"/>
  <c r="I325" i="26"/>
  <c r="H325" i="26"/>
  <c r="K325" i="26" s="1"/>
  <c r="L325" i="26" s="1"/>
  <c r="J323" i="26"/>
  <c r="I323" i="26"/>
  <c r="H323" i="26"/>
  <c r="K323" i="26" s="1"/>
  <c r="L323" i="26" s="1"/>
  <c r="J322" i="26"/>
  <c r="I322" i="26"/>
  <c r="H322" i="26"/>
  <c r="K322" i="26" s="1"/>
  <c r="L322" i="26" s="1"/>
  <c r="J321" i="26"/>
  <c r="I321" i="26"/>
  <c r="H321" i="26"/>
  <c r="K321" i="26" s="1"/>
  <c r="L321" i="26" s="1"/>
  <c r="J320" i="26"/>
  <c r="I320" i="26"/>
  <c r="H320" i="26"/>
  <c r="K320" i="26" s="1"/>
  <c r="L320" i="26" s="1"/>
  <c r="J319" i="26"/>
  <c r="I319" i="26"/>
  <c r="H319" i="26"/>
  <c r="K319" i="26" s="1"/>
  <c r="L319" i="26" s="1"/>
  <c r="J299" i="26"/>
  <c r="I299" i="26"/>
  <c r="H299" i="26"/>
  <c r="K299" i="26" s="1"/>
  <c r="J293" i="26"/>
  <c r="I293" i="26"/>
  <c r="H293" i="26"/>
  <c r="K293" i="26" s="1"/>
  <c r="L293" i="26" s="1"/>
  <c r="J292" i="26"/>
  <c r="I292" i="26"/>
  <c r="H292" i="26"/>
  <c r="K292" i="26" s="1"/>
  <c r="L292" i="26" s="1"/>
  <c r="J291" i="26"/>
  <c r="I291" i="26"/>
  <c r="H291" i="26"/>
  <c r="K291" i="26" s="1"/>
  <c r="L291" i="26" s="1"/>
  <c r="J287" i="26"/>
  <c r="I287" i="26"/>
  <c r="H287" i="26"/>
  <c r="K287" i="26" s="1"/>
  <c r="L287" i="26" s="1"/>
  <c r="J285" i="26"/>
  <c r="I285" i="26"/>
  <c r="H285" i="26"/>
  <c r="K285" i="26" s="1"/>
  <c r="L285" i="26" s="1"/>
  <c r="J284" i="26"/>
  <c r="I284" i="26"/>
  <c r="H284" i="26"/>
  <c r="K284" i="26" s="1"/>
  <c r="L284" i="26" s="1"/>
  <c r="J283" i="26"/>
  <c r="I283" i="26"/>
  <c r="H283" i="26"/>
  <c r="K283" i="26" s="1"/>
  <c r="L283" i="26" s="1"/>
  <c r="J282" i="26"/>
  <c r="I282" i="26"/>
  <c r="H282" i="26"/>
  <c r="K282" i="26" s="1"/>
  <c r="L282" i="26" s="1"/>
  <c r="J281" i="26"/>
  <c r="I281" i="26"/>
  <c r="H281" i="26"/>
  <c r="K281" i="26" s="1"/>
  <c r="L281" i="26" s="1"/>
  <c r="J280" i="26"/>
  <c r="I280" i="26"/>
  <c r="H280" i="26"/>
  <c r="K280" i="26" s="1"/>
  <c r="L280" i="26" s="1"/>
  <c r="J269" i="26"/>
  <c r="I269" i="26"/>
  <c r="H269" i="26"/>
  <c r="K269" i="26" s="1"/>
  <c r="L269" i="26" s="1"/>
  <c r="J268" i="26"/>
  <c r="I268" i="26"/>
  <c r="H268" i="26"/>
  <c r="K268" i="26" s="1"/>
  <c r="L268" i="26" s="1"/>
  <c r="J267" i="26"/>
  <c r="I267" i="26"/>
  <c r="H267" i="26"/>
  <c r="K267" i="26" s="1"/>
  <c r="L267" i="26" s="1"/>
  <c r="J266" i="26"/>
  <c r="I266" i="26"/>
  <c r="H266" i="26"/>
  <c r="K266" i="26" s="1"/>
  <c r="L266" i="26" s="1"/>
  <c r="J265" i="26"/>
  <c r="I265" i="26"/>
  <c r="H265" i="26"/>
  <c r="K265" i="26" s="1"/>
  <c r="L265" i="26" s="1"/>
  <c r="J264" i="26"/>
  <c r="I264" i="26"/>
  <c r="H264" i="26"/>
  <c r="K264" i="26" s="1"/>
  <c r="L264" i="26" s="1"/>
  <c r="J263" i="26"/>
  <c r="I263" i="26"/>
  <c r="H263" i="26"/>
  <c r="K263" i="26" s="1"/>
  <c r="L263" i="26" s="1"/>
  <c r="J262" i="26"/>
  <c r="I262" i="26"/>
  <c r="H262" i="26"/>
  <c r="K262" i="26" s="1"/>
  <c r="L262" i="26" s="1"/>
  <c r="J261" i="26"/>
  <c r="I261" i="26"/>
  <c r="H261" i="26"/>
  <c r="K261" i="26" s="1"/>
  <c r="L261" i="26" s="1"/>
  <c r="J260" i="26"/>
  <c r="I260" i="26"/>
  <c r="H260" i="26"/>
  <c r="K260" i="26" s="1"/>
  <c r="L260" i="26" s="1"/>
  <c r="J259" i="26"/>
  <c r="I259" i="26"/>
  <c r="H259" i="26"/>
  <c r="K259" i="26" s="1"/>
  <c r="L259" i="26" s="1"/>
  <c r="J258" i="26"/>
  <c r="I258" i="26"/>
  <c r="H258" i="26"/>
  <c r="K258" i="26" s="1"/>
  <c r="L258" i="26" s="1"/>
  <c r="J257" i="26"/>
  <c r="I257" i="26"/>
  <c r="H257" i="26"/>
  <c r="K257" i="26" s="1"/>
  <c r="L257" i="26" s="1"/>
  <c r="J256" i="26"/>
  <c r="I256" i="26"/>
  <c r="H256" i="26"/>
  <c r="K256" i="26" s="1"/>
  <c r="L256" i="26" s="1"/>
  <c r="J255" i="26"/>
  <c r="I255" i="26"/>
  <c r="H255" i="26"/>
  <c r="K255" i="26" s="1"/>
  <c r="L255" i="26" s="1"/>
  <c r="K254" i="26"/>
  <c r="L254" i="26" s="1"/>
  <c r="J254" i="26"/>
  <c r="I254" i="26"/>
  <c r="K253" i="26"/>
  <c r="L253" i="26" s="1"/>
  <c r="J253" i="26"/>
  <c r="I253" i="26"/>
  <c r="K252" i="26"/>
  <c r="L252" i="26" s="1"/>
  <c r="J252" i="26"/>
  <c r="I252" i="26"/>
  <c r="J250" i="26"/>
  <c r="I250" i="26"/>
  <c r="H250" i="26"/>
  <c r="K250" i="26" s="1"/>
  <c r="J249" i="26"/>
  <c r="I249" i="26"/>
  <c r="H249" i="26"/>
  <c r="K249" i="26" s="1"/>
  <c r="J248" i="26"/>
  <c r="I248" i="26"/>
  <c r="H248" i="26"/>
  <c r="K248" i="26" s="1"/>
  <c r="J247" i="26"/>
  <c r="I247" i="26"/>
  <c r="H247" i="26"/>
  <c r="K247" i="26" s="1"/>
  <c r="J246" i="26"/>
  <c r="I246" i="26"/>
  <c r="H246" i="26"/>
  <c r="K246" i="26" s="1"/>
  <c r="J245" i="26"/>
  <c r="I245" i="26"/>
  <c r="H245" i="26"/>
  <c r="K245" i="26" s="1"/>
  <c r="K242" i="26"/>
  <c r="L242" i="26" s="1"/>
  <c r="J242" i="26"/>
  <c r="I242" i="26"/>
  <c r="J241" i="26"/>
  <c r="I241" i="26"/>
  <c r="H241" i="26"/>
  <c r="K241" i="26" s="1"/>
  <c r="L241" i="26" s="1"/>
  <c r="J240" i="26"/>
  <c r="I240" i="26"/>
  <c r="H240" i="26"/>
  <c r="K240" i="26" s="1"/>
  <c r="L240" i="26" s="1"/>
  <c r="K239" i="26"/>
  <c r="L239" i="26" s="1"/>
  <c r="J239" i="26"/>
  <c r="I239" i="26"/>
  <c r="J238" i="26"/>
  <c r="I238" i="26"/>
  <c r="H238" i="26"/>
  <c r="K238" i="26" s="1"/>
  <c r="J237" i="26"/>
  <c r="I237" i="26"/>
  <c r="H237" i="26"/>
  <c r="K237" i="26" s="1"/>
  <c r="K236" i="26"/>
  <c r="L236" i="26" s="1"/>
  <c r="J236" i="26"/>
  <c r="I236" i="26"/>
  <c r="J233" i="26"/>
  <c r="I233" i="26"/>
  <c r="H233" i="26"/>
  <c r="K233" i="26" s="1"/>
  <c r="L233" i="26" s="1"/>
  <c r="K232" i="26"/>
  <c r="L232" i="26" s="1"/>
  <c r="J232" i="26"/>
  <c r="I232" i="26"/>
  <c r="J231" i="26"/>
  <c r="I231" i="26"/>
  <c r="H231" i="26"/>
  <c r="K231" i="26" s="1"/>
  <c r="L231" i="26" s="1"/>
  <c r="K230" i="26"/>
  <c r="L230" i="26" s="1"/>
  <c r="J230" i="26"/>
  <c r="I230" i="26"/>
  <c r="K229" i="26"/>
  <c r="L229" i="26" s="1"/>
  <c r="J229" i="26"/>
  <c r="I229" i="26"/>
  <c r="K228" i="26"/>
  <c r="L228" i="26" s="1"/>
  <c r="J228" i="26"/>
  <c r="I228" i="26"/>
  <c r="J227" i="26"/>
  <c r="I227" i="26"/>
  <c r="H227" i="26"/>
  <c r="K227" i="26" s="1"/>
  <c r="L227" i="26" s="1"/>
  <c r="K226" i="26"/>
  <c r="L226" i="26" s="1"/>
  <c r="J226" i="26"/>
  <c r="I226" i="26"/>
  <c r="K225" i="26"/>
  <c r="L225" i="26" s="1"/>
  <c r="J225" i="26"/>
  <c r="I225" i="26"/>
  <c r="L219" i="26"/>
  <c r="J219" i="26"/>
  <c r="I219" i="26"/>
  <c r="H219" i="26"/>
  <c r="K219" i="26" s="1"/>
  <c r="K217" i="26"/>
  <c r="L217" i="26" s="1"/>
  <c r="J217" i="26"/>
  <c r="I217" i="26"/>
  <c r="K216" i="26"/>
  <c r="L216" i="26" s="1"/>
  <c r="J216" i="26"/>
  <c r="I216" i="26"/>
  <c r="J214" i="26"/>
  <c r="I214" i="26"/>
  <c r="H214" i="26"/>
  <c r="K214" i="26" s="1"/>
  <c r="L214" i="26" s="1"/>
  <c r="J213" i="26"/>
  <c r="I213" i="26"/>
  <c r="H213" i="26"/>
  <c r="K213" i="26" s="1"/>
  <c r="L213" i="26" s="1"/>
  <c r="J212" i="26"/>
  <c r="I212" i="26"/>
  <c r="H212" i="26"/>
  <c r="K212" i="26" s="1"/>
  <c r="L212" i="26" s="1"/>
  <c r="J211" i="26"/>
  <c r="I211" i="26"/>
  <c r="H211" i="26"/>
  <c r="K211" i="26" s="1"/>
  <c r="L211" i="26" s="1"/>
  <c r="J210" i="26"/>
  <c r="I210" i="26"/>
  <c r="H210" i="26"/>
  <c r="K210" i="26" s="1"/>
  <c r="L210" i="26" s="1"/>
  <c r="K201" i="26"/>
  <c r="L201" i="26" s="1"/>
  <c r="J201" i="26"/>
  <c r="I201" i="26"/>
  <c r="K200" i="26"/>
  <c r="L200" i="26" s="1"/>
  <c r="J200" i="26"/>
  <c r="I200" i="26"/>
  <c r="J199" i="26"/>
  <c r="I199" i="26"/>
  <c r="H199" i="26"/>
  <c r="K199" i="26" s="1"/>
  <c r="L199" i="26" s="1"/>
  <c r="J198" i="26"/>
  <c r="I198" i="26"/>
  <c r="H198" i="26"/>
  <c r="K198" i="26" s="1"/>
  <c r="L198" i="26" s="1"/>
  <c r="J176" i="26"/>
  <c r="I176" i="26"/>
  <c r="H176" i="26"/>
  <c r="K176" i="26" s="1"/>
  <c r="L176" i="26" s="1"/>
  <c r="J175" i="26"/>
  <c r="I175" i="26"/>
  <c r="H175" i="26"/>
  <c r="K175" i="26" s="1"/>
  <c r="L175" i="26" s="1"/>
  <c r="J174" i="26"/>
  <c r="I174" i="26"/>
  <c r="H174" i="26"/>
  <c r="K174" i="26" s="1"/>
  <c r="L174" i="26" s="1"/>
  <c r="J173" i="26"/>
  <c r="I173" i="26"/>
  <c r="H173" i="26"/>
  <c r="K173" i="26" s="1"/>
  <c r="L173" i="26" s="1"/>
  <c r="J172" i="26"/>
  <c r="I172" i="26"/>
  <c r="H172" i="26"/>
  <c r="K172" i="26" s="1"/>
  <c r="J171" i="26"/>
  <c r="I171" i="26"/>
  <c r="H171" i="26"/>
  <c r="K171" i="26" s="1"/>
  <c r="J170" i="26"/>
  <c r="I170" i="26"/>
  <c r="H170" i="26"/>
  <c r="K170" i="26" s="1"/>
  <c r="J169" i="26"/>
  <c r="I169" i="26"/>
  <c r="H169" i="26"/>
  <c r="K169" i="26" s="1"/>
  <c r="J168" i="26"/>
  <c r="I168" i="26"/>
  <c r="H168" i="26"/>
  <c r="K168" i="26" s="1"/>
  <c r="J167" i="26"/>
  <c r="I167" i="26"/>
  <c r="H167" i="26"/>
  <c r="K167" i="26" s="1"/>
  <c r="J166" i="26"/>
  <c r="I166" i="26"/>
  <c r="H166" i="26"/>
  <c r="K166" i="26" s="1"/>
  <c r="J165" i="26"/>
  <c r="I165" i="26"/>
  <c r="H165" i="26"/>
  <c r="K165" i="26" s="1"/>
  <c r="J164" i="26"/>
  <c r="I164" i="26"/>
  <c r="H164" i="26"/>
  <c r="K164" i="26" s="1"/>
  <c r="J163" i="26"/>
  <c r="I163" i="26"/>
  <c r="H163" i="26"/>
  <c r="K163" i="26" s="1"/>
  <c r="J162" i="26"/>
  <c r="I162" i="26"/>
  <c r="H162" i="26"/>
  <c r="K162" i="26" s="1"/>
  <c r="J161" i="26"/>
  <c r="I161" i="26"/>
  <c r="H161" i="26"/>
  <c r="K161" i="26" s="1"/>
  <c r="J160" i="26"/>
  <c r="I160" i="26"/>
  <c r="H160" i="26"/>
  <c r="K160" i="26" s="1"/>
  <c r="J159" i="26"/>
  <c r="I159" i="26"/>
  <c r="H159" i="26"/>
  <c r="K159" i="26" s="1"/>
  <c r="K158" i="26"/>
  <c r="L158" i="26" s="1"/>
  <c r="J158" i="26"/>
  <c r="I158" i="26"/>
  <c r="K157" i="26"/>
  <c r="L157" i="26" s="1"/>
  <c r="J157" i="26"/>
  <c r="I157" i="26"/>
  <c r="K156" i="26"/>
  <c r="L156" i="26" s="1"/>
  <c r="J156" i="26"/>
  <c r="I156" i="26"/>
  <c r="K155" i="26"/>
  <c r="L155" i="26" s="1"/>
  <c r="J155" i="26"/>
  <c r="I155" i="26"/>
  <c r="K154" i="26"/>
  <c r="L154" i="26" s="1"/>
  <c r="J154" i="26"/>
  <c r="I154" i="26"/>
  <c r="K153" i="26"/>
  <c r="L153" i="26" s="1"/>
  <c r="J153" i="26"/>
  <c r="I153" i="26"/>
  <c r="K152" i="26"/>
  <c r="L152" i="26" s="1"/>
  <c r="J152" i="26"/>
  <c r="I152" i="26"/>
  <c r="J148" i="26"/>
  <c r="I148" i="26"/>
  <c r="H148" i="26"/>
  <c r="K148" i="26" s="1"/>
  <c r="J147" i="26"/>
  <c r="I147" i="26"/>
  <c r="H147" i="26"/>
  <c r="K147" i="26" s="1"/>
  <c r="J146" i="26"/>
  <c r="I146" i="26"/>
  <c r="H146" i="26"/>
  <c r="K146" i="26" s="1"/>
  <c r="J144" i="26"/>
  <c r="I144" i="26"/>
  <c r="H144" i="26"/>
  <c r="K144" i="26" s="1"/>
  <c r="L144" i="26" s="1"/>
  <c r="J143" i="26"/>
  <c r="I143" i="26"/>
  <c r="H143" i="26"/>
  <c r="K143" i="26" s="1"/>
  <c r="L143" i="26" s="1"/>
  <c r="J142" i="26"/>
  <c r="I142" i="26"/>
  <c r="H142" i="26"/>
  <c r="K142" i="26" s="1"/>
  <c r="J140" i="26"/>
  <c r="J139" i="26" s="1"/>
  <c r="I140" i="26"/>
  <c r="H140" i="26"/>
  <c r="K140" i="26" s="1"/>
  <c r="I139" i="26"/>
  <c r="J138" i="26"/>
  <c r="J137" i="26" s="1"/>
  <c r="I138" i="26"/>
  <c r="H138" i="26"/>
  <c r="K138" i="26" s="1"/>
  <c r="I137" i="26"/>
  <c r="J136" i="26"/>
  <c r="I136" i="26"/>
  <c r="H136" i="26"/>
  <c r="K136" i="26" s="1"/>
  <c r="J135" i="26"/>
  <c r="I135" i="26"/>
  <c r="H135" i="26"/>
  <c r="K135" i="26" s="1"/>
  <c r="J134" i="26"/>
  <c r="I134" i="26"/>
  <c r="H134" i="26"/>
  <c r="K134" i="26" s="1"/>
  <c r="J133" i="26"/>
  <c r="I133" i="26"/>
  <c r="H133" i="26"/>
  <c r="K133" i="26" s="1"/>
  <c r="J130" i="26"/>
  <c r="I130" i="26"/>
  <c r="H130" i="26"/>
  <c r="K130" i="26" s="1"/>
  <c r="J129" i="26"/>
  <c r="I129" i="26"/>
  <c r="H129" i="26"/>
  <c r="K129" i="26" s="1"/>
  <c r="J127" i="26"/>
  <c r="I127" i="26"/>
  <c r="H127" i="26"/>
  <c r="K127" i="26" s="1"/>
  <c r="L127" i="26" s="1"/>
  <c r="J126" i="26"/>
  <c r="I126" i="26"/>
  <c r="H126" i="26"/>
  <c r="K126" i="26" s="1"/>
  <c r="L126" i="26" s="1"/>
  <c r="J125" i="26"/>
  <c r="I125" i="26"/>
  <c r="H125" i="26"/>
  <c r="K125" i="26" s="1"/>
  <c r="L125" i="26" s="1"/>
  <c r="J124" i="26"/>
  <c r="I124" i="26"/>
  <c r="H124" i="26"/>
  <c r="K124" i="26" s="1"/>
  <c r="L124" i="26" s="1"/>
  <c r="J123" i="26"/>
  <c r="I123" i="26"/>
  <c r="H123" i="26"/>
  <c r="K123" i="26" s="1"/>
  <c r="L123" i="26" s="1"/>
  <c r="J122" i="26"/>
  <c r="I122" i="26"/>
  <c r="H122" i="26"/>
  <c r="K122" i="26" s="1"/>
  <c r="J119" i="26"/>
  <c r="I119" i="26"/>
  <c r="H119" i="26"/>
  <c r="K119" i="26" s="1"/>
  <c r="J118" i="26"/>
  <c r="I118" i="26"/>
  <c r="H118" i="26"/>
  <c r="K118" i="26" s="1"/>
  <c r="J117" i="26"/>
  <c r="I117" i="26"/>
  <c r="H117" i="26"/>
  <c r="K117" i="26" s="1"/>
  <c r="J116" i="26"/>
  <c r="I116" i="26"/>
  <c r="H116" i="26"/>
  <c r="K116" i="26" s="1"/>
  <c r="J114" i="26"/>
  <c r="J113" i="26" s="1"/>
  <c r="I114" i="26"/>
  <c r="I113" i="26" s="1"/>
  <c r="H114" i="26"/>
  <c r="K114" i="26" s="1"/>
  <c r="J112" i="26"/>
  <c r="I112" i="26"/>
  <c r="H112" i="26"/>
  <c r="K112" i="26" s="1"/>
  <c r="J111" i="26"/>
  <c r="I111" i="26"/>
  <c r="H111" i="26"/>
  <c r="K111" i="26" s="1"/>
  <c r="J107" i="26"/>
  <c r="I107" i="26"/>
  <c r="H107" i="26"/>
  <c r="K107" i="26" s="1"/>
  <c r="J106" i="26"/>
  <c r="I106" i="26"/>
  <c r="H106" i="26"/>
  <c r="K106" i="26" s="1"/>
  <c r="J105" i="26"/>
  <c r="I105" i="26"/>
  <c r="H105" i="26"/>
  <c r="K105" i="26" s="1"/>
  <c r="J104" i="26"/>
  <c r="I104" i="26"/>
  <c r="H104" i="26"/>
  <c r="K104" i="26" s="1"/>
  <c r="J103" i="26"/>
  <c r="I103" i="26"/>
  <c r="H103" i="26"/>
  <c r="K103" i="26" s="1"/>
  <c r="J101" i="26"/>
  <c r="I101" i="26"/>
  <c r="H101" i="26"/>
  <c r="K101" i="26" s="1"/>
  <c r="L101" i="26" s="1"/>
  <c r="J100" i="26"/>
  <c r="I100" i="26"/>
  <c r="H100" i="26"/>
  <c r="K100" i="26" s="1"/>
  <c r="L100" i="26" s="1"/>
  <c r="J99" i="26"/>
  <c r="I99" i="26"/>
  <c r="H99" i="26"/>
  <c r="K99" i="26" s="1"/>
  <c r="L99" i="26" s="1"/>
  <c r="J98" i="26"/>
  <c r="I98" i="26"/>
  <c r="H98" i="26"/>
  <c r="K98" i="26" s="1"/>
  <c r="L98" i="26" s="1"/>
  <c r="J97" i="26"/>
  <c r="I97" i="26"/>
  <c r="H97" i="26"/>
  <c r="K97" i="26" s="1"/>
  <c r="L97" i="26" s="1"/>
  <c r="J96" i="26"/>
  <c r="I96" i="26"/>
  <c r="H96" i="26"/>
  <c r="K96" i="26" s="1"/>
  <c r="J91" i="26"/>
  <c r="I91" i="26"/>
  <c r="H91" i="26"/>
  <c r="K91" i="26" s="1"/>
  <c r="L91" i="26" s="1"/>
  <c r="J88" i="26"/>
  <c r="I88" i="26"/>
  <c r="H88" i="26"/>
  <c r="K88" i="26" s="1"/>
  <c r="J87" i="26"/>
  <c r="I87" i="26"/>
  <c r="H87" i="26"/>
  <c r="K87" i="26" s="1"/>
  <c r="J86" i="26"/>
  <c r="I86" i="26"/>
  <c r="H86" i="26"/>
  <c r="K86" i="26" s="1"/>
  <c r="J85" i="26"/>
  <c r="I85" i="26"/>
  <c r="H85" i="26"/>
  <c r="K85" i="26" s="1"/>
  <c r="J72" i="26"/>
  <c r="I72" i="26"/>
  <c r="H72" i="26"/>
  <c r="K72" i="26" s="1"/>
  <c r="J71" i="26"/>
  <c r="I71" i="26"/>
  <c r="H71" i="26"/>
  <c r="K71" i="26" s="1"/>
  <c r="J70" i="26"/>
  <c r="I70" i="26"/>
  <c r="H70" i="26"/>
  <c r="K70" i="26" s="1"/>
  <c r="J69" i="26"/>
  <c r="I69" i="26"/>
  <c r="H69" i="26"/>
  <c r="K69" i="26" s="1"/>
  <c r="J62" i="26"/>
  <c r="I62" i="26"/>
  <c r="H62" i="26"/>
  <c r="K62" i="26" s="1"/>
  <c r="J61" i="26"/>
  <c r="I61" i="26"/>
  <c r="H61" i="26"/>
  <c r="K61" i="26" s="1"/>
  <c r="J58" i="26"/>
  <c r="I58" i="26"/>
  <c r="H58" i="26"/>
  <c r="K58" i="26" s="1"/>
  <c r="J57" i="26"/>
  <c r="I57" i="26"/>
  <c r="H57" i="26"/>
  <c r="K57" i="26" s="1"/>
  <c r="J56" i="26"/>
  <c r="I56" i="26"/>
  <c r="H56" i="26"/>
  <c r="K56" i="26" s="1"/>
  <c r="J52" i="26"/>
  <c r="H52" i="26"/>
  <c r="K52" i="26" s="1"/>
  <c r="J51" i="26"/>
  <c r="I51" i="26"/>
  <c r="H51" i="26"/>
  <c r="K51" i="26" s="1"/>
  <c r="L51" i="26" s="1"/>
  <c r="J49" i="26"/>
  <c r="I49" i="26"/>
  <c r="H49" i="26"/>
  <c r="K49" i="26" s="1"/>
  <c r="J48" i="26"/>
  <c r="I48" i="26"/>
  <c r="H48" i="26"/>
  <c r="K48" i="26" s="1"/>
  <c r="J47" i="26"/>
  <c r="I47" i="26"/>
  <c r="H47" i="26"/>
  <c r="K47" i="26" s="1"/>
  <c r="J46" i="26"/>
  <c r="I46" i="26"/>
  <c r="H46" i="26"/>
  <c r="K46" i="26" s="1"/>
  <c r="J45" i="26"/>
  <c r="I45" i="26"/>
  <c r="H45" i="26"/>
  <c r="K45" i="26" s="1"/>
  <c r="J44" i="26"/>
  <c r="I44" i="26"/>
  <c r="H44" i="26"/>
  <c r="K44" i="26" s="1"/>
  <c r="J43" i="26"/>
  <c r="I43" i="26"/>
  <c r="H43" i="26"/>
  <c r="K43" i="26" s="1"/>
  <c r="J42" i="26"/>
  <c r="I42" i="26"/>
  <c r="H42" i="26"/>
  <c r="K42" i="26" s="1"/>
  <c r="J39" i="26"/>
  <c r="I39" i="26"/>
  <c r="H39" i="26"/>
  <c r="K39" i="26" s="1"/>
  <c r="J38" i="26"/>
  <c r="I38" i="26"/>
  <c r="H38" i="26"/>
  <c r="K38" i="26" s="1"/>
  <c r="J36" i="26"/>
  <c r="H36" i="26"/>
  <c r="K36" i="26" s="1"/>
  <c r="J35" i="26"/>
  <c r="H35" i="26"/>
  <c r="K35" i="26" s="1"/>
  <c r="J34" i="26"/>
  <c r="H34" i="26"/>
  <c r="K34" i="26" s="1"/>
  <c r="J33" i="26"/>
  <c r="H33" i="26"/>
  <c r="K33" i="26" s="1"/>
  <c r="J32" i="26"/>
  <c r="H32" i="26"/>
  <c r="K32" i="26" s="1"/>
  <c r="J31" i="26"/>
  <c r="H31" i="26"/>
  <c r="K31" i="26" s="1"/>
  <c r="I30" i="26"/>
  <c r="J25" i="26"/>
  <c r="I25" i="26"/>
  <c r="H25" i="26"/>
  <c r="K25" i="26" s="1"/>
  <c r="J21" i="26"/>
  <c r="F13" i="26"/>
  <c r="I12" i="26"/>
  <c r="H12" i="26"/>
  <c r="K12" i="26" s="1"/>
  <c r="I11" i="26"/>
  <c r="H11" i="26"/>
  <c r="K11" i="26" s="1"/>
  <c r="J9" i="26"/>
  <c r="J732" i="26" l="1"/>
  <c r="J731" i="26" s="1"/>
  <c r="I121" i="26"/>
  <c r="I568" i="26"/>
  <c r="J102" i="26"/>
  <c r="J94" i="26" s="1"/>
  <c r="I552" i="26"/>
  <c r="I575" i="26"/>
  <c r="J55" i="26"/>
  <c r="J54" i="26" s="1"/>
  <c r="I95" i="26"/>
  <c r="J141" i="26"/>
  <c r="I145" i="26"/>
  <c r="I616" i="26"/>
  <c r="I615" i="26" s="1"/>
  <c r="L965" i="26"/>
  <c r="J95" i="26"/>
  <c r="J736" i="26"/>
  <c r="J841" i="26"/>
  <c r="I151" i="26"/>
  <c r="L1049" i="26"/>
  <c r="L1048" i="26" s="1"/>
  <c r="K1048" i="26"/>
  <c r="J502" i="26"/>
  <c r="I537" i="26"/>
  <c r="J575" i="26"/>
  <c r="I60" i="26"/>
  <c r="J68" i="26"/>
  <c r="I128" i="26"/>
  <c r="J132" i="26"/>
  <c r="I141" i="26"/>
  <c r="L503" i="26"/>
  <c r="L502" i="26" s="1"/>
  <c r="K502" i="26"/>
  <c r="I502" i="26"/>
  <c r="L562" i="26"/>
  <c r="I621" i="26"/>
  <c r="J711" i="26"/>
  <c r="J710" i="26" s="1"/>
  <c r="L736" i="26"/>
  <c r="K934" i="26"/>
  <c r="J948" i="26"/>
  <c r="I965" i="26"/>
  <c r="J1039" i="26"/>
  <c r="J1038" i="26" s="1"/>
  <c r="K367" i="26"/>
  <c r="J367" i="26"/>
  <c r="J375" i="26"/>
  <c r="I375" i="26"/>
  <c r="J382" i="26"/>
  <c r="L96" i="26"/>
  <c r="L95" i="26" s="1"/>
  <c r="K95" i="26"/>
  <c r="L114" i="26"/>
  <c r="L113" i="26" s="1"/>
  <c r="K113" i="26"/>
  <c r="I55" i="26"/>
  <c r="I54" i="26" s="1"/>
  <c r="J121" i="26"/>
  <c r="L537" i="26"/>
  <c r="J537" i="26"/>
  <c r="L826" i="26"/>
  <c r="L825" i="26" s="1"/>
  <c r="K825" i="26"/>
  <c r="J924" i="26"/>
  <c r="J923" i="26" s="1"/>
  <c r="J552" i="26"/>
  <c r="L554" i="26"/>
  <c r="L556" i="26"/>
  <c r="L558" i="26"/>
  <c r="L560" i="26"/>
  <c r="L559" i="26" s="1"/>
  <c r="J568" i="26"/>
  <c r="J616" i="26"/>
  <c r="J615" i="26" s="1"/>
  <c r="L714" i="26"/>
  <c r="L716" i="26"/>
  <c r="L718" i="26"/>
  <c r="L925" i="26"/>
  <c r="L927" i="26"/>
  <c r="L928" i="26"/>
  <c r="I948" i="26"/>
  <c r="L712" i="26"/>
  <c r="I711" i="26"/>
  <c r="I710" i="26" s="1"/>
  <c r="J60" i="26"/>
  <c r="I68" i="26"/>
  <c r="I102" i="26"/>
  <c r="J128" i="26"/>
  <c r="I132" i="26"/>
  <c r="J145" i="26"/>
  <c r="J131" i="26" s="1"/>
  <c r="I424" i="26"/>
  <c r="J424" i="26"/>
  <c r="L553" i="26"/>
  <c r="L555" i="26"/>
  <c r="L557" i="26"/>
  <c r="I561" i="26"/>
  <c r="L563" i="26"/>
  <c r="L565" i="26"/>
  <c r="L567" i="26"/>
  <c r="L566" i="26" s="1"/>
  <c r="J578" i="26"/>
  <c r="I578" i="26"/>
  <c r="L732" i="26"/>
  <c r="L713" i="26"/>
  <c r="L715" i="26"/>
  <c r="L717" i="26"/>
  <c r="K817" i="26"/>
  <c r="K816" i="26" s="1"/>
  <c r="L1040" i="26"/>
  <c r="L1042" i="26"/>
  <c r="L1043" i="26"/>
  <c r="L1044" i="26"/>
  <c r="L1045" i="26"/>
  <c r="L948" i="26"/>
  <c r="J934" i="26"/>
  <c r="L932" i="26"/>
  <c r="L931" i="26" s="1"/>
  <c r="K931" i="26"/>
  <c r="J817" i="26"/>
  <c r="J816" i="26" s="1"/>
  <c r="L818" i="26"/>
  <c r="L819" i="26"/>
  <c r="L820" i="26"/>
  <c r="L821" i="26"/>
  <c r="L822" i="26"/>
  <c r="L636" i="26"/>
  <c r="L635" i="26" s="1"/>
  <c r="K635" i="26"/>
  <c r="J621" i="26"/>
  <c r="L617" i="26"/>
  <c r="K616" i="26"/>
  <c r="K615" i="26" s="1"/>
  <c r="L568" i="26"/>
  <c r="I382" i="26"/>
  <c r="L376" i="26"/>
  <c r="L375" i="26" s="1"/>
  <c r="K375" i="26"/>
  <c r="I367" i="26"/>
  <c r="J151" i="26"/>
  <c r="L142" i="26"/>
  <c r="L141" i="26" s="1"/>
  <c r="K141" i="26"/>
  <c r="L138" i="26"/>
  <c r="L137" i="26" s="1"/>
  <c r="K137" i="26"/>
  <c r="L122" i="26"/>
  <c r="L121" i="26" s="1"/>
  <c r="K121" i="26"/>
  <c r="I94" i="26"/>
  <c r="J30" i="26"/>
  <c r="I10" i="26"/>
  <c r="I9" i="26" s="1"/>
  <c r="L11" i="26"/>
  <c r="K10" i="26"/>
  <c r="K9" i="26" s="1"/>
  <c r="L25" i="26"/>
  <c r="L31" i="26"/>
  <c r="K30" i="26"/>
  <c r="L33" i="26"/>
  <c r="L35" i="26"/>
  <c r="L38" i="26"/>
  <c r="L42" i="26"/>
  <c r="L44" i="26"/>
  <c r="L46" i="26"/>
  <c r="L48" i="26"/>
  <c r="L57" i="26"/>
  <c r="K60" i="26"/>
  <c r="L61" i="26"/>
  <c r="L70" i="26"/>
  <c r="L72" i="26"/>
  <c r="L86" i="26"/>
  <c r="L88" i="26"/>
  <c r="L104" i="26"/>
  <c r="L106" i="26"/>
  <c r="L111" i="26"/>
  <c r="L116" i="26"/>
  <c r="L118" i="26"/>
  <c r="K128" i="26"/>
  <c r="L129" i="26"/>
  <c r="L134" i="26"/>
  <c r="L136" i="26"/>
  <c r="K139" i="26"/>
  <c r="L140" i="26"/>
  <c r="L139" i="26" s="1"/>
  <c r="K145" i="26"/>
  <c r="L146" i="26"/>
  <c r="L148" i="26"/>
  <c r="L160" i="26"/>
  <c r="L162" i="26"/>
  <c r="L164" i="26"/>
  <c r="L166" i="26"/>
  <c r="L168" i="26"/>
  <c r="L170" i="26"/>
  <c r="L172" i="26"/>
  <c r="L610" i="26"/>
  <c r="L612" i="26"/>
  <c r="L614" i="26"/>
  <c r="L12" i="26"/>
  <c r="L32" i="26"/>
  <c r="L34" i="26"/>
  <c r="L36" i="26"/>
  <c r="L39" i="26"/>
  <c r="L43" i="26"/>
  <c r="L45" i="26"/>
  <c r="L47" i="26"/>
  <c r="L49" i="26"/>
  <c r="L52" i="26"/>
  <c r="K55" i="26"/>
  <c r="K54" i="26" s="1"/>
  <c r="L56" i="26"/>
  <c r="L58" i="26"/>
  <c r="L62" i="26"/>
  <c r="K68" i="26"/>
  <c r="L69" i="26"/>
  <c r="L71" i="26"/>
  <c r="L85" i="26"/>
  <c r="L87" i="26"/>
  <c r="K102" i="26"/>
  <c r="L103" i="26"/>
  <c r="L105" i="26"/>
  <c r="L107" i="26"/>
  <c r="L112" i="26"/>
  <c r="L117" i="26"/>
  <c r="L119" i="26"/>
  <c r="L130" i="26"/>
  <c r="K132" i="26"/>
  <c r="L133" i="26"/>
  <c r="L135" i="26"/>
  <c r="L147" i="26"/>
  <c r="L159" i="26"/>
  <c r="K151" i="26"/>
  <c r="L161" i="26"/>
  <c r="L163" i="26"/>
  <c r="L165" i="26"/>
  <c r="L167" i="26"/>
  <c r="L169" i="26"/>
  <c r="L171" i="26"/>
  <c r="L383" i="26"/>
  <c r="L382" i="26" s="1"/>
  <c r="K382" i="26"/>
  <c r="L472" i="26"/>
  <c r="L237" i="26"/>
  <c r="L238" i="26"/>
  <c r="L245" i="26"/>
  <c r="L246" i="26"/>
  <c r="L247" i="26"/>
  <c r="L248" i="26"/>
  <c r="L249" i="26"/>
  <c r="L250" i="26"/>
  <c r="L299" i="26"/>
  <c r="L359" i="26"/>
  <c r="L367" i="26"/>
  <c r="L403" i="26"/>
  <c r="L404" i="26"/>
  <c r="L405" i="26"/>
  <c r="L406" i="26"/>
  <c r="L407" i="26"/>
  <c r="L408" i="26"/>
  <c r="L409" i="26"/>
  <c r="L410" i="26"/>
  <c r="L411" i="26"/>
  <c r="L413" i="26"/>
  <c r="L425" i="26"/>
  <c r="L424" i="26" s="1"/>
  <c r="K424" i="26"/>
  <c r="L454" i="26"/>
  <c r="L465" i="26"/>
  <c r="K537" i="26"/>
  <c r="K552" i="26"/>
  <c r="I559" i="26"/>
  <c r="K559" i="26"/>
  <c r="K561" i="26"/>
  <c r="I566" i="26"/>
  <c r="K566" i="26"/>
  <c r="K568" i="26"/>
  <c r="L580" i="26"/>
  <c r="L582" i="26"/>
  <c r="L584" i="26"/>
  <c r="L586" i="26"/>
  <c r="L588" i="26"/>
  <c r="L609" i="26"/>
  <c r="K608" i="26"/>
  <c r="L726" i="26"/>
  <c r="L728" i="26"/>
  <c r="L730" i="26"/>
  <c r="L830" i="26"/>
  <c r="L832" i="26"/>
  <c r="L834" i="26"/>
  <c r="L576" i="26"/>
  <c r="L575" i="26" s="1"/>
  <c r="K575" i="26"/>
  <c r="K578" i="26"/>
  <c r="L579" i="26"/>
  <c r="L581" i="26"/>
  <c r="L583" i="26"/>
  <c r="L585" i="26"/>
  <c r="L587" i="26"/>
  <c r="L619" i="26"/>
  <c r="L623" i="26"/>
  <c r="L625" i="26"/>
  <c r="K633" i="26"/>
  <c r="L634" i="26"/>
  <c r="L633" i="26" s="1"/>
  <c r="L650" i="26"/>
  <c r="L652" i="26"/>
  <c r="L654" i="26"/>
  <c r="L660" i="26"/>
  <c r="L662" i="26"/>
  <c r="L670" i="26"/>
  <c r="L674" i="26"/>
  <c r="L697" i="26"/>
  <c r="L703" i="26"/>
  <c r="L725" i="26"/>
  <c r="K724" i="26"/>
  <c r="L781" i="26"/>
  <c r="L788" i="26"/>
  <c r="I817" i="26"/>
  <c r="I816" i="26" s="1"/>
  <c r="L829" i="26"/>
  <c r="K828" i="26"/>
  <c r="L839" i="26"/>
  <c r="L877" i="26"/>
  <c r="L897" i="26"/>
  <c r="L899" i="26"/>
  <c r="L898" i="26" s="1"/>
  <c r="K898" i="26"/>
  <c r="L926" i="26"/>
  <c r="I924" i="26"/>
  <c r="I923" i="26" s="1"/>
  <c r="K924" i="26"/>
  <c r="K923" i="26" s="1"/>
  <c r="L957" i="26"/>
  <c r="L979" i="26"/>
  <c r="K621" i="26"/>
  <c r="L622" i="26"/>
  <c r="L624" i="26"/>
  <c r="L626" i="26"/>
  <c r="L628" i="26"/>
  <c r="L649" i="26"/>
  <c r="L651" i="26"/>
  <c r="L653" i="26"/>
  <c r="L659" i="26"/>
  <c r="L661" i="26"/>
  <c r="L665" i="26"/>
  <c r="L672" i="26"/>
  <c r="L686" i="26"/>
  <c r="L695" i="26"/>
  <c r="L751" i="26"/>
  <c r="L750" i="26" s="1"/>
  <c r="K750" i="26"/>
  <c r="L790" i="26"/>
  <c r="L792" i="26"/>
  <c r="L791" i="26" s="1"/>
  <c r="K791" i="26"/>
  <c r="L838" i="26"/>
  <c r="L844" i="26"/>
  <c r="L869" i="26"/>
  <c r="L886" i="26"/>
  <c r="L888" i="26"/>
  <c r="L893" i="26"/>
  <c r="L991" i="26"/>
  <c r="L1041" i="26"/>
  <c r="I1039" i="26"/>
  <c r="I1038" i="26" s="1"/>
  <c r="K1039" i="26"/>
  <c r="K1038" i="26" s="1"/>
  <c r="K711" i="26"/>
  <c r="K710" i="26" s="1"/>
  <c r="K721" i="26"/>
  <c r="K732" i="26"/>
  <c r="K736" i="26"/>
  <c r="K748" i="26"/>
  <c r="I841" i="26"/>
  <c r="L842" i="26"/>
  <c r="K841" i="26"/>
  <c r="L846" i="26"/>
  <c r="L848" i="26"/>
  <c r="L854" i="26"/>
  <c r="L853" i="26" s="1"/>
  <c r="K853" i="26"/>
  <c r="L867" i="26"/>
  <c r="L871" i="26"/>
  <c r="L879" i="26"/>
  <c r="L884" i="26"/>
  <c r="L887" i="26"/>
  <c r="L890" i="26"/>
  <c r="L895" i="26"/>
  <c r="L935" i="26"/>
  <c r="L936" i="26"/>
  <c r="L937" i="26"/>
  <c r="L938" i="26"/>
  <c r="L939" i="26"/>
  <c r="L940" i="26"/>
  <c r="K963" i="26"/>
  <c r="L964" i="26"/>
  <c r="L963" i="26" s="1"/>
  <c r="L983" i="26"/>
  <c r="L999" i="26"/>
  <c r="K855" i="26"/>
  <c r="K948" i="26"/>
  <c r="L981" i="26"/>
  <c r="L989" i="26"/>
  <c r="L994" i="26"/>
  <c r="L1013" i="26"/>
  <c r="K965" i="26"/>
  <c r="K94" i="26" l="1"/>
  <c r="L924" i="26"/>
  <c r="L817" i="26"/>
  <c r="I131" i="26"/>
  <c r="L561" i="26"/>
  <c r="L1039" i="26"/>
  <c r="L1038" i="26" s="1"/>
  <c r="L816" i="26"/>
  <c r="L923" i="26"/>
  <c r="L616" i="26"/>
  <c r="L731" i="26"/>
  <c r="L552" i="26"/>
  <c r="L711" i="26"/>
  <c r="L608" i="26"/>
  <c r="L724" i="26"/>
  <c r="L151" i="26"/>
  <c r="K131" i="26"/>
  <c r="L30" i="26"/>
  <c r="L934" i="26"/>
  <c r="L841" i="26"/>
  <c r="K731" i="26"/>
  <c r="L621" i="26"/>
  <c r="L828" i="26"/>
  <c r="L578" i="26"/>
  <c r="L132" i="26"/>
  <c r="L145" i="26"/>
  <c r="L128" i="26"/>
  <c r="L60" i="26"/>
  <c r="L102" i="26"/>
  <c r="L94" i="26" s="1"/>
  <c r="L68" i="26"/>
  <c r="L55" i="26"/>
  <c r="L54" i="26" s="1"/>
  <c r="L10" i="26"/>
  <c r="L9" i="26" s="1"/>
  <c r="G50" i="26"/>
  <c r="H50" i="26" l="1"/>
  <c r="K50" i="26" s="1"/>
  <c r="L50" i="26" s="1"/>
  <c r="J50" i="26"/>
  <c r="L615" i="26"/>
  <c r="L710" i="26"/>
  <c r="L131" i="26"/>
  <c r="F592" i="26" l="1"/>
  <c r="G592" i="26"/>
  <c r="J592" i="26" s="1"/>
  <c r="G591" i="26"/>
  <c r="J591" i="26" s="1"/>
  <c r="F591" i="26"/>
  <c r="I591" i="26" l="1"/>
  <c r="H591" i="26"/>
  <c r="K591" i="26" s="1"/>
  <c r="L591" i="26" s="1"/>
  <c r="I592" i="26"/>
  <c r="H592" i="26"/>
  <c r="K592" i="26" s="1"/>
  <c r="L592" i="26" s="1"/>
  <c r="G20" i="26" l="1"/>
  <c r="H20" i="26" l="1"/>
  <c r="K20" i="26" s="1"/>
  <c r="J20" i="26"/>
  <c r="N10" i="5" l="1"/>
  <c r="C56" i="27" s="1"/>
  <c r="L20" i="26"/>
  <c r="AA56" i="27" l="1"/>
  <c r="U56" i="27"/>
  <c r="G56" i="27"/>
  <c r="W56" i="27"/>
  <c r="O56" i="27"/>
  <c r="E56" i="27"/>
  <c r="I56" i="27"/>
  <c r="K56" i="27"/>
  <c r="M56" i="27"/>
  <c r="Q56" i="27"/>
  <c r="Y56" i="27"/>
  <c r="F28" i="26"/>
  <c r="G81" i="26"/>
  <c r="J81" i="26" s="1"/>
  <c r="G80" i="26"/>
  <c r="J80" i="26" s="1"/>
  <c r="G79" i="26"/>
  <c r="J79" i="26" s="1"/>
  <c r="G78" i="26"/>
  <c r="J78" i="26" s="1"/>
  <c r="F78" i="26"/>
  <c r="G77" i="26"/>
  <c r="J77" i="26" s="1"/>
  <c r="G76" i="26"/>
  <c r="J76" i="26" s="1"/>
  <c r="G75" i="26"/>
  <c r="J75" i="26" s="1"/>
  <c r="G74" i="26"/>
  <c r="J74" i="26" s="1"/>
  <c r="F81" i="26"/>
  <c r="F75" i="26"/>
  <c r="F74" i="26"/>
  <c r="G92" i="26"/>
  <c r="J92" i="26" s="1"/>
  <c r="F92" i="26"/>
  <c r="G67" i="26"/>
  <c r="J67" i="26" s="1"/>
  <c r="F67" i="26"/>
  <c r="F837" i="26" l="1"/>
  <c r="F82" i="26"/>
  <c r="I74" i="26"/>
  <c r="H74" i="26"/>
  <c r="K74" i="26" s="1"/>
  <c r="F943" i="26"/>
  <c r="F83" i="26"/>
  <c r="I28" i="26"/>
  <c r="G943" i="26"/>
  <c r="J943" i="26" s="1"/>
  <c r="J942" i="26" s="1"/>
  <c r="J941" i="26" s="1"/>
  <c r="G83" i="26"/>
  <c r="J83" i="26" s="1"/>
  <c r="I92" i="26"/>
  <c r="H92" i="26"/>
  <c r="K92" i="26" s="1"/>
  <c r="I75" i="26"/>
  <c r="H75" i="26"/>
  <c r="K75" i="26" s="1"/>
  <c r="I78" i="26"/>
  <c r="H78" i="26"/>
  <c r="K78" i="26" s="1"/>
  <c r="I67" i="26"/>
  <c r="H67" i="26"/>
  <c r="K67" i="26" s="1"/>
  <c r="I81" i="26"/>
  <c r="H81" i="26"/>
  <c r="K81" i="26" s="1"/>
  <c r="G837" i="26"/>
  <c r="J837" i="26" s="1"/>
  <c r="J836" i="26" s="1"/>
  <c r="J835" i="26" s="1"/>
  <c r="G82" i="26"/>
  <c r="J82" i="26" s="1"/>
  <c r="J73" i="26" s="1"/>
  <c r="G27" i="26"/>
  <c r="J27" i="26" s="1"/>
  <c r="G28" i="26"/>
  <c r="J28" i="26" s="1"/>
  <c r="F76" i="26"/>
  <c r="F77" i="26"/>
  <c r="F79" i="26"/>
  <c r="F80" i="26"/>
  <c r="F93" i="26"/>
  <c r="G93" i="26"/>
  <c r="J93" i="26" s="1"/>
  <c r="J90" i="26" s="1"/>
  <c r="K20" i="5" l="1"/>
  <c r="L92" i="26"/>
  <c r="H28" i="26"/>
  <c r="K28" i="26" s="1"/>
  <c r="I80" i="26"/>
  <c r="H80" i="26"/>
  <c r="K80" i="26" s="1"/>
  <c r="L74" i="26"/>
  <c r="I93" i="26"/>
  <c r="I90" i="26" s="1"/>
  <c r="H93" i="26"/>
  <c r="K93" i="26" s="1"/>
  <c r="K90" i="26" s="1"/>
  <c r="I77" i="26"/>
  <c r="H77" i="26"/>
  <c r="K77" i="26" s="1"/>
  <c r="L81" i="26"/>
  <c r="L75" i="26"/>
  <c r="I83" i="26"/>
  <c r="H83" i="26"/>
  <c r="K83" i="26" s="1"/>
  <c r="I82" i="26"/>
  <c r="H82" i="26"/>
  <c r="K82" i="26" s="1"/>
  <c r="L67" i="26"/>
  <c r="I79" i="26"/>
  <c r="H79" i="26"/>
  <c r="K79" i="26" s="1"/>
  <c r="I76" i="26"/>
  <c r="H76" i="26"/>
  <c r="K76" i="26" s="1"/>
  <c r="F27" i="26"/>
  <c r="L78" i="26"/>
  <c r="I943" i="26"/>
  <c r="I942" i="26" s="1"/>
  <c r="I941" i="26" s="1"/>
  <c r="H943" i="26"/>
  <c r="K943" i="26" s="1"/>
  <c r="H837" i="26"/>
  <c r="K837" i="26" s="1"/>
  <c r="I837" i="26"/>
  <c r="I836" i="26" s="1"/>
  <c r="I835" i="26" s="1"/>
  <c r="L20" i="5"/>
  <c r="I73" i="26" l="1"/>
  <c r="L28" i="26"/>
  <c r="L943" i="26"/>
  <c r="L942" i="26" s="1"/>
  <c r="K942" i="26"/>
  <c r="K941" i="26" s="1"/>
  <c r="I27" i="26"/>
  <c r="H27" i="26"/>
  <c r="K27" i="26" s="1"/>
  <c r="L79" i="26"/>
  <c r="L82" i="26"/>
  <c r="L77" i="26"/>
  <c r="K836" i="26"/>
  <c r="K835" i="26" s="1"/>
  <c r="L837" i="26"/>
  <c r="L836" i="26" s="1"/>
  <c r="L80" i="26"/>
  <c r="L76" i="26"/>
  <c r="L83" i="26"/>
  <c r="L93" i="26"/>
  <c r="L90" i="26" s="1"/>
  <c r="K73" i="26"/>
  <c r="G19" i="26"/>
  <c r="G18" i="26"/>
  <c r="G17" i="26"/>
  <c r="N20" i="5" l="1"/>
  <c r="N11" i="5" s="1"/>
  <c r="F10" i="29" s="1"/>
  <c r="L73" i="26"/>
  <c r="L835" i="26"/>
  <c r="L27" i="26"/>
  <c r="L941" i="26"/>
  <c r="H19" i="26"/>
  <c r="K19" i="26" s="1"/>
  <c r="J19" i="26"/>
  <c r="H17" i="26"/>
  <c r="K17" i="26" s="1"/>
  <c r="J17" i="26"/>
  <c r="H18" i="26"/>
  <c r="K18" i="26" s="1"/>
  <c r="J18" i="26"/>
  <c r="G499" i="26"/>
  <c r="J499" i="26" s="1"/>
  <c r="F499" i="26"/>
  <c r="F605" i="26"/>
  <c r="I605" i="26" l="1"/>
  <c r="G606" i="26"/>
  <c r="L18" i="26"/>
  <c r="L19" i="26"/>
  <c r="I499" i="26"/>
  <c r="H499" i="26"/>
  <c r="K499" i="26" s="1"/>
  <c r="J15" i="26"/>
  <c r="L17" i="26"/>
  <c r="G605" i="26"/>
  <c r="J605" i="26" s="1"/>
  <c r="H606" i="26" l="1"/>
  <c r="K606" i="26" s="1"/>
  <c r="J606" i="26"/>
  <c r="L499" i="26"/>
  <c r="H605" i="26"/>
  <c r="K605" i="26" s="1"/>
  <c r="F603" i="26"/>
  <c r="G603" i="26"/>
  <c r="J603" i="26" s="1"/>
  <c r="L605" i="26" l="1"/>
  <c r="L606" i="26"/>
  <c r="I603" i="26"/>
  <c r="H603" i="26"/>
  <c r="K603" i="26" s="1"/>
  <c r="L603" i="26" l="1"/>
  <c r="G41" i="26"/>
  <c r="F41" i="26"/>
  <c r="I41" i="26" s="1"/>
  <c r="G40" i="26"/>
  <c r="J40" i="26" l="1"/>
  <c r="J41" i="26"/>
  <c r="H41" i="26"/>
  <c r="K41" i="26" s="1"/>
  <c r="F40" i="26"/>
  <c r="I40" i="26" s="1"/>
  <c r="I37" i="26" s="1"/>
  <c r="H40" i="26" l="1"/>
  <c r="K40" i="26" s="1"/>
  <c r="L41" i="26"/>
  <c r="F596" i="26" l="1"/>
  <c r="F595" i="26"/>
  <c r="G596" i="26"/>
  <c r="J596" i="26" s="1"/>
  <c r="G595" i="26"/>
  <c r="J595" i="26" s="1"/>
  <c r="L40" i="26"/>
  <c r="I595" i="26" l="1"/>
  <c r="H595" i="26"/>
  <c r="K595" i="26" s="1"/>
  <c r="I596" i="26"/>
  <c r="H596" i="26"/>
  <c r="K596" i="26" s="1"/>
  <c r="D29" i="25"/>
  <c r="L595" i="26" l="1"/>
  <c r="L596" i="26"/>
  <c r="B35" i="23"/>
  <c r="D30" i="23" s="1"/>
  <c r="F24" i="26" l="1"/>
  <c r="I24" i="26" l="1"/>
  <c r="G24" i="26"/>
  <c r="J24" i="26" s="1"/>
  <c r="G53" i="26" l="1"/>
  <c r="H24" i="26"/>
  <c r="K24" i="26" s="1"/>
  <c r="G545" i="26"/>
  <c r="J545" i="26" s="1"/>
  <c r="F545" i="26"/>
  <c r="G549" i="26"/>
  <c r="J549" i="26" s="1"/>
  <c r="F549" i="26"/>
  <c r="F535" i="26"/>
  <c r="G534" i="26"/>
  <c r="J534" i="26" s="1"/>
  <c r="F534" i="26"/>
  <c r="G531" i="26"/>
  <c r="J531" i="26" s="1"/>
  <c r="F531" i="26"/>
  <c r="G530" i="26"/>
  <c r="J530" i="26" s="1"/>
  <c r="F526" i="26"/>
  <c r="F532" i="26" l="1"/>
  <c r="I532" i="26" s="1"/>
  <c r="G532" i="26"/>
  <c r="J532" i="26" s="1"/>
  <c r="J544" i="26"/>
  <c r="L24" i="26"/>
  <c r="I535" i="26"/>
  <c r="I526" i="26"/>
  <c r="I534" i="26"/>
  <c r="H534" i="26"/>
  <c r="K534" i="26" s="1"/>
  <c r="G535" i="26"/>
  <c r="J535" i="26" s="1"/>
  <c r="J528" i="26" s="1"/>
  <c r="H53" i="26"/>
  <c r="K53" i="26" s="1"/>
  <c r="J53" i="26"/>
  <c r="J37" i="26" s="1"/>
  <c r="I531" i="26"/>
  <c r="H531" i="26"/>
  <c r="K531" i="26" s="1"/>
  <c r="I549" i="26"/>
  <c r="H549" i="26"/>
  <c r="K549" i="26" s="1"/>
  <c r="I545" i="26"/>
  <c r="H545" i="26"/>
  <c r="K545" i="26" s="1"/>
  <c r="E9" i="29"/>
  <c r="G526" i="26"/>
  <c r="J526" i="26" s="1"/>
  <c r="F530" i="26"/>
  <c r="H532" i="26" l="1"/>
  <c r="K532" i="26" s="1"/>
  <c r="L532" i="26" s="1"/>
  <c r="L545" i="26"/>
  <c r="K544" i="26"/>
  <c r="I544" i="26"/>
  <c r="L531" i="26"/>
  <c r="L53" i="26"/>
  <c r="L37" i="26" s="1"/>
  <c r="K37" i="26"/>
  <c r="H535" i="26"/>
  <c r="K535" i="26" s="1"/>
  <c r="L534" i="26"/>
  <c r="I530" i="26"/>
  <c r="I528" i="26" s="1"/>
  <c r="H530" i="26"/>
  <c r="K530" i="26" s="1"/>
  <c r="L549" i="26"/>
  <c r="H526" i="26"/>
  <c r="K526" i="26" s="1"/>
  <c r="G525" i="26"/>
  <c r="J525" i="26" s="1"/>
  <c r="F525" i="26"/>
  <c r="F524" i="26"/>
  <c r="F523" i="26"/>
  <c r="F522" i="26"/>
  <c r="F509" i="26"/>
  <c r="G523" i="26" l="1"/>
  <c r="F510" i="26"/>
  <c r="F513" i="26"/>
  <c r="F511" i="26"/>
  <c r="I522" i="26"/>
  <c r="G524" i="26"/>
  <c r="J524" i="26" s="1"/>
  <c r="F519" i="26"/>
  <c r="F517" i="26"/>
  <c r="F515" i="26"/>
  <c r="F512" i="26"/>
  <c r="F518" i="26"/>
  <c r="F520" i="26"/>
  <c r="F516" i="26"/>
  <c r="G520" i="26"/>
  <c r="J520" i="26" s="1"/>
  <c r="G518" i="26"/>
  <c r="J518" i="26" s="1"/>
  <c r="G516" i="26"/>
  <c r="J516" i="26" s="1"/>
  <c r="G519" i="26"/>
  <c r="J519" i="26" s="1"/>
  <c r="G515" i="26"/>
  <c r="J515" i="26" s="1"/>
  <c r="G517" i="26"/>
  <c r="J517" i="26" s="1"/>
  <c r="I524" i="26"/>
  <c r="L530" i="26"/>
  <c r="K528" i="26"/>
  <c r="L535" i="26"/>
  <c r="I509" i="26"/>
  <c r="G522" i="26"/>
  <c r="J522" i="26" s="1"/>
  <c r="I523" i="26"/>
  <c r="I525" i="26"/>
  <c r="H525" i="26"/>
  <c r="K525" i="26" s="1"/>
  <c r="L526" i="26"/>
  <c r="L544" i="26"/>
  <c r="G509" i="26"/>
  <c r="J509" i="26" s="1"/>
  <c r="H524" i="26" l="1"/>
  <c r="K524" i="26" s="1"/>
  <c r="L524" i="26" s="1"/>
  <c r="J523" i="26"/>
  <c r="H523" i="26"/>
  <c r="K523" i="26" s="1"/>
  <c r="L523" i="26" s="1"/>
  <c r="H509" i="26"/>
  <c r="K509" i="26" s="1"/>
  <c r="L509" i="26" s="1"/>
  <c r="I521" i="26"/>
  <c r="J514" i="26"/>
  <c r="I512" i="26"/>
  <c r="G513" i="26"/>
  <c r="J513" i="26" s="1"/>
  <c r="J506" i="26" s="1"/>
  <c r="G511" i="26"/>
  <c r="J511" i="26" s="1"/>
  <c r="G510" i="26"/>
  <c r="J510" i="26" s="1"/>
  <c r="G512" i="26"/>
  <c r="J512" i="26" s="1"/>
  <c r="L525" i="26"/>
  <c r="L528" i="26"/>
  <c r="I520" i="26"/>
  <c r="H520" i="26"/>
  <c r="K520" i="26" s="1"/>
  <c r="I517" i="26"/>
  <c r="H517" i="26"/>
  <c r="K517" i="26" s="1"/>
  <c r="I513" i="26"/>
  <c r="I516" i="26"/>
  <c r="H516" i="26"/>
  <c r="K516" i="26" s="1"/>
  <c r="I515" i="26"/>
  <c r="H515" i="26"/>
  <c r="K515" i="26" s="1"/>
  <c r="I511" i="26"/>
  <c r="J521" i="26"/>
  <c r="I518" i="26"/>
  <c r="H518" i="26"/>
  <c r="K518" i="26" s="1"/>
  <c r="I519" i="26"/>
  <c r="H519" i="26"/>
  <c r="K519" i="26" s="1"/>
  <c r="H522" i="26"/>
  <c r="K522" i="26" s="1"/>
  <c r="I510" i="26"/>
  <c r="I506" i="26" s="1"/>
  <c r="G600" i="26"/>
  <c r="J600" i="26" s="1"/>
  <c r="F600" i="26"/>
  <c r="F599" i="26"/>
  <c r="F598" i="26"/>
  <c r="G597" i="26"/>
  <c r="J597" i="26" s="1"/>
  <c r="H510" i="26" l="1"/>
  <c r="K510" i="26" s="1"/>
  <c r="L510" i="26" s="1"/>
  <c r="J501" i="26"/>
  <c r="H513" i="26"/>
  <c r="K513" i="26" s="1"/>
  <c r="L513" i="26" s="1"/>
  <c r="G824" i="26"/>
  <c r="J824" i="26" s="1"/>
  <c r="J823" i="26" s="1"/>
  <c r="G1047" i="26"/>
  <c r="J1047" i="26" s="1"/>
  <c r="J1046" i="26" s="1"/>
  <c r="G720" i="26"/>
  <c r="J720" i="26" s="1"/>
  <c r="J719" i="26" s="1"/>
  <c r="G930" i="26"/>
  <c r="J930" i="26" s="1"/>
  <c r="J929" i="26" s="1"/>
  <c r="G598" i="26"/>
  <c r="J598" i="26" s="1"/>
  <c r="G599" i="26"/>
  <c r="J599" i="26" s="1"/>
  <c r="K514" i="26"/>
  <c r="L515" i="26"/>
  <c r="L518" i="26"/>
  <c r="I514" i="26"/>
  <c r="I501" i="26" s="1"/>
  <c r="L520" i="26"/>
  <c r="I599" i="26"/>
  <c r="L522" i="26"/>
  <c r="L521" i="26" s="1"/>
  <c r="K521" i="26"/>
  <c r="H511" i="26"/>
  <c r="K511" i="26" s="1"/>
  <c r="L516" i="26"/>
  <c r="H512" i="26"/>
  <c r="K512" i="26" s="1"/>
  <c r="K506" i="26" s="1"/>
  <c r="F1047" i="26"/>
  <c r="F930" i="26"/>
  <c r="F824" i="26"/>
  <c r="F720" i="26"/>
  <c r="F597" i="26"/>
  <c r="I598" i="26"/>
  <c r="I600" i="26"/>
  <c r="H600" i="26"/>
  <c r="K600" i="26" s="1"/>
  <c r="L519" i="26"/>
  <c r="L517" i="26"/>
  <c r="U46" i="27"/>
  <c r="W46" i="27"/>
  <c r="J593" i="26" l="1"/>
  <c r="H930" i="26"/>
  <c r="K930" i="26" s="1"/>
  <c r="I930" i="26"/>
  <c r="I929" i="26" s="1"/>
  <c r="K501" i="26"/>
  <c r="I597" i="26"/>
  <c r="I593" i="26" s="1"/>
  <c r="H597" i="26"/>
  <c r="K597" i="26" s="1"/>
  <c r="L514" i="26"/>
  <c r="I720" i="26"/>
  <c r="I719" i="26" s="1"/>
  <c r="H720" i="26"/>
  <c r="K720" i="26" s="1"/>
  <c r="L511" i="26"/>
  <c r="H599" i="26"/>
  <c r="K599" i="26" s="1"/>
  <c r="L600" i="26"/>
  <c r="I1047" i="26"/>
  <c r="I1046" i="26" s="1"/>
  <c r="H1047" i="26"/>
  <c r="K1047" i="26" s="1"/>
  <c r="F1022" i="26"/>
  <c r="G1022" i="26"/>
  <c r="J1022" i="26" s="1"/>
  <c r="H598" i="26"/>
  <c r="K598" i="26" s="1"/>
  <c r="I824" i="26"/>
  <c r="I823" i="26" s="1"/>
  <c r="H824" i="26"/>
  <c r="K824" i="26" s="1"/>
  <c r="L512" i="26"/>
  <c r="L506" i="26" l="1"/>
  <c r="L501" i="26" s="1"/>
  <c r="L599" i="26"/>
  <c r="L598" i="26"/>
  <c r="L597" i="26"/>
  <c r="K593" i="26"/>
  <c r="K929" i="26"/>
  <c r="L930" i="26"/>
  <c r="L929" i="26" s="1"/>
  <c r="K1046" i="26"/>
  <c r="L1047" i="26"/>
  <c r="L1046" i="26" s="1"/>
  <c r="K823" i="26"/>
  <c r="L824" i="26"/>
  <c r="L823" i="26" s="1"/>
  <c r="I1022" i="26"/>
  <c r="H1022" i="26"/>
  <c r="K1022" i="26" s="1"/>
  <c r="L720" i="26"/>
  <c r="L719" i="26" s="1"/>
  <c r="K719" i="26"/>
  <c r="Y45" i="27" l="1"/>
  <c r="L593" i="26"/>
  <c r="G912" i="26"/>
  <c r="J912" i="26" s="1"/>
  <c r="G805" i="26"/>
  <c r="J805" i="26" s="1"/>
  <c r="G698" i="26"/>
  <c r="J698" i="26" s="1"/>
  <c r="G1026" i="26"/>
  <c r="J1026" i="26" s="1"/>
  <c r="F1035" i="26"/>
  <c r="F813" i="26"/>
  <c r="F920" i="26"/>
  <c r="F685" i="26"/>
  <c r="F1012" i="26"/>
  <c r="G920" i="26"/>
  <c r="J920" i="26" s="1"/>
  <c r="G1035" i="26"/>
  <c r="J1035" i="26" s="1"/>
  <c r="G813" i="26"/>
  <c r="J813" i="26" s="1"/>
  <c r="F1026" i="26"/>
  <c r="F912" i="26"/>
  <c r="F805" i="26"/>
  <c r="F698" i="26"/>
  <c r="L1022" i="26"/>
  <c r="G707" i="26"/>
  <c r="J707" i="26" s="1"/>
  <c r="F707" i="26"/>
  <c r="W45" i="27" l="1"/>
  <c r="I912" i="26"/>
  <c r="H912" i="26"/>
  <c r="K912" i="26" s="1"/>
  <c r="I707" i="26"/>
  <c r="H707" i="26"/>
  <c r="K707" i="26" s="1"/>
  <c r="F1037" i="26"/>
  <c r="F815" i="26"/>
  <c r="F922" i="26"/>
  <c r="F709" i="26"/>
  <c r="I1012" i="26"/>
  <c r="I1010" i="26" s="1"/>
  <c r="I920" i="26"/>
  <c r="H920" i="26"/>
  <c r="K920" i="26" s="1"/>
  <c r="F708" i="26"/>
  <c r="F1036" i="26"/>
  <c r="F814" i="26"/>
  <c r="F921" i="26"/>
  <c r="G922" i="26"/>
  <c r="J922" i="26" s="1"/>
  <c r="G709" i="26"/>
  <c r="J709" i="26" s="1"/>
  <c r="G1037" i="26"/>
  <c r="J1037" i="26" s="1"/>
  <c r="G815" i="26"/>
  <c r="J815" i="26" s="1"/>
  <c r="G1012" i="26"/>
  <c r="J1012" i="26" s="1"/>
  <c r="J1010" i="26" s="1"/>
  <c r="G685" i="26"/>
  <c r="J685" i="26" s="1"/>
  <c r="J683" i="26" s="1"/>
  <c r="I698" i="26"/>
  <c r="H698" i="26"/>
  <c r="K698" i="26" s="1"/>
  <c r="I685" i="26"/>
  <c r="I683" i="26" s="1"/>
  <c r="I813" i="26"/>
  <c r="H813" i="26"/>
  <c r="K813" i="26" s="1"/>
  <c r="I1026" i="26"/>
  <c r="H1026" i="26"/>
  <c r="K1026" i="26" s="1"/>
  <c r="G708" i="26"/>
  <c r="J708" i="26" s="1"/>
  <c r="G1036" i="26"/>
  <c r="J1036" i="26" s="1"/>
  <c r="G814" i="26"/>
  <c r="J814" i="26" s="1"/>
  <c r="G921" i="26"/>
  <c r="J921" i="26" s="1"/>
  <c r="I805" i="26"/>
  <c r="H805" i="26"/>
  <c r="K805" i="26" s="1"/>
  <c r="I1035" i="26"/>
  <c r="H1035" i="26"/>
  <c r="K1035" i="26" s="1"/>
  <c r="H685" i="26" l="1"/>
  <c r="K685" i="26" s="1"/>
  <c r="K683" i="26" s="1"/>
  <c r="L698" i="26"/>
  <c r="I921" i="26"/>
  <c r="H921" i="26"/>
  <c r="K921" i="26" s="1"/>
  <c r="I814" i="26"/>
  <c r="H814" i="26"/>
  <c r="K814" i="26" s="1"/>
  <c r="L1035" i="26"/>
  <c r="L1026" i="26"/>
  <c r="I1036" i="26"/>
  <c r="H1036" i="26"/>
  <c r="K1036" i="26" s="1"/>
  <c r="H1012" i="26"/>
  <c r="K1012" i="26" s="1"/>
  <c r="I815" i="26"/>
  <c r="H815" i="26"/>
  <c r="K815" i="26" s="1"/>
  <c r="L912" i="26"/>
  <c r="L805" i="26"/>
  <c r="L813" i="26"/>
  <c r="L920" i="26"/>
  <c r="I709" i="26"/>
  <c r="H709" i="26"/>
  <c r="K709" i="26" s="1"/>
  <c r="L707" i="26"/>
  <c r="I922" i="26"/>
  <c r="H922" i="26"/>
  <c r="K922" i="26" s="1"/>
  <c r="I708" i="26"/>
  <c r="H708" i="26"/>
  <c r="K708" i="26" s="1"/>
  <c r="I1037" i="26"/>
  <c r="H1037" i="26"/>
  <c r="K1037" i="26" s="1"/>
  <c r="F496" i="26"/>
  <c r="F493" i="26"/>
  <c r="F492" i="26"/>
  <c r="L685" i="26" l="1"/>
  <c r="L683" i="26" s="1"/>
  <c r="I493" i="26"/>
  <c r="G493" i="26"/>
  <c r="J493" i="26" s="1"/>
  <c r="G492" i="26"/>
  <c r="J492" i="26" s="1"/>
  <c r="I492" i="26"/>
  <c r="L1037" i="26"/>
  <c r="L1036" i="26"/>
  <c r="L921" i="26"/>
  <c r="I496" i="26"/>
  <c r="L815" i="26"/>
  <c r="L708" i="26"/>
  <c r="L814" i="26"/>
  <c r="L922" i="26"/>
  <c r="L709" i="26"/>
  <c r="K1010" i="26"/>
  <c r="L1012" i="26"/>
  <c r="L1010" i="26" s="1"/>
  <c r="G500" i="26"/>
  <c r="J500" i="26" s="1"/>
  <c r="F500" i="26"/>
  <c r="G496" i="26"/>
  <c r="J496" i="26" s="1"/>
  <c r="I500" i="26" l="1"/>
  <c r="H500" i="26"/>
  <c r="K500" i="26" s="1"/>
  <c r="H496" i="26"/>
  <c r="K496" i="26" s="1"/>
  <c r="H492" i="26"/>
  <c r="K492" i="26" s="1"/>
  <c r="H493" i="26"/>
  <c r="K493" i="26" s="1"/>
  <c r="L492" i="26" l="1"/>
  <c r="L500" i="26"/>
  <c r="L496" i="26"/>
  <c r="L493" i="26"/>
  <c r="G489" i="26"/>
  <c r="J489" i="26" s="1"/>
  <c r="F489" i="26"/>
  <c r="I489" i="26" l="1"/>
  <c r="H489" i="26"/>
  <c r="K489" i="26" s="1"/>
  <c r="G488" i="26"/>
  <c r="J488" i="26" s="1"/>
  <c r="J484" i="26" s="1"/>
  <c r="F488" i="26"/>
  <c r="L489" i="26" l="1"/>
  <c r="I488" i="26"/>
  <c r="I484" i="26" s="1"/>
  <c r="H488" i="26"/>
  <c r="K488" i="26" s="1"/>
  <c r="G466" i="26"/>
  <c r="J466" i="26" s="1"/>
  <c r="F466" i="26"/>
  <c r="G481" i="26"/>
  <c r="J481" i="26" s="1"/>
  <c r="G451" i="26"/>
  <c r="J451" i="26" s="1"/>
  <c r="F482" i="26" l="1"/>
  <c r="I482" i="26" s="1"/>
  <c r="F452" i="26"/>
  <c r="G448" i="26"/>
  <c r="J448" i="26" s="1"/>
  <c r="F451" i="26"/>
  <c r="G452" i="26"/>
  <c r="J452" i="26" s="1"/>
  <c r="J450" i="26" s="1"/>
  <c r="G482" i="26"/>
  <c r="J482" i="26" s="1"/>
  <c r="J471" i="26" s="1"/>
  <c r="K484" i="26"/>
  <c r="L488" i="26"/>
  <c r="L484" i="26" s="1"/>
  <c r="F463" i="26"/>
  <c r="G463" i="26"/>
  <c r="J463" i="26" s="1"/>
  <c r="J456" i="26" s="1"/>
  <c r="I466" i="26"/>
  <c r="H466" i="26"/>
  <c r="K466" i="26" s="1"/>
  <c r="G449" i="26"/>
  <c r="J449" i="26" s="1"/>
  <c r="G469" i="26"/>
  <c r="J469" i="26" s="1"/>
  <c r="J464" i="26" s="1"/>
  <c r="F469" i="26"/>
  <c r="F481" i="26"/>
  <c r="F449" i="26"/>
  <c r="F448" i="26"/>
  <c r="H482" i="26" l="1"/>
  <c r="K482" i="26" s="1"/>
  <c r="Y43" i="27"/>
  <c r="W43" i="27"/>
  <c r="U43" i="27"/>
  <c r="G446" i="26"/>
  <c r="J446" i="26" s="1"/>
  <c r="I469" i="26"/>
  <c r="H469" i="26"/>
  <c r="K469" i="26" s="1"/>
  <c r="L466" i="26"/>
  <c r="I451" i="26"/>
  <c r="I450" i="26" s="1"/>
  <c r="H451" i="26"/>
  <c r="K451" i="26" s="1"/>
  <c r="I452" i="26"/>
  <c r="H452" i="26"/>
  <c r="K452" i="26" s="1"/>
  <c r="I449" i="26"/>
  <c r="H449" i="26"/>
  <c r="K449" i="26" s="1"/>
  <c r="I481" i="26"/>
  <c r="I471" i="26" s="1"/>
  <c r="H481" i="26"/>
  <c r="K481" i="26" s="1"/>
  <c r="I463" i="26"/>
  <c r="I456" i="26" s="1"/>
  <c r="H463" i="26"/>
  <c r="K463" i="26" s="1"/>
  <c r="I448" i="26"/>
  <c r="H448" i="26"/>
  <c r="K448" i="26" s="1"/>
  <c r="I464" i="26"/>
  <c r="F446" i="26"/>
  <c r="F244" i="26"/>
  <c r="F243" i="26"/>
  <c r="F442" i="26" l="1"/>
  <c r="I442" i="26" s="1"/>
  <c r="G443" i="26"/>
  <c r="J443" i="26" s="1"/>
  <c r="G891" i="26"/>
  <c r="J891" i="26" s="1"/>
  <c r="G679" i="26"/>
  <c r="J679" i="26" s="1"/>
  <c r="G676" i="26"/>
  <c r="J676" i="26" s="1"/>
  <c r="G1001" i="26"/>
  <c r="J1001" i="26" s="1"/>
  <c r="G783" i="26"/>
  <c r="J783" i="26" s="1"/>
  <c r="L448" i="26"/>
  <c r="L481" i="26"/>
  <c r="K471" i="26"/>
  <c r="L452" i="26"/>
  <c r="L469" i="26"/>
  <c r="I244" i="26"/>
  <c r="L464" i="26"/>
  <c r="I243" i="26"/>
  <c r="F1001" i="26"/>
  <c r="F783" i="26"/>
  <c r="F676" i="26"/>
  <c r="F891" i="26"/>
  <c r="F679" i="26"/>
  <c r="G442" i="26"/>
  <c r="J442" i="26" s="1"/>
  <c r="F440" i="26"/>
  <c r="G440" i="26"/>
  <c r="J440" i="26" s="1"/>
  <c r="F445" i="26"/>
  <c r="G445" i="26"/>
  <c r="J445" i="26" s="1"/>
  <c r="J444" i="26" s="1"/>
  <c r="I446" i="26"/>
  <c r="H446" i="26"/>
  <c r="K446" i="26" s="1"/>
  <c r="K456" i="26"/>
  <c r="L463" i="26"/>
  <c r="L456" i="26" s="1"/>
  <c r="L449" i="26"/>
  <c r="K450" i="26"/>
  <c r="L451" i="26"/>
  <c r="K464" i="26"/>
  <c r="L482" i="26"/>
  <c r="F443" i="26"/>
  <c r="G244" i="26"/>
  <c r="J244" i="26" s="1"/>
  <c r="G243" i="26"/>
  <c r="J243" i="26" s="1"/>
  <c r="F421" i="26"/>
  <c r="F416" i="26"/>
  <c r="G415" i="26"/>
  <c r="J415" i="26" s="1"/>
  <c r="F415" i="26"/>
  <c r="F414" i="26"/>
  <c r="G421" i="26" l="1"/>
  <c r="J421" i="26" s="1"/>
  <c r="I414" i="26"/>
  <c r="I416" i="26"/>
  <c r="H442" i="26"/>
  <c r="K442" i="26" s="1"/>
  <c r="I443" i="26"/>
  <c r="H443" i="26"/>
  <c r="K443" i="26" s="1"/>
  <c r="I445" i="26"/>
  <c r="I444" i="26" s="1"/>
  <c r="H445" i="26"/>
  <c r="K445" i="26" s="1"/>
  <c r="I679" i="26"/>
  <c r="H679" i="26"/>
  <c r="K679" i="26" s="1"/>
  <c r="I1001" i="26"/>
  <c r="H1001" i="26"/>
  <c r="K1001" i="26" s="1"/>
  <c r="G414" i="26"/>
  <c r="J414" i="26" s="1"/>
  <c r="G416" i="26"/>
  <c r="J416" i="26" s="1"/>
  <c r="I421" i="26"/>
  <c r="L446" i="26"/>
  <c r="J431" i="26"/>
  <c r="I891" i="26"/>
  <c r="H891" i="26"/>
  <c r="K891" i="26" s="1"/>
  <c r="H243" i="26"/>
  <c r="K243" i="26" s="1"/>
  <c r="I783" i="26"/>
  <c r="H783" i="26"/>
  <c r="K783" i="26" s="1"/>
  <c r="I415" i="26"/>
  <c r="H415" i="26"/>
  <c r="K415" i="26" s="1"/>
  <c r="L450" i="26"/>
  <c r="I440" i="26"/>
  <c r="I431" i="26" s="1"/>
  <c r="H440" i="26"/>
  <c r="K440" i="26" s="1"/>
  <c r="I676" i="26"/>
  <c r="H676" i="26"/>
  <c r="K676" i="26" s="1"/>
  <c r="H244" i="26"/>
  <c r="K244" i="26" s="1"/>
  <c r="L471" i="26"/>
  <c r="H421" i="26" l="1"/>
  <c r="K421" i="26" s="1"/>
  <c r="L421" i="26" s="1"/>
  <c r="L676" i="26"/>
  <c r="L891" i="26"/>
  <c r="L679" i="26"/>
  <c r="L783" i="26"/>
  <c r="L443" i="26"/>
  <c r="H416" i="26"/>
  <c r="K416" i="26" s="1"/>
  <c r="M42" i="27"/>
  <c r="Q42" i="27"/>
  <c r="O42" i="27"/>
  <c r="S42" i="27"/>
  <c r="U42" i="27"/>
  <c r="K431" i="26"/>
  <c r="L440" i="26"/>
  <c r="L1001" i="26"/>
  <c r="L445" i="26"/>
  <c r="L444" i="26" s="1"/>
  <c r="K444" i="26"/>
  <c r="H414" i="26"/>
  <c r="K414" i="26" s="1"/>
  <c r="L244" i="26"/>
  <c r="L415" i="26"/>
  <c r="L243" i="26"/>
  <c r="L442" i="26"/>
  <c r="G401" i="26" l="1"/>
  <c r="J401" i="26" s="1"/>
  <c r="J397" i="26" s="1"/>
  <c r="G422" i="26"/>
  <c r="J422" i="26" s="1"/>
  <c r="G412" i="26"/>
  <c r="J412" i="26" s="1"/>
  <c r="J402" i="26" s="1"/>
  <c r="G590" i="26"/>
  <c r="J590" i="26" s="1"/>
  <c r="J589" i="26" s="1"/>
  <c r="J551" i="26" s="1"/>
  <c r="L414" i="26"/>
  <c r="L416" i="26"/>
  <c r="F590" i="26"/>
  <c r="F422" i="26"/>
  <c r="F412" i="26"/>
  <c r="L431" i="26"/>
  <c r="F401" i="26"/>
  <c r="F187" i="26"/>
  <c r="G184" i="26"/>
  <c r="J184" i="26" s="1"/>
  <c r="F184" i="26"/>
  <c r="G364" i="26"/>
  <c r="J364" i="26" s="1"/>
  <c r="F364" i="26"/>
  <c r="F363" i="26"/>
  <c r="G361" i="26"/>
  <c r="J361" i="26" s="1"/>
  <c r="F361" i="26"/>
  <c r="F360" i="26"/>
  <c r="J365" i="26" l="1"/>
  <c r="G183" i="26"/>
  <c r="J183" i="26" s="1"/>
  <c r="I184" i="26"/>
  <c r="H184" i="26"/>
  <c r="K184" i="26" s="1"/>
  <c r="I187" i="26"/>
  <c r="I412" i="26"/>
  <c r="H412" i="26"/>
  <c r="K412" i="26" s="1"/>
  <c r="I363" i="26"/>
  <c r="S41" i="27"/>
  <c r="U41" i="27"/>
  <c r="M41" i="27"/>
  <c r="O41" i="27"/>
  <c r="Q41" i="27"/>
  <c r="I360" i="26"/>
  <c r="G363" i="26"/>
  <c r="J363" i="26" s="1"/>
  <c r="J362" i="26" s="1"/>
  <c r="I364" i="26"/>
  <c r="L364" i="26" s="1"/>
  <c r="H364" i="26"/>
  <c r="K364" i="26" s="1"/>
  <c r="I401" i="26"/>
  <c r="I397" i="26" s="1"/>
  <c r="H401" i="26"/>
  <c r="K401" i="26" s="1"/>
  <c r="I422" i="26"/>
  <c r="H422" i="26"/>
  <c r="K422" i="26" s="1"/>
  <c r="I361" i="26"/>
  <c r="H361" i="26"/>
  <c r="K361" i="26" s="1"/>
  <c r="G187" i="26"/>
  <c r="J187" i="26" s="1"/>
  <c r="I590" i="26"/>
  <c r="I589" i="26" s="1"/>
  <c r="I551" i="26" s="1"/>
  <c r="H590" i="26"/>
  <c r="K590" i="26" s="1"/>
  <c r="G360" i="26"/>
  <c r="J360" i="26" s="1"/>
  <c r="J358" i="26" s="1"/>
  <c r="F185" i="26"/>
  <c r="F186" i="26"/>
  <c r="F183" i="26"/>
  <c r="H363" i="26" l="1"/>
  <c r="K363" i="26" s="1"/>
  <c r="K362" i="26" s="1"/>
  <c r="H187" i="26"/>
  <c r="K187" i="26" s="1"/>
  <c r="L187" i="26" s="1"/>
  <c r="H360" i="26"/>
  <c r="K360" i="26" s="1"/>
  <c r="I362" i="26"/>
  <c r="L363" i="26"/>
  <c r="L362" i="26" s="1"/>
  <c r="I185" i="26"/>
  <c r="I183" i="26"/>
  <c r="H183" i="26"/>
  <c r="K183" i="26" s="1"/>
  <c r="L361" i="26"/>
  <c r="K397" i="26"/>
  <c r="L401" i="26"/>
  <c r="L397" i="26" s="1"/>
  <c r="I358" i="26"/>
  <c r="K402" i="26"/>
  <c r="L412" i="26"/>
  <c r="L184" i="26"/>
  <c r="L422" i="26"/>
  <c r="I186" i="26"/>
  <c r="L590" i="26"/>
  <c r="L589" i="26" s="1"/>
  <c r="L551" i="26" s="1"/>
  <c r="K589" i="26"/>
  <c r="K551" i="26" s="1"/>
  <c r="I402" i="26"/>
  <c r="I365" i="26" s="1"/>
  <c r="G185" i="26"/>
  <c r="J185" i="26" s="1"/>
  <c r="G186" i="26"/>
  <c r="J186" i="26" s="1"/>
  <c r="G354" i="26"/>
  <c r="J354" i="26" s="1"/>
  <c r="F354" i="26"/>
  <c r="F351" i="26"/>
  <c r="G350" i="26"/>
  <c r="J350" i="26" s="1"/>
  <c r="F350" i="26"/>
  <c r="F348" i="26"/>
  <c r="H186" i="26" l="1"/>
  <c r="K186" i="26" s="1"/>
  <c r="L186" i="26" s="1"/>
  <c r="H185" i="26"/>
  <c r="K185" i="26" s="1"/>
  <c r="L185" i="26" s="1"/>
  <c r="I348" i="26"/>
  <c r="I350" i="26"/>
  <c r="H350" i="26"/>
  <c r="K350" i="26" s="1"/>
  <c r="G351" i="26"/>
  <c r="J351" i="26" s="1"/>
  <c r="I354" i="26"/>
  <c r="H354" i="26"/>
  <c r="K354" i="26" s="1"/>
  <c r="G356" i="26"/>
  <c r="J356" i="26" s="1"/>
  <c r="L402" i="26"/>
  <c r="L365" i="26" s="1"/>
  <c r="K358" i="26"/>
  <c r="L360" i="26"/>
  <c r="L358" i="26" s="1"/>
  <c r="G348" i="26"/>
  <c r="J348" i="26" s="1"/>
  <c r="M48" i="27"/>
  <c r="Q48" i="27"/>
  <c r="K48" i="27"/>
  <c r="Y48" i="27"/>
  <c r="O48" i="27"/>
  <c r="I48" i="27"/>
  <c r="S48" i="27"/>
  <c r="W48" i="27"/>
  <c r="U48" i="27"/>
  <c r="L183" i="26"/>
  <c r="I351" i="26"/>
  <c r="K365" i="26"/>
  <c r="F356" i="26"/>
  <c r="H351" i="26" l="1"/>
  <c r="K351" i="26" s="1"/>
  <c r="L351" i="26" s="1"/>
  <c r="L350" i="26"/>
  <c r="H348" i="26"/>
  <c r="K348" i="26" s="1"/>
  <c r="I356" i="26"/>
  <c r="H356" i="26"/>
  <c r="K356" i="26" s="1"/>
  <c r="L354" i="26"/>
  <c r="F346" i="26"/>
  <c r="G346" i="26" l="1"/>
  <c r="J346" i="26" s="1"/>
  <c r="J345" i="26" s="1"/>
  <c r="L348" i="26"/>
  <c r="Q40" i="27"/>
  <c r="M40" i="27"/>
  <c r="S40" i="27"/>
  <c r="O40" i="27"/>
  <c r="U40" i="27"/>
  <c r="I346" i="26"/>
  <c r="I345" i="26" s="1"/>
  <c r="L356" i="26"/>
  <c r="F333" i="26"/>
  <c r="H346" i="26" l="1"/>
  <c r="K346" i="26" s="1"/>
  <c r="G333" i="26"/>
  <c r="J333" i="26" s="1"/>
  <c r="I333" i="26"/>
  <c r="L346" i="26"/>
  <c r="L345" i="26" s="1"/>
  <c r="K345" i="26"/>
  <c r="H333" i="26" l="1"/>
  <c r="K333" i="26" s="1"/>
  <c r="F308" i="26"/>
  <c r="F341" i="26" l="1"/>
  <c r="F307" i="26"/>
  <c r="F342" i="26"/>
  <c r="F306" i="26"/>
  <c r="I308" i="26"/>
  <c r="L333" i="26"/>
  <c r="G308" i="26"/>
  <c r="J308" i="26" s="1"/>
  <c r="F304" i="26"/>
  <c r="I306" i="26" l="1"/>
  <c r="I342" i="26"/>
  <c r="H308" i="26"/>
  <c r="K308" i="26" s="1"/>
  <c r="I307" i="26"/>
  <c r="F339" i="26"/>
  <c r="F301" i="26"/>
  <c r="F340" i="26"/>
  <c r="F302" i="26"/>
  <c r="F334" i="26"/>
  <c r="F303" i="26"/>
  <c r="I304" i="26"/>
  <c r="F335" i="26"/>
  <c r="F305" i="26"/>
  <c r="G342" i="26"/>
  <c r="J342" i="26" s="1"/>
  <c r="G306" i="26"/>
  <c r="J306" i="26" s="1"/>
  <c r="G307" i="26"/>
  <c r="J307" i="26" s="1"/>
  <c r="G341" i="26"/>
  <c r="J341" i="26" s="1"/>
  <c r="I341" i="26"/>
  <c r="G304" i="26"/>
  <c r="J304" i="26" s="1"/>
  <c r="H342" i="26" l="1"/>
  <c r="K342" i="26" s="1"/>
  <c r="L342" i="26" s="1"/>
  <c r="G340" i="26"/>
  <c r="J340" i="26" s="1"/>
  <c r="G302" i="26"/>
  <c r="J302" i="26" s="1"/>
  <c r="G335" i="26"/>
  <c r="J335" i="26" s="1"/>
  <c r="G305" i="26"/>
  <c r="J305" i="26" s="1"/>
  <c r="I335" i="26"/>
  <c r="I339" i="26"/>
  <c r="H341" i="26"/>
  <c r="K341" i="26" s="1"/>
  <c r="H304" i="26"/>
  <c r="K304" i="26" s="1"/>
  <c r="I302" i="26"/>
  <c r="H307" i="26"/>
  <c r="K307" i="26" s="1"/>
  <c r="G339" i="26"/>
  <c r="J339" i="26" s="1"/>
  <c r="G301" i="26"/>
  <c r="J301" i="26" s="1"/>
  <c r="I334" i="26"/>
  <c r="G303" i="26"/>
  <c r="J303" i="26" s="1"/>
  <c r="G334" i="26"/>
  <c r="J334" i="26" s="1"/>
  <c r="I340" i="26"/>
  <c r="H306" i="26"/>
  <c r="K306" i="26" s="1"/>
  <c r="I305" i="26"/>
  <c r="I303" i="26"/>
  <c r="I301" i="26"/>
  <c r="L308" i="26"/>
  <c r="F297" i="26"/>
  <c r="F310" i="26"/>
  <c r="F270" i="26"/>
  <c r="H302" i="26" l="1"/>
  <c r="K302" i="26" s="1"/>
  <c r="H339" i="26"/>
  <c r="K339" i="26" s="1"/>
  <c r="L339" i="26" s="1"/>
  <c r="H301" i="26"/>
  <c r="K301" i="26" s="1"/>
  <c r="L301" i="26" s="1"/>
  <c r="H303" i="26"/>
  <c r="K303" i="26" s="1"/>
  <c r="H340" i="26"/>
  <c r="K340" i="26" s="1"/>
  <c r="L340" i="26" s="1"/>
  <c r="H335" i="26"/>
  <c r="K335" i="26" s="1"/>
  <c r="L335" i="26" s="1"/>
  <c r="L306" i="26"/>
  <c r="F324" i="26"/>
  <c r="F286" i="26"/>
  <c r="F706" i="26"/>
  <c r="F919" i="26"/>
  <c r="F812" i="26"/>
  <c r="F332" i="26"/>
  <c r="F296" i="26"/>
  <c r="F1034" i="26"/>
  <c r="I297" i="26"/>
  <c r="I270" i="26"/>
  <c r="F336" i="26"/>
  <c r="F298" i="26"/>
  <c r="L303" i="26"/>
  <c r="L302" i="26"/>
  <c r="F309" i="26"/>
  <c r="F343" i="26"/>
  <c r="F338" i="26"/>
  <c r="F300" i="26"/>
  <c r="H305" i="26"/>
  <c r="K305" i="26" s="1"/>
  <c r="L304" i="26"/>
  <c r="G338" i="26"/>
  <c r="J338" i="26" s="1"/>
  <c r="G300" i="26"/>
  <c r="J300" i="26" s="1"/>
  <c r="I310" i="26"/>
  <c r="H334" i="26"/>
  <c r="K334" i="26" s="1"/>
  <c r="L307" i="26"/>
  <c r="L341" i="26"/>
  <c r="G297" i="26"/>
  <c r="J297" i="26" s="1"/>
  <c r="G310" i="26"/>
  <c r="J310" i="26" s="1"/>
  <c r="G270" i="26"/>
  <c r="J270" i="26" s="1"/>
  <c r="J251" i="26" s="1"/>
  <c r="G309" i="26" l="1"/>
  <c r="J309" i="26" s="1"/>
  <c r="G343" i="26"/>
  <c r="J343" i="26" s="1"/>
  <c r="I300" i="26"/>
  <c r="H300" i="26"/>
  <c r="K300" i="26" s="1"/>
  <c r="I298" i="26"/>
  <c r="I919" i="26"/>
  <c r="I918" i="26" s="1"/>
  <c r="G298" i="26"/>
  <c r="J298" i="26" s="1"/>
  <c r="G336" i="26"/>
  <c r="J336" i="26" s="1"/>
  <c r="G706" i="26"/>
  <c r="J706" i="26" s="1"/>
  <c r="J705" i="26" s="1"/>
  <c r="G1034" i="26"/>
  <c r="J1034" i="26" s="1"/>
  <c r="J1033" i="26" s="1"/>
  <c r="G812" i="26"/>
  <c r="J812" i="26" s="1"/>
  <c r="J811" i="26" s="1"/>
  <c r="G919" i="26"/>
  <c r="J919" i="26" s="1"/>
  <c r="J918" i="26" s="1"/>
  <c r="G296" i="26"/>
  <c r="J296" i="26" s="1"/>
  <c r="J295" i="26" s="1"/>
  <c r="G332" i="26"/>
  <c r="J332" i="26" s="1"/>
  <c r="J331" i="26" s="1"/>
  <c r="H310" i="26"/>
  <c r="K310" i="26" s="1"/>
  <c r="L305" i="26"/>
  <c r="I338" i="26"/>
  <c r="H338" i="26"/>
  <c r="K338" i="26" s="1"/>
  <c r="I336" i="26"/>
  <c r="I296" i="26"/>
  <c r="I295" i="26" s="1"/>
  <c r="I706" i="26"/>
  <c r="I705" i="26" s="1"/>
  <c r="L334" i="26"/>
  <c r="G324" i="26"/>
  <c r="J324" i="26" s="1"/>
  <c r="G286" i="26"/>
  <c r="J286" i="26" s="1"/>
  <c r="L310" i="26"/>
  <c r="I343" i="26"/>
  <c r="H270" i="26"/>
  <c r="K270" i="26" s="1"/>
  <c r="H297" i="26"/>
  <c r="K297" i="26" s="1"/>
  <c r="I332" i="26"/>
  <c r="I286" i="26"/>
  <c r="I1034" i="26"/>
  <c r="I1033" i="26" s="1"/>
  <c r="I309" i="26"/>
  <c r="H309" i="26"/>
  <c r="K309" i="26" s="1"/>
  <c r="L270" i="26"/>
  <c r="L251" i="26" s="1"/>
  <c r="I251" i="26"/>
  <c r="I812" i="26"/>
  <c r="I811" i="26" s="1"/>
  <c r="I324" i="26"/>
  <c r="L309" i="26" l="1"/>
  <c r="H286" i="26"/>
  <c r="K286" i="26" s="1"/>
  <c r="L286" i="26" s="1"/>
  <c r="H343" i="26"/>
  <c r="K343" i="26" s="1"/>
  <c r="H336" i="26"/>
  <c r="K336" i="26" s="1"/>
  <c r="L336" i="26" s="1"/>
  <c r="H919" i="26"/>
  <c r="K919" i="26" s="1"/>
  <c r="L919" i="26" s="1"/>
  <c r="L918" i="26" s="1"/>
  <c r="H812" i="26"/>
  <c r="K812" i="26" s="1"/>
  <c r="L812" i="26" s="1"/>
  <c r="L811" i="26" s="1"/>
  <c r="H298" i="26"/>
  <c r="K298" i="26" s="1"/>
  <c r="L298" i="26" s="1"/>
  <c r="H324" i="26"/>
  <c r="K324" i="26" s="1"/>
  <c r="L324" i="26" s="1"/>
  <c r="H706" i="26"/>
  <c r="K706" i="26" s="1"/>
  <c r="L706" i="26" s="1"/>
  <c r="L705" i="26" s="1"/>
  <c r="L297" i="26"/>
  <c r="L300" i="26"/>
  <c r="K251" i="26"/>
  <c r="H1034" i="26"/>
  <c r="K1034" i="26" s="1"/>
  <c r="H332" i="26"/>
  <c r="K332" i="26" s="1"/>
  <c r="I331" i="26"/>
  <c r="L343" i="26"/>
  <c r="H296" i="26"/>
  <c r="K296" i="26" s="1"/>
  <c r="L338" i="26"/>
  <c r="K705" i="26" l="1"/>
  <c r="K918" i="26"/>
  <c r="K811" i="26"/>
  <c r="K331" i="26"/>
  <c r="L332" i="26"/>
  <c r="L331" i="26" s="1"/>
  <c r="L1034" i="26"/>
  <c r="L1033" i="26" s="1"/>
  <c r="K1033" i="26"/>
  <c r="K295" i="26"/>
  <c r="L296" i="26"/>
  <c r="L295" i="26" s="1"/>
  <c r="F235" i="26"/>
  <c r="F234" i="26"/>
  <c r="I235" i="26" l="1"/>
  <c r="I234" i="26"/>
  <c r="G234" i="26"/>
  <c r="J234" i="26" s="1"/>
  <c r="G235" i="26"/>
  <c r="J235" i="26" s="1"/>
  <c r="H235" i="26" l="1"/>
  <c r="K235" i="26" s="1"/>
  <c r="H234" i="26"/>
  <c r="K234" i="26" s="1"/>
  <c r="L234" i="26" l="1"/>
  <c r="L235" i="26"/>
  <c r="G224" i="26" l="1"/>
  <c r="J224" i="26" s="1"/>
  <c r="F224" i="26"/>
  <c r="F223" i="26"/>
  <c r="G663" i="26" l="1"/>
  <c r="J663" i="26" s="1"/>
  <c r="G218" i="26"/>
  <c r="J218" i="26" s="1"/>
  <c r="F664" i="26"/>
  <c r="F220" i="26"/>
  <c r="F294" i="26"/>
  <c r="G776" i="26"/>
  <c r="J776" i="26" s="1"/>
  <c r="J775" i="26" s="1"/>
  <c r="G667" i="26"/>
  <c r="J667" i="26" s="1"/>
  <c r="J666" i="26" s="1"/>
  <c r="G993" i="26"/>
  <c r="J993" i="26" s="1"/>
  <c r="J992" i="26" s="1"/>
  <c r="G222" i="26"/>
  <c r="J222" i="26" s="1"/>
  <c r="I224" i="26"/>
  <c r="H224" i="26"/>
  <c r="K224" i="26" s="1"/>
  <c r="I223" i="26"/>
  <c r="F663" i="26"/>
  <c r="F218" i="26"/>
  <c r="F882" i="26"/>
  <c r="F776" i="26"/>
  <c r="F667" i="26"/>
  <c r="F993" i="26"/>
  <c r="F222" i="26"/>
  <c r="I220" i="26" l="1"/>
  <c r="I667" i="26"/>
  <c r="I666" i="26" s="1"/>
  <c r="H667" i="26"/>
  <c r="K667" i="26" s="1"/>
  <c r="I663" i="26"/>
  <c r="H663" i="26"/>
  <c r="K663" i="26" s="1"/>
  <c r="I664" i="26"/>
  <c r="I218" i="26"/>
  <c r="H218" i="26"/>
  <c r="K218" i="26" s="1"/>
  <c r="G664" i="26"/>
  <c r="J664" i="26" s="1"/>
  <c r="G220" i="26"/>
  <c r="J220" i="26" s="1"/>
  <c r="G294" i="26"/>
  <c r="J294" i="26" s="1"/>
  <c r="G882" i="26"/>
  <c r="J882" i="26" s="1"/>
  <c r="J881" i="26" s="1"/>
  <c r="G223" i="26"/>
  <c r="H993" i="26"/>
  <c r="K993" i="26" s="1"/>
  <c r="I993" i="26"/>
  <c r="I992" i="26" s="1"/>
  <c r="L224" i="26"/>
  <c r="I776" i="26"/>
  <c r="I775" i="26" s="1"/>
  <c r="H776" i="26"/>
  <c r="K776" i="26" s="1"/>
  <c r="I222" i="26"/>
  <c r="I221" i="26" s="1"/>
  <c r="H222" i="26"/>
  <c r="K222" i="26" s="1"/>
  <c r="I882" i="26"/>
  <c r="I881" i="26" s="1"/>
  <c r="I294" i="26"/>
  <c r="H294" i="26"/>
  <c r="K294" i="26" s="1"/>
  <c r="F215" i="26"/>
  <c r="H882" i="26" l="1"/>
  <c r="K882" i="26" s="1"/>
  <c r="L882" i="26" s="1"/>
  <c r="L881" i="26" s="1"/>
  <c r="L667" i="26"/>
  <c r="L666" i="26" s="1"/>
  <c r="K666" i="26"/>
  <c r="L222" i="26"/>
  <c r="J223" i="26"/>
  <c r="J221" i="26" s="1"/>
  <c r="H223" i="26"/>
  <c r="K223" i="26" s="1"/>
  <c r="H664" i="26"/>
  <c r="K664" i="26" s="1"/>
  <c r="I215" i="26"/>
  <c r="L294" i="26"/>
  <c r="K992" i="26"/>
  <c r="L993" i="26"/>
  <c r="L992" i="26" s="1"/>
  <c r="G215" i="26"/>
  <c r="J215" i="26" s="1"/>
  <c r="L218" i="26"/>
  <c r="L663" i="26"/>
  <c r="H220" i="26"/>
  <c r="K220" i="26" s="1"/>
  <c r="L776" i="26"/>
  <c r="L775" i="26" s="1"/>
  <c r="K775" i="26"/>
  <c r="K881" i="26" l="1"/>
  <c r="H215" i="26"/>
  <c r="K215" i="26" s="1"/>
  <c r="L215" i="26" s="1"/>
  <c r="L220" i="26"/>
  <c r="L664" i="26"/>
  <c r="L223" i="26"/>
  <c r="L221" i="26" s="1"/>
  <c r="K221" i="26"/>
  <c r="F987" i="26" l="1"/>
  <c r="F875" i="26"/>
  <c r="F770" i="26"/>
  <c r="F208" i="26"/>
  <c r="F771" i="26"/>
  <c r="F657" i="26"/>
  <c r="F916" i="26"/>
  <c r="F809" i="26"/>
  <c r="F702" i="26"/>
  <c r="F658" i="26"/>
  <c r="F876" i="26"/>
  <c r="F988" i="26"/>
  <c r="F328" i="26"/>
  <c r="F209" i="26"/>
  <c r="F1030" i="26"/>
  <c r="F290" i="26"/>
  <c r="F1029" i="26" l="1"/>
  <c r="F986" i="26"/>
  <c r="F915" i="26"/>
  <c r="F769" i="26"/>
  <c r="F701" i="26"/>
  <c r="F289" i="26"/>
  <c r="F808" i="26"/>
  <c r="F207" i="26"/>
  <c r="F874" i="26"/>
  <c r="F656" i="26"/>
  <c r="F327" i="26"/>
  <c r="I809" i="26"/>
  <c r="I1030" i="26"/>
  <c r="I876" i="26"/>
  <c r="I916" i="26"/>
  <c r="I770" i="26"/>
  <c r="G768" i="26"/>
  <c r="J768" i="26" s="1"/>
  <c r="G873" i="26"/>
  <c r="J873" i="26" s="1"/>
  <c r="G985" i="26"/>
  <c r="J985" i="26" s="1"/>
  <c r="I290" i="26"/>
  <c r="I208" i="26"/>
  <c r="F985" i="26"/>
  <c r="F873" i="26"/>
  <c r="F655" i="26"/>
  <c r="F768" i="26"/>
  <c r="F206" i="26"/>
  <c r="G702" i="26"/>
  <c r="J702" i="26" s="1"/>
  <c r="G658" i="26"/>
  <c r="J658" i="26" s="1"/>
  <c r="G1030" i="26"/>
  <c r="J1030" i="26" s="1"/>
  <c r="G988" i="26"/>
  <c r="J988" i="26" s="1"/>
  <c r="G876" i="26"/>
  <c r="J876" i="26" s="1"/>
  <c r="G916" i="26"/>
  <c r="J916" i="26" s="1"/>
  <c r="G809" i="26"/>
  <c r="J809" i="26" s="1"/>
  <c r="G771" i="26"/>
  <c r="J771" i="26" s="1"/>
  <c r="G328" i="26"/>
  <c r="J328" i="26" s="1"/>
  <c r="G209" i="26"/>
  <c r="J209" i="26" s="1"/>
  <c r="G290" i="26"/>
  <c r="J290" i="26" s="1"/>
  <c r="I209" i="26"/>
  <c r="I658" i="26"/>
  <c r="I657" i="26"/>
  <c r="I875" i="26"/>
  <c r="I988" i="26"/>
  <c r="G770" i="26"/>
  <c r="J770" i="26" s="1"/>
  <c r="G657" i="26"/>
  <c r="J657" i="26" s="1"/>
  <c r="G987" i="26"/>
  <c r="J987" i="26" s="1"/>
  <c r="G875" i="26"/>
  <c r="J875" i="26" s="1"/>
  <c r="G208" i="26"/>
  <c r="J208" i="26" s="1"/>
  <c r="I328" i="26"/>
  <c r="I702" i="26"/>
  <c r="I771" i="26"/>
  <c r="I987" i="26"/>
  <c r="F205" i="26"/>
  <c r="G204" i="26"/>
  <c r="J204" i="26" s="1"/>
  <c r="F204" i="26"/>
  <c r="F203" i="26"/>
  <c r="G202" i="26"/>
  <c r="J202" i="26" s="1"/>
  <c r="F202" i="26"/>
  <c r="H702" i="26" l="1"/>
  <c r="K702" i="26" s="1"/>
  <c r="L702" i="26" s="1"/>
  <c r="H771" i="26"/>
  <c r="K771" i="26" s="1"/>
  <c r="L771" i="26" s="1"/>
  <c r="H875" i="26"/>
  <c r="K875" i="26" s="1"/>
  <c r="L875" i="26" s="1"/>
  <c r="H658" i="26"/>
  <c r="K658" i="26" s="1"/>
  <c r="L658" i="26" s="1"/>
  <c r="H987" i="26"/>
  <c r="K987" i="26" s="1"/>
  <c r="L987" i="26" s="1"/>
  <c r="H988" i="26"/>
  <c r="K988" i="26" s="1"/>
  <c r="L988" i="26" s="1"/>
  <c r="H209" i="26"/>
  <c r="K209" i="26" s="1"/>
  <c r="L209" i="26" s="1"/>
  <c r="H328" i="26"/>
  <c r="K328" i="26" s="1"/>
  <c r="L328" i="26" s="1"/>
  <c r="H208" i="26"/>
  <c r="K208" i="26" s="1"/>
  <c r="L208" i="26" s="1"/>
  <c r="I207" i="26"/>
  <c r="I655" i="26"/>
  <c r="H916" i="26"/>
  <c r="K916" i="26" s="1"/>
  <c r="H1030" i="26"/>
  <c r="K1030" i="26" s="1"/>
  <c r="I327" i="26"/>
  <c r="I808" i="26"/>
  <c r="I915" i="26"/>
  <c r="I203" i="26"/>
  <c r="G986" i="26"/>
  <c r="J986" i="26" s="1"/>
  <c r="G915" i="26"/>
  <c r="J915" i="26" s="1"/>
  <c r="G874" i="26"/>
  <c r="J874" i="26" s="1"/>
  <c r="G808" i="26"/>
  <c r="J808" i="26" s="1"/>
  <c r="G656" i="26"/>
  <c r="J656" i="26" s="1"/>
  <c r="G769" i="26"/>
  <c r="J769" i="26" s="1"/>
  <c r="G655" i="26"/>
  <c r="J655" i="26" s="1"/>
  <c r="G207" i="26"/>
  <c r="J207" i="26" s="1"/>
  <c r="G327" i="26"/>
  <c r="J327" i="26" s="1"/>
  <c r="G1029" i="26"/>
  <c r="J1029" i="26" s="1"/>
  <c r="G289" i="26"/>
  <c r="J289" i="26" s="1"/>
  <c r="G206" i="26"/>
  <c r="J206" i="26" s="1"/>
  <c r="G701" i="26"/>
  <c r="J701" i="26" s="1"/>
  <c r="I769" i="26"/>
  <c r="G203" i="26"/>
  <c r="J203" i="26" s="1"/>
  <c r="G205" i="26"/>
  <c r="J205" i="26" s="1"/>
  <c r="H657" i="26"/>
  <c r="K657" i="26" s="1"/>
  <c r="I873" i="26"/>
  <c r="H873" i="26"/>
  <c r="K873" i="26" s="1"/>
  <c r="H290" i="26"/>
  <c r="K290" i="26" s="1"/>
  <c r="I656" i="26"/>
  <c r="I289" i="26"/>
  <c r="I986" i="26"/>
  <c r="I205" i="26"/>
  <c r="I768" i="26"/>
  <c r="H768" i="26"/>
  <c r="K768" i="26" s="1"/>
  <c r="I202" i="26"/>
  <c r="H202" i="26"/>
  <c r="K202" i="26" s="1"/>
  <c r="I204" i="26"/>
  <c r="H204" i="26"/>
  <c r="K204" i="26" s="1"/>
  <c r="I206" i="26"/>
  <c r="I985" i="26"/>
  <c r="H985" i="26"/>
  <c r="K985" i="26" s="1"/>
  <c r="H770" i="26"/>
  <c r="K770" i="26" s="1"/>
  <c r="H876" i="26"/>
  <c r="K876" i="26" s="1"/>
  <c r="H809" i="26"/>
  <c r="K809" i="26" s="1"/>
  <c r="I874" i="26"/>
  <c r="I701" i="26"/>
  <c r="I1029" i="26"/>
  <c r="H289" i="26" l="1"/>
  <c r="K289" i="26" s="1"/>
  <c r="L289" i="26" s="1"/>
  <c r="H986" i="26"/>
  <c r="K986" i="26" s="1"/>
  <c r="L986" i="26" s="1"/>
  <c r="H701" i="26"/>
  <c r="K701" i="26" s="1"/>
  <c r="L701" i="26" s="1"/>
  <c r="H1029" i="26"/>
  <c r="K1029" i="26" s="1"/>
  <c r="L1029" i="26" s="1"/>
  <c r="H206" i="26"/>
  <c r="K206" i="26" s="1"/>
  <c r="L206" i="26" s="1"/>
  <c r="H656" i="26"/>
  <c r="K656" i="26" s="1"/>
  <c r="L656" i="26" s="1"/>
  <c r="H205" i="26"/>
  <c r="K205" i="26" s="1"/>
  <c r="L205" i="26" s="1"/>
  <c r="H874" i="26"/>
  <c r="K874" i="26" s="1"/>
  <c r="L874" i="26" s="1"/>
  <c r="H327" i="26"/>
  <c r="K327" i="26" s="1"/>
  <c r="L327" i="26" s="1"/>
  <c r="H655" i="26"/>
  <c r="K655" i="26" s="1"/>
  <c r="L655" i="26" s="1"/>
  <c r="H207" i="26"/>
  <c r="K207" i="26" s="1"/>
  <c r="L207" i="26" s="1"/>
  <c r="F978" i="26"/>
  <c r="F914" i="26"/>
  <c r="F866" i="26"/>
  <c r="F807" i="26"/>
  <c r="F648" i="26"/>
  <c r="F700" i="26"/>
  <c r="F1028" i="26"/>
  <c r="F761" i="26"/>
  <c r="F326" i="26"/>
  <c r="F288" i="26"/>
  <c r="F197" i="26"/>
  <c r="L985" i="26"/>
  <c r="L873" i="26"/>
  <c r="L657" i="26"/>
  <c r="H915" i="26"/>
  <c r="K915" i="26" s="1"/>
  <c r="L809" i="26"/>
  <c r="L204" i="26"/>
  <c r="L768" i="26"/>
  <c r="H769" i="26"/>
  <c r="K769" i="26" s="1"/>
  <c r="F760" i="26"/>
  <c r="F865" i="26"/>
  <c r="F647" i="26"/>
  <c r="F977" i="26"/>
  <c r="F196" i="26"/>
  <c r="L876" i="26"/>
  <c r="H203" i="26"/>
  <c r="K203" i="26" s="1"/>
  <c r="H808" i="26"/>
  <c r="K808" i="26" s="1"/>
  <c r="L1030" i="26"/>
  <c r="L770" i="26"/>
  <c r="L202" i="26"/>
  <c r="L290" i="26"/>
  <c r="L916" i="26"/>
  <c r="I807" i="26" l="1"/>
  <c r="I647" i="26"/>
  <c r="I197" i="26"/>
  <c r="I1028" i="26"/>
  <c r="I866" i="26"/>
  <c r="I977" i="26"/>
  <c r="I761" i="26"/>
  <c r="L808" i="26"/>
  <c r="G700" i="26"/>
  <c r="J700" i="26" s="1"/>
  <c r="G1028" i="26"/>
  <c r="J1028" i="26" s="1"/>
  <c r="G761" i="26"/>
  <c r="J761" i="26" s="1"/>
  <c r="G978" i="26"/>
  <c r="J978" i="26" s="1"/>
  <c r="G914" i="26"/>
  <c r="J914" i="26" s="1"/>
  <c r="G326" i="26"/>
  <c r="J326" i="26" s="1"/>
  <c r="G288" i="26"/>
  <c r="J288" i="26" s="1"/>
  <c r="G197" i="26"/>
  <c r="J197" i="26" s="1"/>
  <c r="G866" i="26"/>
  <c r="J866" i="26" s="1"/>
  <c r="G648" i="26"/>
  <c r="J648" i="26" s="1"/>
  <c r="G807" i="26"/>
  <c r="J807" i="26" s="1"/>
  <c r="I865" i="26"/>
  <c r="L769" i="26"/>
  <c r="L915" i="26"/>
  <c r="I288" i="26"/>
  <c r="I700" i="26"/>
  <c r="I914" i="26"/>
  <c r="G977" i="26"/>
  <c r="J977" i="26" s="1"/>
  <c r="G865" i="26"/>
  <c r="J865" i="26" s="1"/>
  <c r="G647" i="26"/>
  <c r="J647" i="26" s="1"/>
  <c r="G760" i="26"/>
  <c r="J760" i="26" s="1"/>
  <c r="G196" i="26"/>
  <c r="J196" i="26" s="1"/>
  <c r="L203" i="26"/>
  <c r="I196" i="26"/>
  <c r="I760" i="26"/>
  <c r="I326" i="26"/>
  <c r="I648" i="26"/>
  <c r="I978" i="26"/>
  <c r="F315" i="26"/>
  <c r="F314" i="26"/>
  <c r="F181" i="26"/>
  <c r="H700" i="26" l="1"/>
  <c r="K700" i="26" s="1"/>
  <c r="H914" i="26"/>
  <c r="K914" i="26" s="1"/>
  <c r="L914" i="26" s="1"/>
  <c r="H978" i="26"/>
  <c r="K978" i="26" s="1"/>
  <c r="L978" i="26" s="1"/>
  <c r="H760" i="26"/>
  <c r="K760" i="26" s="1"/>
  <c r="L760" i="26" s="1"/>
  <c r="H288" i="26"/>
  <c r="K288" i="26" s="1"/>
  <c r="L288" i="26" s="1"/>
  <c r="H648" i="26"/>
  <c r="K648" i="26" s="1"/>
  <c r="L648" i="26" s="1"/>
  <c r="H1028" i="26"/>
  <c r="K1028" i="26" s="1"/>
  <c r="L1028" i="26" s="1"/>
  <c r="G314" i="26"/>
  <c r="J314" i="26" s="1"/>
  <c r="H326" i="26"/>
  <c r="K326" i="26" s="1"/>
  <c r="L326" i="26" s="1"/>
  <c r="H196" i="26"/>
  <c r="K196" i="26" s="1"/>
  <c r="H977" i="26"/>
  <c r="K977" i="26" s="1"/>
  <c r="H647" i="26"/>
  <c r="K647" i="26" s="1"/>
  <c r="I315" i="26"/>
  <c r="I314" i="26"/>
  <c r="G315" i="26"/>
  <c r="J315" i="26" s="1"/>
  <c r="H761" i="26"/>
  <c r="K761" i="26" s="1"/>
  <c r="H866" i="26"/>
  <c r="K866" i="26" s="1"/>
  <c r="H197" i="26"/>
  <c r="K197" i="26" s="1"/>
  <c r="H807" i="26"/>
  <c r="K807" i="26" s="1"/>
  <c r="I181" i="26"/>
  <c r="L700" i="26"/>
  <c r="H865" i="26"/>
  <c r="K865" i="26" s="1"/>
  <c r="G181" i="26"/>
  <c r="J181" i="26" s="1"/>
  <c r="G182" i="26"/>
  <c r="J182" i="26" s="1"/>
  <c r="F182" i="26"/>
  <c r="G180" i="26"/>
  <c r="J180" i="26" s="1"/>
  <c r="F180" i="26"/>
  <c r="F179" i="26"/>
  <c r="H314" i="26" l="1"/>
  <c r="K314" i="26" s="1"/>
  <c r="G690" i="26"/>
  <c r="J690" i="26" s="1"/>
  <c r="G642" i="26"/>
  <c r="J642" i="26" s="1"/>
  <c r="G1018" i="26"/>
  <c r="J1018" i="26" s="1"/>
  <c r="G905" i="26"/>
  <c r="J905" i="26" s="1"/>
  <c r="G798" i="26"/>
  <c r="J798" i="26" s="1"/>
  <c r="G191" i="26"/>
  <c r="J191" i="26" s="1"/>
  <c r="F756" i="26"/>
  <c r="F861" i="26"/>
  <c r="F691" i="26"/>
  <c r="F643" i="26"/>
  <c r="F973" i="26"/>
  <c r="F192" i="26"/>
  <c r="G640" i="26"/>
  <c r="J640" i="26" s="1"/>
  <c r="G971" i="26"/>
  <c r="J971" i="26" s="1"/>
  <c r="G860" i="26"/>
  <c r="J860" i="26" s="1"/>
  <c r="G755" i="26"/>
  <c r="J755" i="26" s="1"/>
  <c r="L977" i="26"/>
  <c r="L865" i="26"/>
  <c r="L197" i="26"/>
  <c r="F860" i="26"/>
  <c r="F640" i="26"/>
  <c r="F971" i="26"/>
  <c r="F755" i="26"/>
  <c r="L647" i="26"/>
  <c r="L196" i="26"/>
  <c r="I179" i="26"/>
  <c r="F1017" i="26"/>
  <c r="F972" i="26"/>
  <c r="F797" i="26"/>
  <c r="F904" i="26"/>
  <c r="F190" i="26"/>
  <c r="F641" i="26"/>
  <c r="F276" i="26"/>
  <c r="F316" i="26"/>
  <c r="G692" i="26"/>
  <c r="J692" i="26" s="1"/>
  <c r="G757" i="26"/>
  <c r="J757" i="26" s="1"/>
  <c r="G974" i="26"/>
  <c r="J974" i="26" s="1"/>
  <c r="G1019" i="26"/>
  <c r="J1019" i="26" s="1"/>
  <c r="G906" i="26"/>
  <c r="J906" i="26" s="1"/>
  <c r="G862" i="26"/>
  <c r="J862" i="26" s="1"/>
  <c r="G799" i="26"/>
  <c r="J799" i="26" s="1"/>
  <c r="G644" i="26"/>
  <c r="J644" i="26" s="1"/>
  <c r="G275" i="26"/>
  <c r="J275" i="26" s="1"/>
  <c r="G193" i="26"/>
  <c r="J193" i="26" s="1"/>
  <c r="F317" i="26"/>
  <c r="F278" i="26"/>
  <c r="L807" i="26"/>
  <c r="I180" i="26"/>
  <c r="H180" i="26"/>
  <c r="K180" i="26" s="1"/>
  <c r="F690" i="26"/>
  <c r="F642" i="26"/>
  <c r="F1018" i="26"/>
  <c r="F798" i="26"/>
  <c r="F905" i="26"/>
  <c r="F191" i="26"/>
  <c r="F1019" i="26"/>
  <c r="F974" i="26"/>
  <c r="F906" i="26"/>
  <c r="F862" i="26"/>
  <c r="F799" i="26"/>
  <c r="F644" i="26"/>
  <c r="F692" i="26"/>
  <c r="F757" i="26"/>
  <c r="F275" i="26"/>
  <c r="F193" i="26"/>
  <c r="I182" i="26"/>
  <c r="H182" i="26"/>
  <c r="K182" i="26" s="1"/>
  <c r="F1021" i="26"/>
  <c r="F976" i="26"/>
  <c r="F908" i="26"/>
  <c r="F864" i="26"/>
  <c r="F801" i="26"/>
  <c r="F646" i="26"/>
  <c r="F694" i="26"/>
  <c r="F759" i="26"/>
  <c r="F195" i="26"/>
  <c r="F279" i="26"/>
  <c r="F318" i="26"/>
  <c r="H181" i="26"/>
  <c r="K181" i="26" s="1"/>
  <c r="L866" i="26"/>
  <c r="L761" i="26"/>
  <c r="L314" i="26"/>
  <c r="H315" i="26"/>
  <c r="K315" i="26" s="1"/>
  <c r="G179" i="26"/>
  <c r="J179" i="26" s="1"/>
  <c r="L181" i="26" l="1"/>
  <c r="I759" i="26"/>
  <c r="I864" i="26"/>
  <c r="I193" i="26"/>
  <c r="H193" i="26"/>
  <c r="K193" i="26" s="1"/>
  <c r="I974" i="26"/>
  <c r="H974" i="26"/>
  <c r="K974" i="26" s="1"/>
  <c r="I972" i="26"/>
  <c r="I861" i="26"/>
  <c r="G178" i="26"/>
  <c r="J178" i="26" s="1"/>
  <c r="J177" i="26" s="1"/>
  <c r="G313" i="26"/>
  <c r="J313" i="26" s="1"/>
  <c r="G274" i="26"/>
  <c r="J274" i="26" s="1"/>
  <c r="F313" i="26"/>
  <c r="F274" i="26"/>
  <c r="L315" i="26"/>
  <c r="I318" i="26"/>
  <c r="I694" i="26"/>
  <c r="I908" i="26"/>
  <c r="L182" i="26"/>
  <c r="I275" i="26"/>
  <c r="H275" i="26"/>
  <c r="K275" i="26" s="1"/>
  <c r="I799" i="26"/>
  <c r="H799" i="26"/>
  <c r="K799" i="26" s="1"/>
  <c r="I1019" i="26"/>
  <c r="H1019" i="26"/>
  <c r="K1019" i="26" s="1"/>
  <c r="I798" i="26"/>
  <c r="H798" i="26"/>
  <c r="K798" i="26" s="1"/>
  <c r="G904" i="26"/>
  <c r="J904" i="26" s="1"/>
  <c r="G797" i="26"/>
  <c r="J797" i="26" s="1"/>
  <c r="G190" i="26"/>
  <c r="J190" i="26" s="1"/>
  <c r="G641" i="26"/>
  <c r="J641" i="26" s="1"/>
  <c r="G1017" i="26"/>
  <c r="J1017" i="26" s="1"/>
  <c r="G972" i="26"/>
  <c r="J972" i="26" s="1"/>
  <c r="I190" i="26"/>
  <c r="I1017" i="26"/>
  <c r="I971" i="26"/>
  <c r="H971" i="26"/>
  <c r="K971" i="26" s="1"/>
  <c r="I973" i="26"/>
  <c r="I756" i="26"/>
  <c r="G317" i="26"/>
  <c r="J317" i="26" s="1"/>
  <c r="G278" i="26"/>
  <c r="J278" i="26" s="1"/>
  <c r="I644" i="26"/>
  <c r="H644" i="26"/>
  <c r="K644" i="26" s="1"/>
  <c r="I905" i="26"/>
  <c r="H905" i="26"/>
  <c r="K905" i="26" s="1"/>
  <c r="I641" i="26"/>
  <c r="I755" i="26"/>
  <c r="H755" i="26"/>
  <c r="K755" i="26" s="1"/>
  <c r="I192" i="26"/>
  <c r="F758" i="26"/>
  <c r="F1020" i="26"/>
  <c r="F907" i="26"/>
  <c r="F800" i="26"/>
  <c r="F194" i="26"/>
  <c r="F975" i="26"/>
  <c r="F693" i="26"/>
  <c r="F863" i="26"/>
  <c r="F645" i="26"/>
  <c r="F277" i="26"/>
  <c r="G694" i="26"/>
  <c r="J694" i="26" s="1"/>
  <c r="G759" i="26"/>
  <c r="J759" i="26" s="1"/>
  <c r="G801" i="26"/>
  <c r="J801" i="26" s="1"/>
  <c r="G864" i="26"/>
  <c r="J864" i="26" s="1"/>
  <c r="G646" i="26"/>
  <c r="J646" i="26" s="1"/>
  <c r="G1021" i="26"/>
  <c r="J1021" i="26" s="1"/>
  <c r="G976" i="26"/>
  <c r="J976" i="26" s="1"/>
  <c r="G908" i="26"/>
  <c r="J908" i="26" s="1"/>
  <c r="G195" i="26"/>
  <c r="J195" i="26" s="1"/>
  <c r="G279" i="26"/>
  <c r="J279" i="26" s="1"/>
  <c r="G318" i="26"/>
  <c r="J318" i="26" s="1"/>
  <c r="F1016" i="26"/>
  <c r="F903" i="26"/>
  <c r="F796" i="26"/>
  <c r="F689" i="26"/>
  <c r="F273" i="26"/>
  <c r="F189" i="26"/>
  <c r="I279" i="26"/>
  <c r="I646" i="26"/>
  <c r="I976" i="26"/>
  <c r="I757" i="26"/>
  <c r="H757" i="26"/>
  <c r="K757" i="26" s="1"/>
  <c r="I862" i="26"/>
  <c r="H862" i="26"/>
  <c r="K862" i="26" s="1"/>
  <c r="G276" i="26"/>
  <c r="J276" i="26" s="1"/>
  <c r="G316" i="26"/>
  <c r="J316" i="26" s="1"/>
  <c r="I1018" i="26"/>
  <c r="H1018" i="26"/>
  <c r="K1018" i="26" s="1"/>
  <c r="L180" i="26"/>
  <c r="I278" i="26"/>
  <c r="I316" i="26"/>
  <c r="I904" i="26"/>
  <c r="H179" i="26"/>
  <c r="K179" i="26" s="1"/>
  <c r="I640" i="26"/>
  <c r="H640" i="26"/>
  <c r="K640" i="26" s="1"/>
  <c r="I643" i="26"/>
  <c r="I690" i="26"/>
  <c r="H690" i="26"/>
  <c r="K690" i="26" s="1"/>
  <c r="G1020" i="26"/>
  <c r="J1020" i="26" s="1"/>
  <c r="G975" i="26"/>
  <c r="J975" i="26" s="1"/>
  <c r="G907" i="26"/>
  <c r="J907" i="26" s="1"/>
  <c r="G863" i="26"/>
  <c r="J863" i="26" s="1"/>
  <c r="G800" i="26"/>
  <c r="J800" i="26" s="1"/>
  <c r="G645" i="26"/>
  <c r="J645" i="26" s="1"/>
  <c r="G693" i="26"/>
  <c r="J693" i="26" s="1"/>
  <c r="G758" i="26"/>
  <c r="J758" i="26" s="1"/>
  <c r="G277" i="26"/>
  <c r="J277" i="26" s="1"/>
  <c r="G194" i="26"/>
  <c r="J194" i="26" s="1"/>
  <c r="G1016" i="26"/>
  <c r="J1016" i="26" s="1"/>
  <c r="G796" i="26"/>
  <c r="J796" i="26" s="1"/>
  <c r="G903" i="26"/>
  <c r="J903" i="26" s="1"/>
  <c r="J902" i="26" s="1"/>
  <c r="G689" i="26"/>
  <c r="J689" i="26" s="1"/>
  <c r="G189" i="26"/>
  <c r="J189" i="26" s="1"/>
  <c r="G273" i="26"/>
  <c r="J273" i="26" s="1"/>
  <c r="I195" i="26"/>
  <c r="I801" i="26"/>
  <c r="I1021" i="26"/>
  <c r="G973" i="26"/>
  <c r="J973" i="26" s="1"/>
  <c r="G861" i="26"/>
  <c r="J861" i="26" s="1"/>
  <c r="G643" i="26"/>
  <c r="J643" i="26" s="1"/>
  <c r="G756" i="26"/>
  <c r="J756" i="26" s="1"/>
  <c r="J754" i="26" s="1"/>
  <c r="G192" i="26"/>
  <c r="J192" i="26" s="1"/>
  <c r="G691" i="26"/>
  <c r="J691" i="26" s="1"/>
  <c r="I692" i="26"/>
  <c r="H692" i="26"/>
  <c r="K692" i="26" s="1"/>
  <c r="I906" i="26"/>
  <c r="H906" i="26"/>
  <c r="K906" i="26" s="1"/>
  <c r="I191" i="26"/>
  <c r="H191" i="26"/>
  <c r="K191" i="26" s="1"/>
  <c r="I642" i="26"/>
  <c r="H642" i="26"/>
  <c r="K642" i="26" s="1"/>
  <c r="I317" i="26"/>
  <c r="I276" i="26"/>
  <c r="I797" i="26"/>
  <c r="I860" i="26"/>
  <c r="H860" i="26"/>
  <c r="K860" i="26" s="1"/>
  <c r="J639" i="26"/>
  <c r="I691" i="26"/>
  <c r="F178" i="26"/>
  <c r="H691" i="26" l="1"/>
  <c r="K691" i="26" s="1"/>
  <c r="H1017" i="26"/>
  <c r="K1017" i="26" s="1"/>
  <c r="L1017" i="26" s="1"/>
  <c r="H801" i="26"/>
  <c r="K801" i="26" s="1"/>
  <c r="L801" i="26" s="1"/>
  <c r="H904" i="26"/>
  <c r="K904" i="26" s="1"/>
  <c r="L904" i="26" s="1"/>
  <c r="H641" i="26"/>
  <c r="K641" i="26" s="1"/>
  <c r="L641" i="26" s="1"/>
  <c r="H1021" i="26"/>
  <c r="K1021" i="26" s="1"/>
  <c r="L1021" i="26" s="1"/>
  <c r="H278" i="26"/>
  <c r="K278" i="26" s="1"/>
  <c r="L278" i="26" s="1"/>
  <c r="H318" i="26"/>
  <c r="K318" i="26" s="1"/>
  <c r="L318" i="26" s="1"/>
  <c r="H316" i="26"/>
  <c r="K316" i="26" s="1"/>
  <c r="L316" i="26" s="1"/>
  <c r="H908" i="26"/>
  <c r="K908" i="26" s="1"/>
  <c r="L908" i="26" s="1"/>
  <c r="J859" i="26"/>
  <c r="J858" i="26" s="1"/>
  <c r="J857" i="26" s="1"/>
  <c r="H976" i="26"/>
  <c r="K976" i="26" s="1"/>
  <c r="L976" i="26" s="1"/>
  <c r="J970" i="26"/>
  <c r="H759" i="26"/>
  <c r="K759" i="26" s="1"/>
  <c r="L759" i="26" s="1"/>
  <c r="I273" i="26"/>
  <c r="H273" i="26"/>
  <c r="K273" i="26" s="1"/>
  <c r="I1016" i="26"/>
  <c r="H1016" i="26"/>
  <c r="K1016" i="26" s="1"/>
  <c r="H645" i="26"/>
  <c r="K645" i="26" s="1"/>
  <c r="I645" i="26"/>
  <c r="L1019" i="26"/>
  <c r="L275" i="26"/>
  <c r="I274" i="26"/>
  <c r="H274" i="26"/>
  <c r="K274" i="26" s="1"/>
  <c r="L860" i="26"/>
  <c r="H276" i="26"/>
  <c r="K276" i="26" s="1"/>
  <c r="L642" i="26"/>
  <c r="L906" i="26"/>
  <c r="J272" i="26"/>
  <c r="J795" i="26"/>
  <c r="J753" i="26" s="1"/>
  <c r="J752" i="26" s="1"/>
  <c r="L690" i="26"/>
  <c r="L1018" i="26"/>
  <c r="L862" i="26"/>
  <c r="H279" i="26"/>
  <c r="K279" i="26" s="1"/>
  <c r="I689" i="26"/>
  <c r="H689" i="26"/>
  <c r="K689" i="26" s="1"/>
  <c r="I863" i="26"/>
  <c r="H863" i="26"/>
  <c r="K863" i="26" s="1"/>
  <c r="I800" i="26"/>
  <c r="H800" i="26"/>
  <c r="K800" i="26" s="1"/>
  <c r="H192" i="26"/>
  <c r="K192" i="26" s="1"/>
  <c r="L644" i="26"/>
  <c r="H756" i="26"/>
  <c r="K756" i="26" s="1"/>
  <c r="I313" i="26"/>
  <c r="I312" i="26" s="1"/>
  <c r="H313" i="26"/>
  <c r="K313" i="26" s="1"/>
  <c r="H861" i="26"/>
  <c r="K861" i="26" s="1"/>
  <c r="I178" i="26"/>
  <c r="I177" i="26" s="1"/>
  <c r="H178" i="26"/>
  <c r="K178" i="26" s="1"/>
  <c r="L179" i="26"/>
  <c r="I194" i="26"/>
  <c r="H194" i="26"/>
  <c r="K194" i="26" s="1"/>
  <c r="I758" i="26"/>
  <c r="I754" i="26" s="1"/>
  <c r="H758" i="26"/>
  <c r="K758" i="26" s="1"/>
  <c r="H972" i="26"/>
  <c r="K972" i="26" s="1"/>
  <c r="L193" i="26"/>
  <c r="L691" i="26"/>
  <c r="I859" i="26"/>
  <c r="J1015" i="26"/>
  <c r="L640" i="26"/>
  <c r="I796" i="26"/>
  <c r="I795" i="26" s="1"/>
  <c r="H796" i="26"/>
  <c r="K796" i="26" s="1"/>
  <c r="I693" i="26"/>
  <c r="H693" i="26"/>
  <c r="K693" i="26" s="1"/>
  <c r="I907" i="26"/>
  <c r="H907" i="26"/>
  <c r="K907" i="26" s="1"/>
  <c r="L971" i="26"/>
  <c r="H190" i="26"/>
  <c r="K190" i="26" s="1"/>
  <c r="L190" i="26" s="1"/>
  <c r="L798" i="26"/>
  <c r="L799" i="26"/>
  <c r="H694" i="26"/>
  <c r="K694" i="26" s="1"/>
  <c r="L974" i="26"/>
  <c r="H864" i="26"/>
  <c r="K864" i="26" s="1"/>
  <c r="H797" i="26"/>
  <c r="K797" i="26" s="1"/>
  <c r="H317" i="26"/>
  <c r="K317" i="26" s="1"/>
  <c r="L191" i="26"/>
  <c r="L692" i="26"/>
  <c r="H195" i="26"/>
  <c r="K195" i="26" s="1"/>
  <c r="J688" i="26"/>
  <c r="J638" i="26" s="1"/>
  <c r="J637" i="26" s="1"/>
  <c r="H643" i="26"/>
  <c r="K643" i="26" s="1"/>
  <c r="I639" i="26"/>
  <c r="L757" i="26"/>
  <c r="H646" i="26"/>
  <c r="K646" i="26" s="1"/>
  <c r="I189" i="26"/>
  <c r="H189" i="26"/>
  <c r="K189" i="26" s="1"/>
  <c r="I903" i="26"/>
  <c r="I902" i="26" s="1"/>
  <c r="H903" i="26"/>
  <c r="K903" i="26" s="1"/>
  <c r="I277" i="26"/>
  <c r="H277" i="26"/>
  <c r="K277" i="26" s="1"/>
  <c r="I975" i="26"/>
  <c r="I970" i="26" s="1"/>
  <c r="H975" i="26"/>
  <c r="K975" i="26" s="1"/>
  <c r="I1020" i="26"/>
  <c r="H1020" i="26"/>
  <c r="K1020" i="26" s="1"/>
  <c r="L755" i="26"/>
  <c r="L905" i="26"/>
  <c r="H973" i="26"/>
  <c r="K973" i="26" s="1"/>
  <c r="J188" i="26"/>
  <c r="J312" i="26"/>
  <c r="J969" i="26" l="1"/>
  <c r="J968" i="26" s="1"/>
  <c r="J150" i="26"/>
  <c r="J149" i="26" s="1"/>
  <c r="I753" i="26"/>
  <c r="I752" i="26" s="1"/>
  <c r="K970" i="26"/>
  <c r="K754" i="26"/>
  <c r="I188" i="26"/>
  <c r="L975" i="26"/>
  <c r="L800" i="26"/>
  <c r="L694" i="26"/>
  <c r="L758" i="26"/>
  <c r="L861" i="26"/>
  <c r="I688" i="26"/>
  <c r="I638" i="26" s="1"/>
  <c r="I637" i="26" s="1"/>
  <c r="L274" i="26"/>
  <c r="I1015" i="26"/>
  <c r="I969" i="26" s="1"/>
  <c r="I968" i="26" s="1"/>
  <c r="L973" i="26"/>
  <c r="L903" i="26"/>
  <c r="K902" i="26"/>
  <c r="L195" i="26"/>
  <c r="L907" i="26"/>
  <c r="L689" i="26"/>
  <c r="K688" i="26"/>
  <c r="L1016" i="26"/>
  <c r="K1015" i="26"/>
  <c r="L1020" i="26"/>
  <c r="L277" i="26"/>
  <c r="L189" i="26"/>
  <c r="K188" i="26"/>
  <c r="L643" i="26"/>
  <c r="L864" i="26"/>
  <c r="L693" i="26"/>
  <c r="I858" i="26"/>
  <c r="I857" i="26" s="1"/>
  <c r="L313" i="26"/>
  <c r="K312" i="26"/>
  <c r="L863" i="26"/>
  <c r="L279" i="26"/>
  <c r="K859" i="26"/>
  <c r="K272" i="26"/>
  <c r="L273" i="26"/>
  <c r="L754" i="26"/>
  <c r="L646" i="26"/>
  <c r="L797" i="26"/>
  <c r="L796" i="26"/>
  <c r="K795" i="26"/>
  <c r="K639" i="26"/>
  <c r="L756" i="26"/>
  <c r="L317" i="26"/>
  <c r="L972" i="26"/>
  <c r="L970" i="26" s="1"/>
  <c r="L194" i="26"/>
  <c r="L178" i="26"/>
  <c r="L177" i="26" s="1"/>
  <c r="K177" i="26"/>
  <c r="L192" i="26"/>
  <c r="L276" i="26"/>
  <c r="L645" i="26"/>
  <c r="I272" i="26"/>
  <c r="I150" i="26" s="1"/>
  <c r="I149" i="26" s="1"/>
  <c r="K969" i="26" l="1"/>
  <c r="K968" i="26" s="1"/>
  <c r="K638" i="26"/>
  <c r="K637" i="26" s="1"/>
  <c r="K858" i="26"/>
  <c r="K857" i="26" s="1"/>
  <c r="K753" i="26"/>
  <c r="K752" i="26" s="1"/>
  <c r="K150" i="26"/>
  <c r="K149" i="26" s="1"/>
  <c r="L859" i="26"/>
  <c r="L639" i="26"/>
  <c r="L795" i="26"/>
  <c r="L753" i="26" s="1"/>
  <c r="L752" i="26" s="1"/>
  <c r="L1015" i="26"/>
  <c r="L188" i="26"/>
  <c r="L272" i="26"/>
  <c r="L312" i="26"/>
  <c r="L688" i="26"/>
  <c r="L902" i="26"/>
  <c r="L638" i="26" l="1"/>
  <c r="L637" i="26" s="1"/>
  <c r="L969" i="26"/>
  <c r="L968" i="26" s="1"/>
  <c r="L858" i="26"/>
  <c r="L857" i="26" s="1"/>
  <c r="L150" i="26"/>
  <c r="L149" i="26" s="1"/>
  <c r="G852" i="26" l="1"/>
  <c r="J852" i="26" s="1"/>
  <c r="J851" i="26" s="1"/>
  <c r="J850" i="26" s="1"/>
  <c r="G961" i="26"/>
  <c r="J961" i="26" s="1"/>
  <c r="J960" i="26" s="1"/>
  <c r="J959" i="26" s="1"/>
  <c r="G632" i="26"/>
  <c r="J632" i="26" s="1"/>
  <c r="J631" i="26" s="1"/>
  <c r="J630" i="26" s="1"/>
  <c r="G747" i="26"/>
  <c r="J747" i="26" s="1"/>
  <c r="J746" i="26" s="1"/>
  <c r="J745" i="26" s="1"/>
  <c r="G744" i="26" l="1"/>
  <c r="J744" i="26" s="1"/>
  <c r="J742" i="26" s="1"/>
  <c r="J735" i="26" s="1"/>
  <c r="J723" i="26" s="1"/>
  <c r="G629" i="26"/>
  <c r="J629" i="26" s="1"/>
  <c r="J627" i="26" s="1"/>
  <c r="J620" i="26" s="1"/>
  <c r="J607" i="26" s="1"/>
  <c r="G849" i="26"/>
  <c r="J849" i="26" s="1"/>
  <c r="J847" i="26" s="1"/>
  <c r="J840" i="26" s="1"/>
  <c r="J827" i="26" s="1"/>
  <c r="G120" i="26"/>
  <c r="J120" i="26" s="1"/>
  <c r="J115" i="26" s="1"/>
  <c r="G956" i="26"/>
  <c r="J956" i="26" s="1"/>
  <c r="J954" i="26" s="1"/>
  <c r="J947" i="26" s="1"/>
  <c r="J933" i="26" s="1"/>
  <c r="F956" i="26"/>
  <c r="F849" i="26"/>
  <c r="F744" i="26"/>
  <c r="F629" i="26"/>
  <c r="F120" i="26"/>
  <c r="F961" i="26"/>
  <c r="F852" i="26"/>
  <c r="F632" i="26"/>
  <c r="F747" i="26"/>
  <c r="I961" i="26" l="1"/>
  <c r="I960" i="26" s="1"/>
  <c r="I959" i="26" s="1"/>
  <c r="H961" i="26"/>
  <c r="K961" i="26" s="1"/>
  <c r="I849" i="26"/>
  <c r="I847" i="26" s="1"/>
  <c r="I840" i="26" s="1"/>
  <c r="H849" i="26"/>
  <c r="K849" i="26" s="1"/>
  <c r="I852" i="26"/>
  <c r="I851" i="26" s="1"/>
  <c r="I850" i="26" s="1"/>
  <c r="H852" i="26"/>
  <c r="K852" i="26" s="1"/>
  <c r="I747" i="26"/>
  <c r="I746" i="26" s="1"/>
  <c r="I745" i="26" s="1"/>
  <c r="H747" i="26"/>
  <c r="K747" i="26" s="1"/>
  <c r="I120" i="26"/>
  <c r="I115" i="26" s="1"/>
  <c r="H120" i="26"/>
  <c r="K120" i="26" s="1"/>
  <c r="I956" i="26"/>
  <c r="I954" i="26" s="1"/>
  <c r="I947" i="26" s="1"/>
  <c r="I933" i="26" s="1"/>
  <c r="H956" i="26"/>
  <c r="K956" i="26" s="1"/>
  <c r="I744" i="26"/>
  <c r="I742" i="26" s="1"/>
  <c r="I735" i="26" s="1"/>
  <c r="H744" i="26"/>
  <c r="K744" i="26" s="1"/>
  <c r="I632" i="26"/>
  <c r="I631" i="26" s="1"/>
  <c r="I630" i="26" s="1"/>
  <c r="H632" i="26"/>
  <c r="K632" i="26" s="1"/>
  <c r="I629" i="26"/>
  <c r="I627" i="26" s="1"/>
  <c r="I620" i="26" s="1"/>
  <c r="H629" i="26"/>
  <c r="K629" i="26" s="1"/>
  <c r="G89" i="26"/>
  <c r="J89" i="26" s="1"/>
  <c r="J84" i="26" s="1"/>
  <c r="F89" i="26"/>
  <c r="I607" i="26" l="1"/>
  <c r="I723" i="26"/>
  <c r="K631" i="26"/>
  <c r="K630" i="26" s="1"/>
  <c r="L632" i="26"/>
  <c r="L631" i="26" s="1"/>
  <c r="K954" i="26"/>
  <c r="K947" i="26" s="1"/>
  <c r="L956" i="26"/>
  <c r="L954" i="26" s="1"/>
  <c r="L747" i="26"/>
  <c r="L746" i="26" s="1"/>
  <c r="K746" i="26"/>
  <c r="K745" i="26" s="1"/>
  <c r="K847" i="26"/>
  <c r="L849" i="26"/>
  <c r="L847" i="26" s="1"/>
  <c r="I827" i="26"/>
  <c r="L629" i="26"/>
  <c r="L627" i="26" s="1"/>
  <c r="K627" i="26"/>
  <c r="L744" i="26"/>
  <c r="L742" i="26" s="1"/>
  <c r="K742" i="26"/>
  <c r="K115" i="26"/>
  <c r="L120" i="26"/>
  <c r="L115" i="26" s="1"/>
  <c r="K851" i="26"/>
  <c r="K850" i="26" s="1"/>
  <c r="L852" i="26"/>
  <c r="L851" i="26" s="1"/>
  <c r="L961" i="26"/>
  <c r="L960" i="26" s="1"/>
  <c r="K960" i="26"/>
  <c r="K959" i="26" s="1"/>
  <c r="I89" i="26"/>
  <c r="I84" i="26" s="1"/>
  <c r="H89" i="26"/>
  <c r="K89" i="26" s="1"/>
  <c r="L92" i="5"/>
  <c r="J97" i="5" l="1"/>
  <c r="M97" i="5" s="1"/>
  <c r="K933" i="26"/>
  <c r="L850" i="26"/>
  <c r="K620" i="26"/>
  <c r="K607" i="26" s="1"/>
  <c r="L840" i="26"/>
  <c r="L745" i="26"/>
  <c r="L89" i="26"/>
  <c r="L84" i="26" s="1"/>
  <c r="K84" i="26"/>
  <c r="L959" i="26"/>
  <c r="K735" i="26"/>
  <c r="L620" i="26"/>
  <c r="K840" i="26"/>
  <c r="K827" i="26" s="1"/>
  <c r="L630" i="26"/>
  <c r="L735" i="26"/>
  <c r="L947" i="26"/>
  <c r="N97" i="5" l="1"/>
  <c r="M92" i="5"/>
  <c r="L827" i="26"/>
  <c r="L933" i="26"/>
  <c r="L607" i="26"/>
  <c r="K723" i="26"/>
  <c r="L723" i="26"/>
  <c r="N92" i="5" l="1"/>
  <c r="F110" i="26"/>
  <c r="G110" i="26"/>
  <c r="J110" i="26" s="1"/>
  <c r="J109" i="26" s="1"/>
  <c r="J108" i="26" s="1"/>
  <c r="I110" i="26" l="1"/>
  <c r="I109" i="26" s="1"/>
  <c r="I108" i="26" s="1"/>
  <c r="H110" i="26"/>
  <c r="K110" i="26" s="1"/>
  <c r="L110" i="26" l="1"/>
  <c r="L109" i="26" s="1"/>
  <c r="L108" i="26" s="1"/>
  <c r="K109" i="26"/>
  <c r="K108" i="26" s="1"/>
  <c r="F65" i="26" l="1"/>
  <c r="F64" i="26"/>
  <c r="G66" i="26"/>
  <c r="J66" i="26" s="1"/>
  <c r="F66" i="26"/>
  <c r="G64" i="26"/>
  <c r="J64" i="26" s="1"/>
  <c r="G65" i="26"/>
  <c r="J65" i="26" s="1"/>
  <c r="I66" i="26" l="1"/>
  <c r="H66" i="26"/>
  <c r="K66" i="26" s="1"/>
  <c r="J63" i="26"/>
  <c r="J59" i="26" s="1"/>
  <c r="I65" i="26"/>
  <c r="H65" i="26"/>
  <c r="K65" i="26" s="1"/>
  <c r="I64" i="26"/>
  <c r="H64" i="26"/>
  <c r="K64" i="26" s="1"/>
  <c r="L65" i="5" l="1"/>
  <c r="J67" i="5"/>
  <c r="M67" i="5" s="1"/>
  <c r="N67" i="5" s="1"/>
  <c r="J66" i="5"/>
  <c r="M66" i="5" s="1"/>
  <c r="N66" i="5" s="1"/>
  <c r="L64" i="26"/>
  <c r="K63" i="26"/>
  <c r="K59" i="26" s="1"/>
  <c r="I63" i="26"/>
  <c r="I59" i="26" s="1"/>
  <c r="L66" i="26"/>
  <c r="L65" i="26"/>
  <c r="G26" i="26"/>
  <c r="J26" i="26" s="1"/>
  <c r="F26" i="26"/>
  <c r="F22" i="26"/>
  <c r="F16" i="26"/>
  <c r="H16" i="26" l="1"/>
  <c r="K16" i="26" s="1"/>
  <c r="I16" i="26"/>
  <c r="I15" i="26" s="1"/>
  <c r="F604" i="26"/>
  <c r="F29" i="26"/>
  <c r="G604" i="26"/>
  <c r="J604" i="26" s="1"/>
  <c r="J601" i="26" s="1"/>
  <c r="G29" i="26"/>
  <c r="J29" i="26" s="1"/>
  <c r="J23" i="26" s="1"/>
  <c r="J14" i="26" s="1"/>
  <c r="H22" i="26"/>
  <c r="K22" i="26" s="1"/>
  <c r="I22" i="26"/>
  <c r="I21" i="26" s="1"/>
  <c r="I26" i="26"/>
  <c r="H26" i="26"/>
  <c r="K26" i="26" s="1"/>
  <c r="L63" i="26"/>
  <c r="L59" i="26" s="1"/>
  <c r="N65" i="5" l="1"/>
  <c r="M65" i="5"/>
  <c r="J13" i="26"/>
  <c r="J1050" i="26" s="1"/>
  <c r="I29" i="26"/>
  <c r="H29" i="26"/>
  <c r="K29" i="26" s="1"/>
  <c r="L26" i="26"/>
  <c r="I604" i="26"/>
  <c r="I601" i="26" s="1"/>
  <c r="H604" i="26"/>
  <c r="K604" i="26" s="1"/>
  <c r="L22" i="26"/>
  <c r="L21" i="26" s="1"/>
  <c r="K21" i="26"/>
  <c r="I23" i="26"/>
  <c r="I14" i="26" s="1"/>
  <c r="I13" i="26" s="1"/>
  <c r="I1050" i="26" s="1"/>
  <c r="L16" i="26"/>
  <c r="L15" i="26" s="1"/>
  <c r="K15" i="26"/>
  <c r="L29" i="26" l="1"/>
  <c r="L23" i="26" s="1"/>
  <c r="L14" i="26" s="1"/>
  <c r="L604" i="26"/>
  <c r="L601" i="26" s="1"/>
  <c r="K601" i="26"/>
  <c r="K23" i="26"/>
  <c r="L13" i="26" l="1"/>
  <c r="L1050" i="26" s="1"/>
  <c r="K14" i="26"/>
  <c r="K13" i="26" s="1"/>
  <c r="K1050" i="26" l="1"/>
  <c r="M13" i="26" s="1"/>
  <c r="C37" i="27"/>
  <c r="M1042" i="26" l="1"/>
  <c r="M984" i="26"/>
  <c r="M982" i="26"/>
  <c r="M927" i="26"/>
  <c r="M883" i="26"/>
  <c r="M1040" i="26"/>
  <c r="M880" i="26"/>
  <c r="M818" i="26"/>
  <c r="M772" i="26"/>
  <c r="M699" i="26"/>
  <c r="M896" i="26"/>
  <c r="M787" i="26"/>
  <c r="M696" i="26"/>
  <c r="M539" i="26"/>
  <c r="M497" i="26"/>
  <c r="M468" i="26"/>
  <c r="M458" i="26"/>
  <c r="M420" i="26"/>
  <c r="M378" i="26"/>
  <c r="M347" i="26"/>
  <c r="M320" i="26"/>
  <c r="M282" i="26"/>
  <c r="M232" i="26"/>
  <c r="M200" i="26"/>
  <c r="M33" i="26"/>
  <c r="M106" i="26"/>
  <c r="M136" i="26"/>
  <c r="M160" i="26"/>
  <c r="M168" i="26"/>
  <c r="M612" i="26"/>
  <c r="M34" i="26"/>
  <c r="M45" i="26"/>
  <c r="M56" i="26"/>
  <c r="M103" i="26"/>
  <c r="M161" i="26"/>
  <c r="M169" i="26"/>
  <c r="M99" i="26"/>
  <c r="M126" i="26"/>
  <c r="M157" i="26"/>
  <c r="M247" i="26"/>
  <c r="M374" i="26"/>
  <c r="M405" i="26"/>
  <c r="M413" i="26"/>
  <c r="M454" i="26"/>
  <c r="M199" i="26"/>
  <c r="M217" i="26"/>
  <c r="M233" i="26"/>
  <c r="M258" i="26"/>
  <c r="M266" i="26"/>
  <c r="M321" i="26"/>
  <c r="M377" i="26"/>
  <c r="M393" i="26"/>
  <c r="M435" i="26"/>
  <c r="M470" i="26"/>
  <c r="M495" i="26"/>
  <c r="M42" i="26"/>
  <c r="M50" i="26"/>
  <c r="M72" i="26"/>
  <c r="M129" i="26"/>
  <c r="M560" i="26"/>
  <c r="M559" i="26" s="1"/>
  <c r="M105" i="26"/>
  <c r="M119" i="26"/>
  <c r="M159" i="26"/>
  <c r="M100" i="26"/>
  <c r="M127" i="26"/>
  <c r="M225" i="26"/>
  <c r="M248" i="26"/>
  <c r="M372" i="26"/>
  <c r="M396" i="26"/>
  <c r="M408" i="26"/>
  <c r="M453" i="26"/>
  <c r="M175" i="26"/>
  <c r="M213" i="26"/>
  <c r="M252" i="26"/>
  <c r="M261" i="26"/>
  <c r="M269" i="26"/>
  <c r="M319" i="26"/>
  <c r="M353" i="26"/>
  <c r="M383" i="26"/>
  <c r="M398" i="26"/>
  <c r="M433" i="26"/>
  <c r="M467" i="26"/>
  <c r="M485" i="26"/>
  <c r="M529" i="26"/>
  <c r="M546" i="26"/>
  <c r="M554" i="26"/>
  <c r="M569" i="26"/>
  <c r="M584" i="26"/>
  <c r="M613" i="26"/>
  <c r="M830" i="26"/>
  <c r="M583" i="26"/>
  <c r="M574" i="26"/>
  <c r="M547" i="26"/>
  <c r="M576" i="26"/>
  <c r="M623" i="26"/>
  <c r="M652" i="26"/>
  <c r="M725" i="26"/>
  <c r="M831" i="26"/>
  <c r="M624" i="26"/>
  <c r="M653" i="26"/>
  <c r="M790" i="26"/>
  <c r="M888" i="26"/>
  <c r="M678" i="26"/>
  <c r="M713" i="26"/>
  <c r="M737" i="26"/>
  <c r="M763" i="26"/>
  <c r="M936" i="26"/>
  <c r="M945" i="26"/>
  <c r="M997" i="26"/>
  <c r="M1027" i="26"/>
  <c r="M571" i="26"/>
  <c r="M674" i="26"/>
  <c r="M727" i="26"/>
  <c r="M839" i="26"/>
  <c r="M622" i="26"/>
  <c r="M672" i="26"/>
  <c r="M838" i="26"/>
  <c r="M1041" i="26"/>
  <c r="M716" i="26"/>
  <c r="M741" i="26"/>
  <c r="M779" i="26"/>
  <c r="M806" i="26"/>
  <c r="M871" i="26"/>
  <c r="M895" i="26"/>
  <c r="M911" i="26"/>
  <c r="M946" i="26"/>
  <c r="M1013" i="26"/>
  <c r="M1006" i="26"/>
  <c r="M1032" i="26"/>
  <c r="M784" i="26"/>
  <c r="M848" i="26"/>
  <c r="M940" i="26"/>
  <c r="M994" i="26"/>
  <c r="M1003" i="26"/>
  <c r="M736" i="26"/>
  <c r="M592" i="26"/>
  <c r="M998" i="26"/>
  <c r="M894" i="26"/>
  <c r="M962" i="26"/>
  <c r="M843" i="26"/>
  <c r="M764" i="26"/>
  <c r="M820" i="26"/>
  <c r="M543" i="26"/>
  <c r="M490" i="26"/>
  <c r="M427" i="26"/>
  <c r="M355" i="26"/>
  <c r="M287" i="26"/>
  <c r="M227" i="26"/>
  <c r="M38" i="26"/>
  <c r="M148" i="26"/>
  <c r="M567" i="26"/>
  <c r="M566" i="26" s="1"/>
  <c r="M39" i="26"/>
  <c r="M69" i="26"/>
  <c r="M165" i="26"/>
  <c r="M122" i="26"/>
  <c r="M359" i="26"/>
  <c r="M409" i="26"/>
  <c r="M436" i="26"/>
  <c r="M226" i="26"/>
  <c r="M262" i="26"/>
  <c r="M369" i="26"/>
  <c r="M419" i="26"/>
  <c r="M478" i="26"/>
  <c r="M25" i="26"/>
  <c r="M46" i="26"/>
  <c r="M88" i="26"/>
  <c r="M71" i="26"/>
  <c r="M112" i="26"/>
  <c r="M96" i="26"/>
  <c r="M144" i="26"/>
  <c r="M299" i="26"/>
  <c r="M404" i="26"/>
  <c r="M477" i="26"/>
  <c r="M231" i="26"/>
  <c r="M265" i="26"/>
  <c r="M329" i="26"/>
  <c r="M391" i="26"/>
  <c r="M457" i="26"/>
  <c r="M505" i="26"/>
  <c r="M550" i="26"/>
  <c r="M580" i="26"/>
  <c r="M728" i="26"/>
  <c r="M587" i="26"/>
  <c r="M562" i="26"/>
  <c r="M634" i="26"/>
  <c r="M633" i="26" s="1"/>
  <c r="M788" i="26"/>
  <c r="M649" i="26"/>
  <c r="M844" i="26"/>
  <c r="M682" i="26"/>
  <c r="M740" i="26"/>
  <c r="M939" i="26"/>
  <c r="M1023" i="26"/>
  <c r="M594" i="26"/>
  <c r="M829" i="26"/>
  <c r="M665" i="26"/>
  <c r="M886" i="26"/>
  <c r="M722" i="26"/>
  <c r="M802" i="26"/>
  <c r="M884" i="26"/>
  <c r="M917" i="26"/>
  <c r="M1002" i="26"/>
  <c r="M767" i="26"/>
  <c r="M928" i="26"/>
  <c r="M966" i="26"/>
  <c r="M30" i="26"/>
  <c r="M995" i="26"/>
  <c r="M889" i="26"/>
  <c r="M892" i="26"/>
  <c r="M774" i="26"/>
  <c r="M925" i="26"/>
  <c r="M743" i="26"/>
  <c r="M636" i="26"/>
  <c r="M635" i="26" s="1"/>
  <c r="M504" i="26"/>
  <c r="M486" i="26"/>
  <c r="M425" i="26"/>
  <c r="M1049" i="26"/>
  <c r="M1048" i="26" s="1"/>
  <c r="M980" i="26"/>
  <c r="M958" i="26"/>
  <c r="M900" i="26"/>
  <c r="M878" i="26"/>
  <c r="M990" i="26"/>
  <c r="M868" i="26"/>
  <c r="M789" i="26"/>
  <c r="M766" i="26"/>
  <c r="M675" i="26"/>
  <c r="M872" i="26"/>
  <c r="M780" i="26"/>
  <c r="M673" i="26"/>
  <c r="M602" i="26"/>
  <c r="M577" i="26"/>
  <c r="M494" i="26"/>
  <c r="M465" i="26"/>
  <c r="M429" i="26"/>
  <c r="M418" i="26"/>
  <c r="M376" i="26"/>
  <c r="M330" i="26"/>
  <c r="M292" i="26"/>
  <c r="M280" i="26"/>
  <c r="M229" i="26"/>
  <c r="M176" i="26"/>
  <c r="M35" i="26"/>
  <c r="M111" i="26"/>
  <c r="M140" i="26"/>
  <c r="M139" i="26" s="1"/>
  <c r="M162" i="26"/>
  <c r="M170" i="26"/>
  <c r="M614" i="26"/>
  <c r="M36" i="26"/>
  <c r="M47" i="26"/>
  <c r="M62" i="26"/>
  <c r="M135" i="26"/>
  <c r="M163" i="26"/>
  <c r="M171" i="26"/>
  <c r="M101" i="26"/>
  <c r="M138" i="26"/>
  <c r="M137" i="26" s="1"/>
  <c r="M236" i="26"/>
  <c r="M249" i="26"/>
  <c r="M386" i="26"/>
  <c r="M407" i="26"/>
  <c r="M432" i="26"/>
  <c r="M475" i="26"/>
  <c r="M210" i="26"/>
  <c r="M219" i="26"/>
  <c r="M241" i="26"/>
  <c r="M260" i="26"/>
  <c r="M268" i="26"/>
  <c r="M349" i="26"/>
  <c r="M381" i="26"/>
  <c r="M400" i="26"/>
  <c r="M439" i="26"/>
  <c r="M474" i="26"/>
  <c r="M498" i="26"/>
  <c r="M44" i="26"/>
  <c r="M57" i="26"/>
  <c r="M86" i="26"/>
  <c r="M146" i="26"/>
  <c r="M12" i="26"/>
  <c r="M58" i="26"/>
  <c r="M107" i="26"/>
  <c r="M130" i="26"/>
  <c r="M51" i="26"/>
  <c r="M114" i="26"/>
  <c r="M113" i="26" s="1"/>
  <c r="M142" i="26"/>
  <c r="M237" i="26"/>
  <c r="M250" i="26"/>
  <c r="M384" i="26"/>
  <c r="M403" i="26"/>
  <c r="M410" i="26"/>
  <c r="M473" i="26"/>
  <c r="M198" i="26"/>
  <c r="M228" i="26"/>
  <c r="M255" i="26"/>
  <c r="M263" i="26"/>
  <c r="M281" i="26"/>
  <c r="M323" i="26"/>
  <c r="M357" i="26"/>
  <c r="M387" i="26"/>
  <c r="M417" i="26"/>
  <c r="M437" i="26"/>
  <c r="M472" i="26"/>
  <c r="M491" i="26"/>
  <c r="M536" i="26"/>
  <c r="M548" i="26"/>
  <c r="M556" i="26"/>
  <c r="M570" i="26"/>
  <c r="M586" i="26"/>
  <c r="M726" i="26"/>
  <c r="M832" i="26"/>
  <c r="M585" i="26"/>
  <c r="M618" i="26"/>
  <c r="M555" i="26"/>
  <c r="M579" i="26"/>
  <c r="M625" i="26"/>
  <c r="M654" i="26"/>
  <c r="M729" i="26"/>
  <c r="M897" i="26"/>
  <c r="M626" i="26"/>
  <c r="M659" i="26"/>
  <c r="M819" i="26"/>
  <c r="M893" i="26"/>
  <c r="M680" i="26"/>
  <c r="M715" i="26"/>
  <c r="M738" i="26"/>
  <c r="M842" i="26"/>
  <c r="M937" i="26"/>
  <c r="M953" i="26"/>
  <c r="M1005" i="26"/>
  <c r="M1031" i="26"/>
  <c r="M611" i="26"/>
  <c r="M684" i="26"/>
  <c r="M781" i="26"/>
  <c r="M877" i="26"/>
  <c r="M628" i="26"/>
  <c r="M695" i="26"/>
  <c r="M869" i="26"/>
  <c r="M677" i="26"/>
  <c r="M718" i="26"/>
  <c r="M762" i="26"/>
  <c r="M785" i="26"/>
  <c r="M810" i="26"/>
  <c r="M879" i="26"/>
  <c r="M964" i="26"/>
  <c r="M963" i="26" s="1"/>
  <c r="M913" i="26"/>
  <c r="M949" i="26"/>
  <c r="M996" i="26"/>
  <c r="M1008" i="26"/>
  <c r="M733" i="26"/>
  <c r="M786" i="26"/>
  <c r="M854" i="26"/>
  <c r="M853" i="26" s="1"/>
  <c r="M999" i="26"/>
  <c r="M1045" i="26"/>
  <c r="M1007" i="26"/>
  <c r="M724" i="26"/>
  <c r="M608" i="26"/>
  <c r="M732" i="26"/>
  <c r="M591" i="26"/>
  <c r="M1044" i="26"/>
  <c r="M955" i="26"/>
  <c r="M870" i="26"/>
  <c r="M782" i="26"/>
  <c r="M617" i="26"/>
  <c r="M777" i="26"/>
  <c r="M669" i="26"/>
  <c r="M507" i="26"/>
  <c r="M462" i="26"/>
  <c r="M399" i="26"/>
  <c r="M325" i="26"/>
  <c r="M253" i="26"/>
  <c r="M174" i="26"/>
  <c r="M116" i="26"/>
  <c r="M164" i="26"/>
  <c r="M49" i="26"/>
  <c r="M147" i="26"/>
  <c r="M91" i="26"/>
  <c r="M143" i="26"/>
  <c r="M238" i="26"/>
  <c r="M390" i="26"/>
  <c r="M479" i="26"/>
  <c r="M212" i="26"/>
  <c r="M254" i="26"/>
  <c r="M283" i="26"/>
  <c r="M385" i="26"/>
  <c r="M447" i="26"/>
  <c r="M503" i="26"/>
  <c r="M502" i="26" s="1"/>
  <c r="M61" i="26"/>
  <c r="M60" i="26" s="1"/>
  <c r="M156" i="26"/>
  <c r="M133" i="26"/>
  <c r="M123" i="26"/>
  <c r="M242" i="26"/>
  <c r="M388" i="26"/>
  <c r="M434" i="26"/>
  <c r="M201" i="26"/>
  <c r="M257" i="26"/>
  <c r="M285" i="26"/>
  <c r="M371" i="26"/>
  <c r="M426" i="26"/>
  <c r="M476" i="26"/>
  <c r="M538" i="26"/>
  <c r="M558" i="26"/>
  <c r="M588" i="26"/>
  <c r="M834" i="26"/>
  <c r="M533" i="26"/>
  <c r="M573" i="26"/>
  <c r="M660" i="26"/>
  <c r="M957" i="26"/>
  <c r="M661" i="26"/>
  <c r="M991" i="26"/>
  <c r="M717" i="26"/>
  <c r="M887" i="26"/>
  <c r="M981" i="26"/>
  <c r="M557" i="26"/>
  <c r="M697" i="26"/>
  <c r="M899" i="26"/>
  <c r="M898" i="26" s="1"/>
  <c r="M751" i="26"/>
  <c r="M750" i="26" s="1"/>
  <c r="M681" i="26"/>
  <c r="M765" i="26"/>
  <c r="M846" i="26"/>
  <c r="M983" i="26"/>
  <c r="M950" i="26"/>
  <c r="M1043" i="26"/>
  <c r="M803" i="26"/>
  <c r="M856" i="26"/>
  <c r="M855" i="26" s="1"/>
  <c r="M1009" i="26"/>
  <c r="M731" i="26"/>
  <c r="M1000" i="26"/>
  <c r="M932" i="26"/>
  <c r="M931" i="26" s="1"/>
  <c r="M845" i="26"/>
  <c r="M822" i="26"/>
  <c r="M704" i="26"/>
  <c r="M793" i="26"/>
  <c r="M541" i="26"/>
  <c r="M460" i="26"/>
  <c r="M380" i="26"/>
  <c r="M352" i="26"/>
  <c r="M284" i="26"/>
  <c r="M322" i="26"/>
  <c r="M104" i="26"/>
  <c r="M610" i="26"/>
  <c r="M87" i="26"/>
  <c r="M124" i="26"/>
  <c r="M394" i="26"/>
  <c r="M214" i="26"/>
  <c r="M293" i="26"/>
  <c r="M459" i="26"/>
  <c r="M48" i="26"/>
  <c r="M98" i="26"/>
  <c r="M368" i="26"/>
  <c r="M483" i="26"/>
  <c r="M267" i="26"/>
  <c r="M395" i="26"/>
  <c r="M508" i="26"/>
  <c r="M582" i="26"/>
  <c r="M572" i="26"/>
  <c r="M650" i="26"/>
  <c r="M651" i="26"/>
  <c r="M712" i="26"/>
  <c r="M910" i="26"/>
  <c r="M670" i="26"/>
  <c r="M671" i="26"/>
  <c r="M739" i="26"/>
  <c r="M890" i="26"/>
  <c r="M1004" i="26"/>
  <c r="M938" i="26"/>
  <c r="M152" i="26"/>
  <c r="M43" i="26"/>
  <c r="M245" i="26"/>
  <c r="M256" i="26"/>
  <c r="M11" i="26"/>
  <c r="M117" i="26"/>
  <c r="M406" i="26"/>
  <c r="M337" i="26"/>
  <c r="M553" i="26"/>
  <c r="M563" i="26"/>
  <c r="M885" i="26"/>
  <c r="M1025" i="26"/>
  <c r="M833" i="26"/>
  <c r="M804" i="26"/>
  <c r="M778" i="26"/>
  <c r="M9" i="26"/>
  <c r="M97" i="26"/>
  <c r="M173" i="26"/>
  <c r="M428" i="26"/>
  <c r="M172" i="26"/>
  <c r="M246" i="26"/>
  <c r="M259" i="26"/>
  <c r="M480" i="26"/>
  <c r="M581" i="26"/>
  <c r="M979" i="26"/>
  <c r="M935" i="26"/>
  <c r="M926" i="26"/>
  <c r="M867" i="26"/>
  <c r="M826" i="26"/>
  <c r="M825" i="26" s="1"/>
  <c r="M240" i="26"/>
  <c r="M134" i="26"/>
  <c r="M32" i="26"/>
  <c r="M158" i="26"/>
  <c r="M153" i="26"/>
  <c r="M411" i="26"/>
  <c r="M230" i="26"/>
  <c r="M373" i="26"/>
  <c r="M487" i="26"/>
  <c r="M70" i="26"/>
  <c r="M85" i="26"/>
  <c r="M125" i="26"/>
  <c r="M392" i="26"/>
  <c r="M211" i="26"/>
  <c r="M291" i="26"/>
  <c r="M430" i="26"/>
  <c r="M542" i="26"/>
  <c r="M609" i="26"/>
  <c r="M540" i="26"/>
  <c r="M662" i="26"/>
  <c r="M686" i="26"/>
  <c r="M734" i="26"/>
  <c r="M989" i="26"/>
  <c r="M703" i="26"/>
  <c r="M792" i="26"/>
  <c r="M791" i="26" s="1"/>
  <c r="M773" i="26"/>
  <c r="M909" i="26"/>
  <c r="M1024" i="26"/>
  <c r="M951" i="26"/>
  <c r="M216" i="26"/>
  <c r="M167" i="26"/>
  <c r="M441" i="26"/>
  <c r="M389" i="26"/>
  <c r="M118" i="26"/>
  <c r="M155" i="26"/>
  <c r="M239" i="26"/>
  <c r="M461" i="26"/>
  <c r="M730" i="26"/>
  <c r="M821" i="26"/>
  <c r="M749" i="26"/>
  <c r="M748" i="26" s="1"/>
  <c r="M1011" i="26"/>
  <c r="M944" i="26"/>
  <c r="M967" i="26"/>
  <c r="M166" i="26"/>
  <c r="M52" i="26"/>
  <c r="M370" i="26"/>
  <c r="M264" i="26"/>
  <c r="M31" i="26"/>
  <c r="M154" i="26"/>
  <c r="M438" i="26"/>
  <c r="M379" i="26"/>
  <c r="M564" i="26"/>
  <c r="M619" i="26"/>
  <c r="M668" i="26"/>
  <c r="M565" i="26"/>
  <c r="M714" i="26"/>
  <c r="M952" i="26"/>
  <c r="M20" i="26"/>
  <c r="M81" i="26"/>
  <c r="M67" i="26"/>
  <c r="M78" i="26"/>
  <c r="M92" i="26"/>
  <c r="M74" i="26"/>
  <c r="M75" i="26"/>
  <c r="M943" i="26"/>
  <c r="M79" i="26"/>
  <c r="M77" i="26"/>
  <c r="M837" i="26"/>
  <c r="M76" i="26"/>
  <c r="M93" i="26"/>
  <c r="M28" i="26"/>
  <c r="M82" i="26"/>
  <c r="M80" i="26"/>
  <c r="M83" i="26"/>
  <c r="M27" i="26"/>
  <c r="M18" i="26"/>
  <c r="M17" i="26"/>
  <c r="M19" i="26"/>
  <c r="M499" i="26"/>
  <c r="M606" i="26"/>
  <c r="M605" i="26"/>
  <c r="M603" i="26"/>
  <c r="M41" i="26"/>
  <c r="M40" i="26"/>
  <c r="M596" i="26"/>
  <c r="M595" i="26"/>
  <c r="M24" i="26"/>
  <c r="M53" i="26"/>
  <c r="M532" i="26"/>
  <c r="M531" i="26"/>
  <c r="M534" i="26"/>
  <c r="M545" i="26"/>
  <c r="M549" i="26"/>
  <c r="M535" i="26"/>
  <c r="M530" i="26"/>
  <c r="M526" i="26"/>
  <c r="M524" i="26"/>
  <c r="M523" i="26"/>
  <c r="M509" i="26"/>
  <c r="M525" i="26"/>
  <c r="M510" i="26"/>
  <c r="M522" i="26"/>
  <c r="M517" i="26"/>
  <c r="M519" i="26"/>
  <c r="M516" i="26"/>
  <c r="M513" i="26"/>
  <c r="M518" i="26"/>
  <c r="M515" i="26"/>
  <c r="M520" i="26"/>
  <c r="M600" i="26"/>
  <c r="M511" i="26"/>
  <c r="M512" i="26"/>
  <c r="M824" i="26"/>
  <c r="M823" i="26" s="1"/>
  <c r="M599" i="26"/>
  <c r="M930" i="26"/>
  <c r="M929" i="26" s="1"/>
  <c r="M598" i="26"/>
  <c r="M1047" i="26"/>
  <c r="M1046" i="26" s="1"/>
  <c r="M597" i="26"/>
  <c r="M720" i="26"/>
  <c r="M1022" i="26"/>
  <c r="M912" i="26"/>
  <c r="M813" i="26"/>
  <c r="M698" i="26"/>
  <c r="M1026" i="26"/>
  <c r="M805" i="26"/>
  <c r="M920" i="26"/>
  <c r="M707" i="26"/>
  <c r="M1035" i="26"/>
  <c r="M685" i="26"/>
  <c r="M1012" i="26"/>
  <c r="M815" i="26"/>
  <c r="M922" i="26"/>
  <c r="M1036" i="26"/>
  <c r="M708" i="26"/>
  <c r="M814" i="26"/>
  <c r="M709" i="26"/>
  <c r="M1037" i="26"/>
  <c r="M921" i="26"/>
  <c r="M500" i="26"/>
  <c r="M492" i="26"/>
  <c r="M496" i="26"/>
  <c r="M493" i="26"/>
  <c r="M489" i="26"/>
  <c r="M488" i="26"/>
  <c r="M466" i="26"/>
  <c r="M452" i="26"/>
  <c r="M463" i="26"/>
  <c r="M482" i="26"/>
  <c r="M448" i="26"/>
  <c r="M451" i="26"/>
  <c r="M481" i="26"/>
  <c r="M469" i="26"/>
  <c r="M449" i="26"/>
  <c r="M446" i="26"/>
  <c r="M421" i="26"/>
  <c r="M676" i="26"/>
  <c r="M679" i="26"/>
  <c r="M443" i="26"/>
  <c r="M445" i="26"/>
  <c r="M244" i="26"/>
  <c r="M243" i="26"/>
  <c r="M783" i="26"/>
  <c r="M415" i="26"/>
  <c r="M440" i="26"/>
  <c r="M1001" i="26"/>
  <c r="M891" i="26"/>
  <c r="M442" i="26"/>
  <c r="M414" i="26"/>
  <c r="M416" i="26"/>
  <c r="M363" i="26"/>
  <c r="M184" i="26"/>
  <c r="M187" i="26"/>
  <c r="M412" i="26"/>
  <c r="M401" i="26"/>
  <c r="M361" i="26"/>
  <c r="M364" i="26"/>
  <c r="M422" i="26"/>
  <c r="M590" i="26"/>
  <c r="M186" i="26"/>
  <c r="M183" i="26"/>
  <c r="M185" i="26"/>
  <c r="M360" i="26"/>
  <c r="M350" i="26"/>
  <c r="M354" i="26"/>
  <c r="M351" i="26"/>
  <c r="M348" i="26"/>
  <c r="M356" i="26"/>
  <c r="M346" i="26"/>
  <c r="M333" i="26"/>
  <c r="M342" i="26"/>
  <c r="M308" i="26"/>
  <c r="M304" i="26"/>
  <c r="M306" i="26"/>
  <c r="M303" i="26"/>
  <c r="M301" i="26"/>
  <c r="M307" i="26"/>
  <c r="M339" i="26"/>
  <c r="M335" i="26"/>
  <c r="M340" i="26"/>
  <c r="M302" i="26"/>
  <c r="M341" i="26"/>
  <c r="M334" i="26"/>
  <c r="M305" i="26"/>
  <c r="M309" i="26"/>
  <c r="M300" i="26"/>
  <c r="M286" i="26"/>
  <c r="M343" i="26"/>
  <c r="M310" i="26"/>
  <c r="M706" i="26"/>
  <c r="M336" i="26"/>
  <c r="M324" i="26"/>
  <c r="M919" i="26"/>
  <c r="M338" i="26"/>
  <c r="M297" i="26"/>
  <c r="M270" i="26"/>
  <c r="M812" i="26"/>
  <c r="M298" i="26"/>
  <c r="M296" i="26"/>
  <c r="M1034" i="26"/>
  <c r="M332" i="26"/>
  <c r="M234" i="26"/>
  <c r="M235" i="26"/>
  <c r="M224" i="26"/>
  <c r="M993" i="26"/>
  <c r="M776" i="26"/>
  <c r="M294" i="26"/>
  <c r="M663" i="26"/>
  <c r="M882" i="26"/>
  <c r="M218" i="26"/>
  <c r="M667" i="26"/>
  <c r="M222" i="26"/>
  <c r="M215" i="26"/>
  <c r="M220" i="26"/>
  <c r="M664" i="26"/>
  <c r="M223" i="26"/>
  <c r="M875" i="26"/>
  <c r="M208" i="26"/>
  <c r="M987" i="26"/>
  <c r="M658" i="26"/>
  <c r="M209" i="26"/>
  <c r="M771" i="26"/>
  <c r="M702" i="26"/>
  <c r="M988" i="26"/>
  <c r="M328" i="26"/>
  <c r="M985" i="26"/>
  <c r="M657" i="26"/>
  <c r="M701" i="26"/>
  <c r="M204" i="26"/>
  <c r="M986" i="26"/>
  <c r="M327" i="26"/>
  <c r="M207" i="26"/>
  <c r="M206" i="26"/>
  <c r="M1029" i="26"/>
  <c r="M770" i="26"/>
  <c r="M205" i="26"/>
  <c r="M290" i="26"/>
  <c r="M655" i="26"/>
  <c r="M656" i="26"/>
  <c r="M874" i="26"/>
  <c r="M289" i="26"/>
  <c r="M873" i="26"/>
  <c r="M809" i="26"/>
  <c r="M768" i="26"/>
  <c r="M876" i="26"/>
  <c r="M1030" i="26"/>
  <c r="M202" i="26"/>
  <c r="M916" i="26"/>
  <c r="M915" i="26"/>
  <c r="M203" i="26"/>
  <c r="M769" i="26"/>
  <c r="M808" i="26"/>
  <c r="M914" i="26"/>
  <c r="M326" i="26"/>
  <c r="M978" i="26"/>
  <c r="M288" i="26"/>
  <c r="M648" i="26"/>
  <c r="M700" i="26"/>
  <c r="M760" i="26"/>
  <c r="M1028" i="26"/>
  <c r="M977" i="26"/>
  <c r="M865" i="26"/>
  <c r="M647" i="26"/>
  <c r="M866" i="26"/>
  <c r="M314" i="26"/>
  <c r="M807" i="26"/>
  <c r="M761" i="26"/>
  <c r="M197" i="26"/>
  <c r="M196" i="26"/>
  <c r="M180" i="26"/>
  <c r="M181" i="26"/>
  <c r="M315" i="26"/>
  <c r="M182" i="26"/>
  <c r="M1017" i="26"/>
  <c r="M275" i="26"/>
  <c r="M318" i="26"/>
  <c r="M759" i="26"/>
  <c r="M906" i="26"/>
  <c r="M904" i="26"/>
  <c r="M1018" i="26"/>
  <c r="M976" i="26"/>
  <c r="M691" i="26"/>
  <c r="M971" i="26"/>
  <c r="M974" i="26"/>
  <c r="M692" i="26"/>
  <c r="M316" i="26"/>
  <c r="M755" i="26"/>
  <c r="M798" i="26"/>
  <c r="M640" i="26"/>
  <c r="M641" i="26"/>
  <c r="M799" i="26"/>
  <c r="M860" i="26"/>
  <c r="M1019" i="26"/>
  <c r="M908" i="26"/>
  <c r="M642" i="26"/>
  <c r="M801" i="26"/>
  <c r="M690" i="26"/>
  <c r="M278" i="26"/>
  <c r="M862" i="26"/>
  <c r="M644" i="26"/>
  <c r="M179" i="26"/>
  <c r="M193" i="26"/>
  <c r="M191" i="26"/>
  <c r="M1021" i="26"/>
  <c r="M757" i="26"/>
  <c r="M905" i="26"/>
  <c r="M694" i="26"/>
  <c r="M861" i="26"/>
  <c r="M274" i="26"/>
  <c r="M195" i="26"/>
  <c r="M189" i="26"/>
  <c r="M864" i="26"/>
  <c r="M863" i="26"/>
  <c r="M317" i="26"/>
  <c r="M178" i="26"/>
  <c r="M276" i="26"/>
  <c r="M973" i="26"/>
  <c r="M797" i="26"/>
  <c r="M800" i="26"/>
  <c r="M1016" i="26"/>
  <c r="M277" i="26"/>
  <c r="M646" i="26"/>
  <c r="M756" i="26"/>
  <c r="M194" i="26"/>
  <c r="M1020" i="26"/>
  <c r="M972" i="26"/>
  <c r="M975" i="26"/>
  <c r="M758" i="26"/>
  <c r="M903" i="26"/>
  <c r="M907" i="26"/>
  <c r="M689" i="26"/>
  <c r="M643" i="26"/>
  <c r="M693" i="26"/>
  <c r="M313" i="26"/>
  <c r="M279" i="26"/>
  <c r="M273" i="26"/>
  <c r="M796" i="26"/>
  <c r="M192" i="26"/>
  <c r="M645" i="26"/>
  <c r="M747" i="26"/>
  <c r="M746" i="26" s="1"/>
  <c r="M852" i="26"/>
  <c r="M851" i="26" s="1"/>
  <c r="M956" i="26"/>
  <c r="M120" i="26"/>
  <c r="M629" i="26"/>
  <c r="M961" i="26"/>
  <c r="M960" i="26" s="1"/>
  <c r="M632" i="26"/>
  <c r="M631" i="26" s="1"/>
  <c r="M744" i="26"/>
  <c r="M849" i="26"/>
  <c r="M627" i="26"/>
  <c r="M89" i="26"/>
  <c r="M742" i="26"/>
  <c r="M847" i="26"/>
  <c r="M933" i="26"/>
  <c r="M115" i="26"/>
  <c r="M850" i="26"/>
  <c r="M827" i="26"/>
  <c r="M735" i="26"/>
  <c r="M607" i="26"/>
  <c r="M723" i="26"/>
  <c r="M110" i="26"/>
  <c r="M66" i="26"/>
  <c r="M65" i="26"/>
  <c r="M64" i="26"/>
  <c r="M16" i="26"/>
  <c r="M26" i="26"/>
  <c r="M22" i="26"/>
  <c r="M604" i="26"/>
  <c r="M29" i="26"/>
  <c r="M21" i="26"/>
  <c r="M23" i="26"/>
  <c r="Y37" i="27"/>
  <c r="W37" i="27"/>
  <c r="U37" i="27"/>
  <c r="S37" i="27"/>
  <c r="M745" i="26" l="1"/>
  <c r="M630" i="26"/>
  <c r="M721" i="26"/>
  <c r="M312" i="26"/>
  <c r="M775" i="26"/>
  <c r="M705" i="26"/>
  <c r="M942" i="26"/>
  <c r="M941" i="26" s="1"/>
  <c r="M1010" i="26"/>
  <c r="M934" i="26"/>
  <c r="M965" i="26"/>
  <c r="M959" i="26" s="1"/>
  <c r="M358" i="26"/>
  <c r="M817" i="26"/>
  <c r="M816" i="26" s="1"/>
  <c r="M811" i="26"/>
  <c r="M918" i="26"/>
  <c r="M836" i="26"/>
  <c r="M835" i="26" s="1"/>
  <c r="M552" i="26"/>
  <c r="M397" i="26"/>
  <c r="M902" i="26"/>
  <c r="M639" i="26"/>
  <c r="M881" i="26"/>
  <c r="M345" i="26"/>
  <c r="M331" i="26" s="1"/>
  <c r="M514" i="26"/>
  <c r="M544" i="26"/>
  <c r="M10" i="26"/>
  <c r="M151" i="26"/>
  <c r="M711" i="26"/>
  <c r="M710" i="26" s="1"/>
  <c r="M506" i="26"/>
  <c r="M948" i="26"/>
  <c r="M841" i="26"/>
  <c r="M840" i="26" s="1"/>
  <c r="M578" i="26"/>
  <c r="M471" i="26"/>
  <c r="M145" i="26"/>
  <c r="M431" i="26"/>
  <c r="M375" i="26"/>
  <c r="M424" i="26"/>
  <c r="M121" i="26"/>
  <c r="M621" i="26"/>
  <c r="M620" i="26" s="1"/>
  <c r="M568" i="26"/>
  <c r="M484" i="26"/>
  <c r="M382" i="26"/>
  <c r="M128" i="26"/>
  <c r="M464" i="26"/>
  <c r="M109" i="26"/>
  <c r="M272" i="26"/>
  <c r="M1015" i="26"/>
  <c r="M859" i="26"/>
  <c r="M221" i="26"/>
  <c r="M1033" i="26"/>
  <c r="M444" i="26"/>
  <c r="M719" i="26"/>
  <c r="M73" i="26"/>
  <c r="M84" i="26"/>
  <c r="M1050" i="26"/>
  <c r="M367" i="26"/>
  <c r="M132" i="26"/>
  <c r="M402" i="26"/>
  <c r="M141" i="26"/>
  <c r="M924" i="26"/>
  <c r="M923" i="26" s="1"/>
  <c r="M828" i="26"/>
  <c r="M456" i="26"/>
  <c r="M575" i="26"/>
  <c r="M251" i="26"/>
  <c r="M102" i="26"/>
  <c r="M1039" i="26"/>
  <c r="M1038" i="26" s="1"/>
  <c r="M616" i="26"/>
  <c r="M615" i="26" s="1"/>
  <c r="M561" i="26"/>
  <c r="M528" i="26"/>
  <c r="M795" i="26"/>
  <c r="M992" i="26"/>
  <c r="M15" i="26"/>
  <c r="M63" i="26"/>
  <c r="M688" i="26"/>
  <c r="M177" i="26"/>
  <c r="M188" i="26"/>
  <c r="M754" i="26"/>
  <c r="M970" i="26"/>
  <c r="M666" i="26"/>
  <c r="M295" i="26"/>
  <c r="M589" i="26"/>
  <c r="M362" i="26"/>
  <c r="M450" i="26"/>
  <c r="M521" i="26"/>
  <c r="M537" i="26"/>
  <c r="M90" i="26"/>
  <c r="M954" i="26"/>
  <c r="M683" i="26"/>
  <c r="M601" i="26"/>
  <c r="M593" i="26"/>
  <c r="M95" i="26"/>
  <c r="M68" i="26"/>
  <c r="M37" i="26"/>
  <c r="M55" i="26"/>
  <c r="M54" i="26" s="1"/>
  <c r="M94" i="26" l="1"/>
  <c r="M59" i="26"/>
  <c r="M501" i="26"/>
  <c r="M551" i="26"/>
  <c r="M969" i="26"/>
  <c r="M968" i="26" s="1"/>
  <c r="M638" i="26"/>
  <c r="M637" i="26" s="1"/>
  <c r="M753" i="26"/>
  <c r="M752" i="26" s="1"/>
  <c r="M131" i="26"/>
  <c r="M108" i="26"/>
  <c r="M947" i="26"/>
  <c r="M150" i="26"/>
  <c r="M14" i="26"/>
  <c r="M365" i="26"/>
  <c r="M858" i="26"/>
  <c r="M857" i="26" s="1"/>
  <c r="M149" i="26" l="1"/>
  <c r="K10" i="5"/>
  <c r="C9" i="29" l="1"/>
  <c r="F9" i="29" l="1"/>
  <c r="L168" i="5" l="1"/>
  <c r="L160" i="5" s="1"/>
  <c r="D15" i="29" s="1"/>
  <c r="C33" i="27" l="1"/>
  <c r="Y33" i="27" s="1"/>
  <c r="N170" i="5"/>
  <c r="C32" i="27" s="1"/>
  <c r="M168" i="5"/>
  <c r="N168" i="5"/>
  <c r="C31" i="27" s="1"/>
  <c r="C30" i="27"/>
  <c r="M161" i="5"/>
  <c r="M170" i="5"/>
  <c r="M160" i="5" l="1"/>
  <c r="C29" i="27"/>
  <c r="Y29" i="27" s="1"/>
  <c r="N160" i="5"/>
  <c r="F15" i="29" s="1"/>
  <c r="O33" i="27"/>
  <c r="Q33" i="27"/>
  <c r="S33" i="27"/>
  <c r="Q30" i="27"/>
  <c r="S30" i="27"/>
  <c r="O30" i="27"/>
  <c r="M30" i="27"/>
  <c r="Q31" i="27"/>
  <c r="M31" i="27"/>
  <c r="O31" i="27"/>
  <c r="S31" i="27"/>
  <c r="W32" i="27"/>
  <c r="Y32" i="27"/>
  <c r="S32" i="27"/>
  <c r="U32" i="27"/>
  <c r="C25" i="27"/>
  <c r="C18" i="27"/>
  <c r="E15" i="29" l="1"/>
  <c r="W29" i="27"/>
  <c r="U29" i="27"/>
  <c r="S29" i="27"/>
  <c r="U25" i="27"/>
  <c r="O25" i="27"/>
  <c r="Q25" i="27"/>
  <c r="S25" i="27"/>
  <c r="S18" i="27"/>
  <c r="Q18" i="27"/>
  <c r="O18" i="27"/>
  <c r="J608" i="5"/>
  <c r="M608" i="5" s="1"/>
  <c r="N608" i="5" s="1"/>
  <c r="C28" i="27"/>
  <c r="C21" i="27"/>
  <c r="L18" i="5"/>
  <c r="L11" i="5" s="1"/>
  <c r="K12" i="5"/>
  <c r="K11" i="5" s="1"/>
  <c r="D10" i="29" l="1"/>
  <c r="C10" i="29"/>
  <c r="C22" i="27"/>
  <c r="C24" i="27"/>
  <c r="Q21" i="27"/>
  <c r="S21" i="27"/>
  <c r="W28" i="27"/>
  <c r="U28" i="27"/>
  <c r="Y28" i="27"/>
  <c r="C27" i="27"/>
  <c r="C17" i="27"/>
  <c r="C19" i="27"/>
  <c r="C26" i="27"/>
  <c r="C14" i="27"/>
  <c r="C13" i="27"/>
  <c r="C12" i="27"/>
  <c r="M18" i="5"/>
  <c r="C10" i="27"/>
  <c r="L59" i="5"/>
  <c r="D12" i="29" s="1"/>
  <c r="L50" i="5"/>
  <c r="D11" i="29" s="1"/>
  <c r="D17" i="29"/>
  <c r="M24" i="27" l="1"/>
  <c r="O24" i="27"/>
  <c r="K24" i="27"/>
  <c r="M22" i="27"/>
  <c r="O22" i="27"/>
  <c r="K17" i="27"/>
  <c r="M17" i="27"/>
  <c r="O17" i="27"/>
  <c r="D18" i="29"/>
  <c r="E10" i="29"/>
  <c r="M59" i="5"/>
  <c r="E12" i="29" s="1"/>
  <c r="C11" i="27"/>
  <c r="E11" i="27" s="1"/>
  <c r="C20" i="27"/>
  <c r="U20" i="27" s="1"/>
  <c r="N59" i="5"/>
  <c r="F12" i="29" s="1"/>
  <c r="Q12" i="27"/>
  <c r="K12" i="27"/>
  <c r="E12" i="27"/>
  <c r="M12" i="27"/>
  <c r="G12" i="27"/>
  <c r="O12" i="27"/>
  <c r="I12" i="27"/>
  <c r="E14" i="27"/>
  <c r="G14" i="27"/>
  <c r="C23" i="27"/>
  <c r="C16" i="27"/>
  <c r="Y27" i="27"/>
  <c r="AA27" i="27"/>
  <c r="Q27" i="27"/>
  <c r="S27" i="27"/>
  <c r="U27" i="27"/>
  <c r="W27" i="27"/>
  <c r="E10" i="27"/>
  <c r="U13" i="27"/>
  <c r="M13" i="27"/>
  <c r="AA13" i="27"/>
  <c r="E13" i="27"/>
  <c r="I13" i="27"/>
  <c r="Y13" i="27"/>
  <c r="K13" i="27"/>
  <c r="S13" i="27"/>
  <c r="Q13" i="27"/>
  <c r="G13" i="27"/>
  <c r="O13" i="27"/>
  <c r="W13" i="27"/>
  <c r="W26" i="27"/>
  <c r="Q26" i="27"/>
  <c r="U26" i="27"/>
  <c r="S26" i="27"/>
  <c r="U19" i="27"/>
  <c r="S19" i="27"/>
  <c r="M607" i="5"/>
  <c r="E17" i="29" s="1"/>
  <c r="M50" i="5"/>
  <c r="E11" i="29" s="1"/>
  <c r="O20" i="27" l="1"/>
  <c r="S20" i="27"/>
  <c r="Q20" i="27"/>
  <c r="N607" i="5"/>
  <c r="Y51" i="27"/>
  <c r="Y58" i="27" s="1"/>
  <c r="E51" i="27"/>
  <c r="K16" i="27"/>
  <c r="K51" i="27" s="1"/>
  <c r="I16" i="27"/>
  <c r="I51" i="27" s="1"/>
  <c r="M23" i="27"/>
  <c r="M51" i="27" s="1"/>
  <c r="O23" i="27"/>
  <c r="Q23" i="27"/>
  <c r="G51" i="27"/>
  <c r="C50" i="27" l="1"/>
  <c r="F17" i="29"/>
  <c r="Q51" i="27"/>
  <c r="Q58" i="27" s="1"/>
  <c r="O51" i="27"/>
  <c r="O58" i="27" s="1"/>
  <c r="M58" i="27"/>
  <c r="K58" i="27"/>
  <c r="G58" i="27"/>
  <c r="I58" i="27"/>
  <c r="E52" i="27"/>
  <c r="G52" i="27" s="1"/>
  <c r="I52" i="27" s="1"/>
  <c r="K52" i="27" s="1"/>
  <c r="M52" i="27" s="1"/>
  <c r="E58" i="27"/>
  <c r="AA50" i="27" l="1"/>
  <c r="AA51" i="27" s="1"/>
  <c r="AA58" i="27" s="1"/>
  <c r="S50" i="27"/>
  <c r="S51" i="27" s="1"/>
  <c r="S58" i="27" s="1"/>
  <c r="O52" i="27"/>
  <c r="Q52" i="27" s="1"/>
  <c r="E59" i="27"/>
  <c r="G59" i="27" s="1"/>
  <c r="I59" i="27" s="1"/>
  <c r="K59" i="27" s="1"/>
  <c r="M59" i="27" s="1"/>
  <c r="O59" i="27" s="1"/>
  <c r="Q59" i="27" s="1"/>
  <c r="S52" i="27" l="1"/>
  <c r="S59" i="27"/>
  <c r="J1880" i="24"/>
  <c r="J1883" i="24" l="1"/>
  <c r="H363" i="5" s="1"/>
  <c r="K363" i="5" s="1"/>
  <c r="K345" i="5" s="1"/>
  <c r="K178" i="5" s="1"/>
  <c r="K177" i="5" s="1"/>
  <c r="L1880" i="24"/>
  <c r="J1877" i="24"/>
  <c r="C16" i="29" l="1"/>
  <c r="J363" i="5"/>
  <c r="M363" i="5" s="1"/>
  <c r="L1877" i="24"/>
  <c r="L1883" i="24"/>
  <c r="N363" i="5" l="1"/>
  <c r="M345" i="5"/>
  <c r="M178" i="5" s="1"/>
  <c r="M177" i="5" s="1"/>
  <c r="M616" i="5" s="1"/>
  <c r="N589" i="5"/>
  <c r="E16" i="29" l="1"/>
  <c r="E18" i="29" s="1"/>
  <c r="N369" i="5"/>
  <c r="C47" i="27"/>
  <c r="Q616" i="5"/>
  <c r="N345" i="5"/>
  <c r="N178" i="5" s="1"/>
  <c r="N177" i="5" l="1"/>
  <c r="F16" i="29" s="1"/>
  <c r="F18" i="29" s="1"/>
  <c r="U47" i="27"/>
  <c r="U51" i="27" s="1"/>
  <c r="W47" i="27"/>
  <c r="W51" i="27" s="1"/>
  <c r="C51" i="27"/>
  <c r="N616" i="5"/>
  <c r="O528" i="5" l="1"/>
  <c r="O609" i="5"/>
  <c r="O614" i="5"/>
  <c r="O615" i="5"/>
  <c r="O612" i="5"/>
  <c r="O613" i="5"/>
  <c r="O116" i="5"/>
  <c r="O611" i="5"/>
  <c r="O522" i="5"/>
  <c r="O524" i="5"/>
  <c r="O525" i="5"/>
  <c r="O523" i="5"/>
  <c r="O601" i="5"/>
  <c r="O603" i="5"/>
  <c r="O602" i="5"/>
  <c r="O599" i="5"/>
  <c r="O598" i="5"/>
  <c r="O600" i="5"/>
  <c r="O43" i="5"/>
  <c r="C59" i="27"/>
  <c r="Y53" i="27"/>
  <c r="K53" i="27"/>
  <c r="S53" i="27"/>
  <c r="M53" i="27"/>
  <c r="G53" i="27"/>
  <c r="I53" i="27"/>
  <c r="E53" i="27"/>
  <c r="E54" i="27" s="1"/>
  <c r="AA53" i="27"/>
  <c r="Q53" i="27"/>
  <c r="O53" i="27"/>
  <c r="W53" i="27"/>
  <c r="W58" i="27"/>
  <c r="U53" i="27"/>
  <c r="U58" i="27"/>
  <c r="U52" i="27"/>
  <c r="W52" i="27" s="1"/>
  <c r="Y52" i="27" s="1"/>
  <c r="AA52" i="27" s="1"/>
  <c r="O610" i="5"/>
  <c r="O123" i="5"/>
  <c r="O591" i="5"/>
  <c r="O296" i="5"/>
  <c r="O52" i="5"/>
  <c r="O316" i="5"/>
  <c r="O344" i="5"/>
  <c r="O362" i="5"/>
  <c r="O232" i="5"/>
  <c r="O500" i="5"/>
  <c r="O535" i="5"/>
  <c r="O354" i="5"/>
  <c r="O167" i="5"/>
  <c r="O332" i="5"/>
  <c r="O384" i="5"/>
  <c r="O84" i="5"/>
  <c r="O572" i="5"/>
  <c r="O509" i="5"/>
  <c r="O565" i="5"/>
  <c r="O550" i="5"/>
  <c r="O356" i="5"/>
  <c r="O436" i="5"/>
  <c r="O483" i="5"/>
  <c r="O531" i="5"/>
  <c r="O518" i="5"/>
  <c r="O158" i="5"/>
  <c r="O484" i="5"/>
  <c r="O435" i="5"/>
  <c r="O406" i="5"/>
  <c r="O66" i="5"/>
  <c r="O110" i="5"/>
  <c r="O242" i="5"/>
  <c r="O502" i="5"/>
  <c r="O451" i="5"/>
  <c r="O274" i="5"/>
  <c r="O109" i="5"/>
  <c r="O205" i="5"/>
  <c r="O126" i="5"/>
  <c r="O128" i="5"/>
  <c r="O590" i="5"/>
  <c r="O189" i="5"/>
  <c r="O348" i="5"/>
  <c r="O467" i="5"/>
  <c r="O233" i="5"/>
  <c r="O258" i="5"/>
  <c r="O580" i="5"/>
  <c r="O335" i="5"/>
  <c r="O194" i="5"/>
  <c r="O537" i="5"/>
  <c r="O151" i="5"/>
  <c r="O333" i="5"/>
  <c r="O417" i="5"/>
  <c r="O473" i="5"/>
  <c r="O261" i="5"/>
  <c r="O305" i="5"/>
  <c r="O386" i="5"/>
  <c r="O117" i="5"/>
  <c r="O542" i="5"/>
  <c r="O134" i="5"/>
  <c r="O291" i="5"/>
  <c r="O608" i="5"/>
  <c r="O129" i="5"/>
  <c r="O124" i="5"/>
  <c r="O540" i="5"/>
  <c r="O250" i="5"/>
  <c r="O314" i="5"/>
  <c r="O374" i="5"/>
  <c r="O299" i="5"/>
  <c r="O464" i="5"/>
  <c r="O545" i="5"/>
  <c r="O585" i="5"/>
  <c r="O80" i="5"/>
  <c r="O244" i="5"/>
  <c r="O530" i="5"/>
  <c r="O555" i="5"/>
  <c r="O397" i="5"/>
  <c r="O438" i="5"/>
  <c r="O347" i="5"/>
  <c r="O389" i="5"/>
  <c r="O55" i="5"/>
  <c r="O268" i="5"/>
  <c r="O235" i="5"/>
  <c r="O91" i="5"/>
  <c r="O99" i="5"/>
  <c r="O264" i="5"/>
  <c r="O321" i="5"/>
  <c r="O77" i="5"/>
  <c r="O512" i="5"/>
  <c r="O394" i="5"/>
  <c r="O377" i="5"/>
  <c r="O64" i="5"/>
  <c r="O231" i="5"/>
  <c r="O279" i="5"/>
  <c r="O559" i="5"/>
  <c r="O253" i="5"/>
  <c r="O355" i="5"/>
  <c r="O108" i="5"/>
  <c r="O460" i="5"/>
  <c r="O289" i="5"/>
  <c r="O491" i="5"/>
  <c r="O125" i="5"/>
  <c r="O426" i="5"/>
  <c r="O320" i="5"/>
  <c r="O481" i="5"/>
  <c r="O78" i="5"/>
  <c r="O302" i="5"/>
  <c r="O301" i="5" s="1"/>
  <c r="O405" i="5"/>
  <c r="O155" i="5"/>
  <c r="O454" i="5"/>
  <c r="O353" i="5"/>
  <c r="O267" i="5"/>
  <c r="O58" i="5"/>
  <c r="O132" i="5"/>
  <c r="O313" i="5"/>
  <c r="O488" i="5"/>
  <c r="O145" i="5"/>
  <c r="O215" i="5"/>
  <c r="O212" i="5"/>
  <c r="O71" i="5"/>
  <c r="O470" i="5"/>
  <c r="O106" i="5"/>
  <c r="O419" i="5"/>
  <c r="O453" i="5"/>
  <c r="O458" i="5"/>
  <c r="O606" i="5"/>
  <c r="O182" i="5"/>
  <c r="O399" i="5"/>
  <c r="O13" i="5"/>
  <c r="O380" i="5"/>
  <c r="O446" i="5"/>
  <c r="O592" i="5"/>
  <c r="O472" i="5"/>
  <c r="O206" i="5"/>
  <c r="O33" i="5"/>
  <c r="O27" i="5"/>
  <c r="O340" i="5"/>
  <c r="O141" i="5"/>
  <c r="O595" i="5"/>
  <c r="O455" i="5"/>
  <c r="O534" i="5"/>
  <c r="O514" i="5"/>
  <c r="O19" i="5"/>
  <c r="O18" i="5" s="1"/>
  <c r="O203" i="5"/>
  <c r="O563" i="5"/>
  <c r="O38" i="5"/>
  <c r="O346" i="5"/>
  <c r="O187" i="5"/>
  <c r="O376" i="5"/>
  <c r="O152" i="5"/>
  <c r="O549" i="5"/>
  <c r="O558" i="5"/>
  <c r="O82" i="5"/>
  <c r="O81" i="5"/>
  <c r="O135" i="5"/>
  <c r="O508" i="5"/>
  <c r="O605" i="5"/>
  <c r="O416" i="5"/>
  <c r="O257" i="5"/>
  <c r="O34" i="5"/>
  <c r="O181" i="5"/>
  <c r="O350" i="5"/>
  <c r="O318" i="5"/>
  <c r="O15" i="5"/>
  <c r="O150" i="5"/>
  <c r="O243" i="5"/>
  <c r="O497" i="5"/>
  <c r="O573" i="5"/>
  <c r="O68" i="5"/>
  <c r="O498" i="5"/>
  <c r="O85" i="5"/>
  <c r="O159" i="5"/>
  <c r="O49" i="5"/>
  <c r="O496" i="5"/>
  <c r="O527" i="5"/>
  <c r="O306" i="5"/>
  <c r="O533" i="5"/>
  <c r="O441" i="5"/>
  <c r="O220" i="5"/>
  <c r="O171" i="5"/>
  <c r="O486" i="5"/>
  <c r="O520" i="5"/>
  <c r="O188" i="5"/>
  <c r="O24" i="5"/>
  <c r="O266" i="5"/>
  <c r="O330" i="5"/>
  <c r="O195" i="5"/>
  <c r="O57" i="5"/>
  <c r="O265" i="5"/>
  <c r="O273" i="5"/>
  <c r="O16" i="5"/>
  <c r="O101" i="5"/>
  <c r="O421" i="5"/>
  <c r="O404" i="5"/>
  <c r="O553" i="5"/>
  <c r="O102" i="5"/>
  <c r="O183" i="5"/>
  <c r="O136" i="5"/>
  <c r="O200" i="5"/>
  <c r="O23" i="5"/>
  <c r="O207" i="5"/>
  <c r="O548" i="5"/>
  <c r="O221" i="5"/>
  <c r="O393" i="5"/>
  <c r="O224" i="5"/>
  <c r="O249" i="5"/>
  <c r="O366" i="5"/>
  <c r="O241" i="5"/>
  <c r="O173" i="5"/>
  <c r="O217" i="5"/>
  <c r="O290" i="5"/>
  <c r="O252" i="5"/>
  <c r="O262" i="5"/>
  <c r="O175" i="5"/>
  <c r="O319" i="5"/>
  <c r="O113" i="5"/>
  <c r="O67" i="5"/>
  <c r="O89" i="5"/>
  <c r="O184" i="5"/>
  <c r="O575" i="5"/>
  <c r="O310" i="5"/>
  <c r="O197" i="5"/>
  <c r="O180" i="5"/>
  <c r="O480" i="5"/>
  <c r="O14" i="5"/>
  <c r="O382" i="5"/>
  <c r="O317" i="5"/>
  <c r="O593" i="5"/>
  <c r="O154" i="5"/>
  <c r="O148" i="5"/>
  <c r="O450" i="5"/>
  <c r="O294" i="5"/>
  <c r="O422" i="5"/>
  <c r="O209" i="5"/>
  <c r="O277" i="5"/>
  <c r="O490" i="5"/>
  <c r="O532" i="5"/>
  <c r="O237" i="5"/>
  <c r="O119" i="5"/>
  <c r="O334" i="5"/>
  <c r="O192" i="5"/>
  <c r="O280" i="5"/>
  <c r="O211" i="5"/>
  <c r="O364" i="5"/>
  <c r="O275" i="5"/>
  <c r="O165" i="5"/>
  <c r="O430" i="5"/>
  <c r="O342" i="5"/>
  <c r="O339" i="5"/>
  <c r="O544" i="5"/>
  <c r="O229" i="5"/>
  <c r="O492" i="5"/>
  <c r="O260" i="5"/>
  <c r="O434" i="5"/>
  <c r="O90" i="5"/>
  <c r="O552" i="5"/>
  <c r="O127" i="5"/>
  <c r="O415" i="5"/>
  <c r="O282" i="5"/>
  <c r="O315" i="5"/>
  <c r="O519" i="5"/>
  <c r="O494" i="5"/>
  <c r="O251" i="5"/>
  <c r="O465" i="5"/>
  <c r="O368" i="5"/>
  <c r="O281" i="5"/>
  <c r="O329" i="5"/>
  <c r="O485" i="5"/>
  <c r="O536" i="5"/>
  <c r="O295" i="5"/>
  <c r="O562" i="5"/>
  <c r="O352" i="5"/>
  <c r="O583" i="5"/>
  <c r="O112" i="5"/>
  <c r="O546" i="5"/>
  <c r="O304" i="5"/>
  <c r="O476" i="5"/>
  <c r="O365" i="5"/>
  <c r="O373" i="5"/>
  <c r="O385" i="5"/>
  <c r="O95" i="5"/>
  <c r="O156" i="5"/>
  <c r="O343" i="5"/>
  <c r="O162" i="5"/>
  <c r="O431" i="5"/>
  <c r="O594" i="5"/>
  <c r="O146" i="5"/>
  <c r="O566" i="5"/>
  <c r="O440" i="5"/>
  <c r="O201" i="5"/>
  <c r="O63" i="5"/>
  <c r="O584" i="5"/>
  <c r="O322" i="5"/>
  <c r="O529" i="5"/>
  <c r="O378" i="5"/>
  <c r="O225" i="5"/>
  <c r="O478" i="5"/>
  <c r="O286" i="5"/>
  <c r="O445" i="5"/>
  <c r="O411" i="5"/>
  <c r="O459" i="5"/>
  <c r="O381" i="5"/>
  <c r="O439" i="5"/>
  <c r="O44" i="5"/>
  <c r="O236" i="5"/>
  <c r="O596" i="5"/>
  <c r="O456" i="5"/>
  <c r="O452" i="5"/>
  <c r="O223" i="5"/>
  <c r="O401" i="5"/>
  <c r="O36" i="5"/>
  <c r="O588" i="5"/>
  <c r="O503" i="5"/>
  <c r="O149" i="5"/>
  <c r="O32" i="5"/>
  <c r="O218" i="5"/>
  <c r="O327" i="5"/>
  <c r="O118" i="5"/>
  <c r="O87" i="5"/>
  <c r="O474" i="5"/>
  <c r="O392" i="5"/>
  <c r="O193" i="5"/>
  <c r="O587" i="5"/>
  <c r="O17" i="5"/>
  <c r="O121" i="5"/>
  <c r="O387" i="5"/>
  <c r="O133" i="5"/>
  <c r="O443" i="5"/>
  <c r="O107" i="5"/>
  <c r="O444" i="5"/>
  <c r="O40" i="5"/>
  <c r="O408" i="5"/>
  <c r="O61" i="5"/>
  <c r="O396" i="5"/>
  <c r="O62" i="5"/>
  <c r="O259" i="5"/>
  <c r="O46" i="5"/>
  <c r="O238" i="5"/>
  <c r="O138" i="5"/>
  <c r="O199" i="5"/>
  <c r="O166" i="5"/>
  <c r="O103" i="5"/>
  <c r="O402" i="5"/>
  <c r="O214" i="5"/>
  <c r="O561" i="5"/>
  <c r="O285" i="5"/>
  <c r="O338" i="5"/>
  <c r="O433" i="5"/>
  <c r="O324" i="5"/>
  <c r="O312" i="5"/>
  <c r="O100" i="5"/>
  <c r="O505" i="5"/>
  <c r="O297" i="5"/>
  <c r="O448" i="5"/>
  <c r="O308" i="5"/>
  <c r="O363" i="5"/>
  <c r="O577" i="5"/>
  <c r="O54" i="5"/>
  <c r="O428" i="5"/>
  <c r="O111" i="5"/>
  <c r="O576" i="5"/>
  <c r="O210" i="5"/>
  <c r="O120" i="5"/>
  <c r="O140" i="5"/>
  <c r="O328" i="5"/>
  <c r="O191" i="5"/>
  <c r="O163" i="5"/>
  <c r="O398" i="5"/>
  <c r="O176" i="5"/>
  <c r="O10" i="5"/>
  <c r="O9" i="5" s="1"/>
  <c r="O511" i="5"/>
  <c r="O185" i="5"/>
  <c r="O360" i="5"/>
  <c r="O276" i="5"/>
  <c r="O42" i="5"/>
  <c r="O442" i="5"/>
  <c r="O499" i="5"/>
  <c r="O351" i="5"/>
  <c r="O410" i="5"/>
  <c r="O88" i="5"/>
  <c r="O26" i="5"/>
  <c r="O269" i="5"/>
  <c r="O560" i="5"/>
  <c r="O76" i="5"/>
  <c r="O48" i="5"/>
  <c r="O372" i="5"/>
  <c r="O29" i="5"/>
  <c r="O379" i="5"/>
  <c r="O466" i="5"/>
  <c r="O234" i="5"/>
  <c r="O53" i="5"/>
  <c r="O21" i="5"/>
  <c r="O579" i="5"/>
  <c r="O169" i="5"/>
  <c r="O168" i="5" s="1"/>
  <c r="O543" i="5"/>
  <c r="O228" i="5"/>
  <c r="O571" i="5"/>
  <c r="O270" i="5"/>
  <c r="O323" i="5"/>
  <c r="O196" i="5"/>
  <c r="O557" i="5"/>
  <c r="O246" i="5"/>
  <c r="O412" i="5"/>
  <c r="O516" i="5"/>
  <c r="O326" i="5"/>
  <c r="O475" i="5"/>
  <c r="O41" i="5"/>
  <c r="O388" i="5"/>
  <c r="O31" i="5"/>
  <c r="O413" i="5"/>
  <c r="O247" i="5"/>
  <c r="O248" i="5"/>
  <c r="O216" i="5"/>
  <c r="O325" i="5"/>
  <c r="O407" i="5"/>
  <c r="O213" i="5"/>
  <c r="O447" i="5"/>
  <c r="O359" i="5"/>
  <c r="O263" i="5"/>
  <c r="O56" i="5"/>
  <c r="O255" i="5"/>
  <c r="O73" i="5"/>
  <c r="O581" i="5"/>
  <c r="O420" i="5"/>
  <c r="O471" i="5"/>
  <c r="O83" i="5"/>
  <c r="O292" i="5"/>
  <c r="O153" i="5"/>
  <c r="O190" i="5"/>
  <c r="O336" i="5"/>
  <c r="O361" i="5"/>
  <c r="O504" i="5"/>
  <c r="O403" i="5"/>
  <c r="O586" i="5"/>
  <c r="O227" i="5"/>
  <c r="O202" i="5"/>
  <c r="O427" i="5"/>
  <c r="O501" i="5"/>
  <c r="O554" i="5"/>
  <c r="O375" i="5"/>
  <c r="O288" i="5"/>
  <c r="O521" i="5"/>
  <c r="O425" i="5"/>
  <c r="O468" i="5"/>
  <c r="O72" i="5"/>
  <c r="O239" i="5"/>
  <c r="O104" i="5"/>
  <c r="O495" i="5"/>
  <c r="O357" i="5"/>
  <c r="O349" i="5"/>
  <c r="O256" i="5"/>
  <c r="O400" i="5"/>
  <c r="O96" i="5"/>
  <c r="O570" i="5"/>
  <c r="O293" i="5"/>
  <c r="O245" i="5"/>
  <c r="O186" i="5"/>
  <c r="O469" i="5"/>
  <c r="O22" i="5"/>
  <c r="O309" i="5"/>
  <c r="O517" i="5"/>
  <c r="O395" i="5"/>
  <c r="O143" i="5"/>
  <c r="O105" i="5"/>
  <c r="O86" i="5"/>
  <c r="O172" i="5"/>
  <c r="O337" i="5"/>
  <c r="O569" i="5"/>
  <c r="O489" i="5"/>
  <c r="O429" i="5"/>
  <c r="O97" i="5"/>
  <c r="O271" i="5"/>
  <c r="O418" i="5"/>
  <c r="O574" i="5"/>
  <c r="O311" i="5"/>
  <c r="O367" i="5"/>
  <c r="O568" i="5"/>
  <c r="O300" i="5"/>
  <c r="O139" i="5"/>
  <c r="O567" i="5"/>
  <c r="O240" i="5"/>
  <c r="O144" i="5"/>
  <c r="O74" i="5"/>
  <c r="O477" i="5"/>
  <c r="O358" i="5"/>
  <c r="O70" i="5"/>
  <c r="O226" i="5"/>
  <c r="O204" i="5"/>
  <c r="O222" i="5"/>
  <c r="O208" i="5"/>
  <c r="O287" i="5"/>
  <c r="O93" i="5"/>
  <c r="O390" i="5"/>
  <c r="O272" i="5"/>
  <c r="O541" i="5"/>
  <c r="O94" i="5"/>
  <c r="O551" i="5"/>
  <c r="O39" i="5"/>
  <c r="O284" i="5"/>
  <c r="O493" i="5"/>
  <c r="O513" i="5"/>
  <c r="O331" i="5"/>
  <c r="O283" i="5"/>
  <c r="O45" i="5"/>
  <c r="O79" i="5"/>
  <c r="O482" i="5"/>
  <c r="O341" i="5"/>
  <c r="O25" i="5"/>
  <c r="O230" i="5"/>
  <c r="O487" i="5"/>
  <c r="O278" i="5"/>
  <c r="O28" i="5"/>
  <c r="O515" i="5"/>
  <c r="O35" i="5"/>
  <c r="O578" i="5"/>
  <c r="O437" i="5"/>
  <c r="O198" i="5"/>
  <c r="O461" i="5"/>
  <c r="O98" i="5"/>
  <c r="G9" i="29" l="1"/>
  <c r="O510" i="5"/>
  <c r="O604" i="5"/>
  <c r="O607" i="5"/>
  <c r="G17" i="29" s="1"/>
  <c r="O597" i="5"/>
  <c r="O507" i="5"/>
  <c r="O47" i="5"/>
  <c r="W60" i="27"/>
  <c r="G54" i="27"/>
  <c r="I54" i="27" s="1"/>
  <c r="K54" i="27" s="1"/>
  <c r="M54" i="27" s="1"/>
  <c r="O54" i="27" s="1"/>
  <c r="Q54" i="27" s="1"/>
  <c r="S54" i="27" s="1"/>
  <c r="U54" i="27" s="1"/>
  <c r="W54" i="27" s="1"/>
  <c r="Y54" i="27" s="1"/>
  <c r="AA54" i="27" s="1"/>
  <c r="U60" i="27"/>
  <c r="U59" i="27"/>
  <c r="W59" i="27" s="1"/>
  <c r="Y59" i="27" s="1"/>
  <c r="AA59" i="27" s="1"/>
  <c r="Y60" i="27"/>
  <c r="G60" i="27"/>
  <c r="S60" i="27"/>
  <c r="E60" i="27"/>
  <c r="E61" i="27" s="1"/>
  <c r="K60" i="27"/>
  <c r="Q60" i="27"/>
  <c r="O60" i="27"/>
  <c r="I60" i="27"/>
  <c r="AA60" i="27"/>
  <c r="M60" i="27"/>
  <c r="O75" i="5"/>
  <c r="O60" i="5"/>
  <c r="O582" i="5"/>
  <c r="O170" i="5"/>
  <c r="O65" i="5"/>
  <c r="O142" i="5"/>
  <c r="O161" i="5"/>
  <c r="R616" i="5"/>
  <c r="O20" i="5"/>
  <c r="O391" i="5"/>
  <c r="O157" i="5"/>
  <c r="O303" i="5"/>
  <c r="O179" i="5"/>
  <c r="O219" i="5"/>
  <c r="O69" i="5"/>
  <c r="O371" i="5"/>
  <c r="O307" i="5"/>
  <c r="O137" i="5"/>
  <c r="O164" i="5"/>
  <c r="O147" i="5"/>
  <c r="O174" i="5"/>
  <c r="O547" i="5"/>
  <c r="O37" i="5"/>
  <c r="O131" i="5"/>
  <c r="O298" i="5"/>
  <c r="O539" i="5"/>
  <c r="O51" i="5"/>
  <c r="O50" i="5" s="1"/>
  <c r="G11" i="29" s="1"/>
  <c r="O92" i="5"/>
  <c r="O479" i="5"/>
  <c r="O589" i="5"/>
  <c r="O424" i="5"/>
  <c r="O409" i="5"/>
  <c r="O432" i="5"/>
  <c r="O449" i="5"/>
  <c r="O526" i="5"/>
  <c r="O345" i="5"/>
  <c r="O463" i="5"/>
  <c r="O122" i="5"/>
  <c r="O254" i="5"/>
  <c r="O30" i="5"/>
  <c r="O556" i="5"/>
  <c r="O414" i="5"/>
  <c r="O12" i="5"/>
  <c r="O457" i="5"/>
  <c r="O115" i="5"/>
  <c r="O564" i="5"/>
  <c r="O383" i="5"/>
  <c r="O462" i="5" l="1"/>
  <c r="G61" i="27"/>
  <c r="I61" i="27" s="1"/>
  <c r="K61" i="27" s="1"/>
  <c r="M61" i="27" s="1"/>
  <c r="O61" i="27" s="1"/>
  <c r="Q61" i="27" s="1"/>
  <c r="S61" i="27" s="1"/>
  <c r="U61" i="27" s="1"/>
  <c r="W61" i="27" s="1"/>
  <c r="Y61" i="27" s="1"/>
  <c r="AA61" i="27" s="1"/>
  <c r="O130" i="5"/>
  <c r="G14" i="29" s="1"/>
  <c r="O506" i="5"/>
  <c r="O114" i="5"/>
  <c r="G13" i="29" s="1"/>
  <c r="O160" i="5"/>
  <c r="G15" i="29" s="1"/>
  <c r="O538" i="5"/>
  <c r="O178" i="5"/>
  <c r="O11" i="5"/>
  <c r="O423" i="5"/>
  <c r="O370" i="5"/>
  <c r="O59" i="5"/>
  <c r="G12" i="29" s="1"/>
  <c r="G10" i="29" l="1"/>
  <c r="O369" i="5"/>
  <c r="O177" i="5" s="1"/>
  <c r="O616" i="5" s="1"/>
  <c r="G16" i="29" l="1"/>
  <c r="G18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LTR</author>
  </authors>
  <commentList>
    <comment ref="C538" authorId="0" shapeId="0" xr:uid="{00000000-0006-0000-0000-000001000000}">
      <text>
        <r>
          <rPr>
            <b/>
            <sz val="10"/>
            <color indexed="81"/>
            <rFont val="Segoe UI"/>
            <family val="2"/>
          </rPr>
          <t>LTR:</t>
        </r>
        <r>
          <rPr>
            <sz val="10"/>
            <color indexed="81"/>
            <rFont val="Segoe UI"/>
            <family val="2"/>
          </rPr>
          <t xml:space="preserve">
COM CONEXÕES?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905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Admin: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<sst xmlns="http://schemas.openxmlformats.org/spreadsheetml/2006/main" count="14068" uniqueCount="2602">
  <si>
    <t>ITEM</t>
  </si>
  <si>
    <t>UNID</t>
  </si>
  <si>
    <t xml:space="preserve"> DISCRIMINAÇÃO</t>
  </si>
  <si>
    <t>m</t>
  </si>
  <si>
    <t>PAREDES E PAINÉIS</t>
  </si>
  <si>
    <t>m2</t>
  </si>
  <si>
    <t>Limpeza final da obra</t>
  </si>
  <si>
    <t>FONTE PREÇO</t>
  </si>
  <si>
    <t>OBRA :</t>
  </si>
  <si>
    <t>END.   :</t>
  </si>
  <si>
    <t>PROPR. :</t>
  </si>
  <si>
    <t>SERVIÇOS TÉCNICOS</t>
  </si>
  <si>
    <t>ART</t>
  </si>
  <si>
    <t>Projeto executado "As-built"</t>
  </si>
  <si>
    <t>Plotagens</t>
  </si>
  <si>
    <t>un</t>
  </si>
  <si>
    <t>DESPESAS INICIAIS</t>
  </si>
  <si>
    <t>INSTALAÇÕES PROVISÓRIAS</t>
  </si>
  <si>
    <t>Placa de obra</t>
  </si>
  <si>
    <t>ADMINISTRAÇÃO DA OBRA</t>
  </si>
  <si>
    <t>Proteção mecânica com cim. areia 1:3, esp 2cm</t>
  </si>
  <si>
    <t>Chapisco interno,  arg. 1:3</t>
  </si>
  <si>
    <t>REVESTIMENTOS/FORROS/PINTURAS</t>
  </si>
  <si>
    <t>FORROS</t>
  </si>
  <si>
    <t>INSTALAÇÕES E APARELHOS</t>
  </si>
  <si>
    <t>2.1</t>
  </si>
  <si>
    <t>TOTAL</t>
  </si>
  <si>
    <t>SINAPI  97633</t>
  </si>
  <si>
    <t>SINAPI  98547</t>
  </si>
  <si>
    <t>Emboço interno, arg. 1:2:8, esp. 20 mm</t>
  </si>
  <si>
    <t>TOTAL GERAL</t>
  </si>
  <si>
    <t>CUSTO UNITÁRIO (R$)</t>
  </si>
  <si>
    <t>INCIDÊNCIA  ITEM (%)</t>
  </si>
  <si>
    <t>CUSTO TOTAL (R$)</t>
  </si>
  <si>
    <t>MATERIAL</t>
  </si>
  <si>
    <t>MÃO OBRA</t>
  </si>
  <si>
    <t>SERVIÇO</t>
  </si>
  <si>
    <t xml:space="preserve">Técnico de segurança </t>
  </si>
  <si>
    <t xml:space="preserve">Engenheiro residente </t>
  </si>
  <si>
    <t xml:space="preserve">Serventes de canteiro (carga/descarga e arrumação) </t>
  </si>
  <si>
    <t>%</t>
  </si>
  <si>
    <t>pç</t>
  </si>
  <si>
    <t>kg</t>
  </si>
  <si>
    <t>SINAPI 91926</t>
  </si>
  <si>
    <t>SINAPI 95746</t>
  </si>
  <si>
    <t>SINAPI 95801</t>
  </si>
  <si>
    <t>SINAPI 91928</t>
  </si>
  <si>
    <t>SINAPI 91930</t>
  </si>
  <si>
    <t>SINAPI 91959</t>
  </si>
  <si>
    <t>Demolição de piso cerâmico</t>
  </si>
  <si>
    <t>SINAPI 95955</t>
  </si>
  <si>
    <t>SINAPI 101964</t>
  </si>
  <si>
    <t>Laje pré moldada vigota e tavela cerâmica</t>
  </si>
  <si>
    <t>SINAPI  98567</t>
  </si>
  <si>
    <t>SINAPI 101749</t>
  </si>
  <si>
    <t>Regularização da superfície com cim. areia 1:3, esp. 4cm</t>
  </si>
  <si>
    <t>SINAPI 92593</t>
  </si>
  <si>
    <t>SINAPI  97644</t>
  </si>
  <si>
    <t>viagem</t>
  </si>
  <si>
    <t>1.1</t>
  </si>
  <si>
    <t>SINAPI 101094</t>
  </si>
  <si>
    <t>PAVIMENTAÇÕES</t>
  </si>
  <si>
    <t>SINAPI 87879</t>
  </si>
  <si>
    <t>SINAPI  87531</t>
  </si>
  <si>
    <t>2.1.1</t>
  </si>
  <si>
    <t>2.1.2</t>
  </si>
  <si>
    <t>2.1.3</t>
  </si>
  <si>
    <t>2.1.5</t>
  </si>
  <si>
    <t>3.1</t>
  </si>
  <si>
    <t>un.</t>
  </si>
  <si>
    <t>TUBULAÇÕES, ELETROCALHAS E CAIXAS</t>
  </si>
  <si>
    <t>br</t>
  </si>
  <si>
    <t>Gancho vertical para Eletrocalha 100mm</t>
  </si>
  <si>
    <t>Vergalhão  Roscado 3/8" e acessórios para fixação 3m</t>
  </si>
  <si>
    <t>Adaptador de eletroduto PVC Rígido para flexível 3/4"</t>
  </si>
  <si>
    <t>Adaptador de eletroduto PVC Rígido para flexível 1"</t>
  </si>
  <si>
    <t>Eletroduto PVC Rígido 3/4",  barra de 3m</t>
  </si>
  <si>
    <t>Eletroduto PVC Rígido 1",  barra de 3m</t>
  </si>
  <si>
    <t>Eletroduto flexível 3/4"</t>
  </si>
  <si>
    <t>Eletroduto flexível 1"</t>
  </si>
  <si>
    <t>Luva de PVC Rígido 3/4"</t>
  </si>
  <si>
    <t>Luva de PVC Rígido 1"</t>
  </si>
  <si>
    <t>Luva de FG 1"</t>
  </si>
  <si>
    <t>Abraçadeira tipo ômega (Ø3/4")</t>
  </si>
  <si>
    <t>Abraçadeira tipo ômega (Ø1")</t>
  </si>
  <si>
    <t>Caixa passagem PVC 4x2</t>
  </si>
  <si>
    <t>Caixa passagem PVC 4x4</t>
  </si>
  <si>
    <t>DISPOSITIVOS</t>
  </si>
  <si>
    <t>Luminária de Emergência</t>
  </si>
  <si>
    <t>FIAÇÃO E ALIMENTADORES</t>
  </si>
  <si>
    <t>Cabo de cobre, flexível  PVC, 750V - 2,5 mm²</t>
  </si>
  <si>
    <t>Cabo de cobre, flexível  PVC, 750V - 4,0 mm²</t>
  </si>
  <si>
    <t>Cabo de cobre, flexível  PVC, 750V - 6,0 mm²</t>
  </si>
  <si>
    <t>Cabo de cobre, singelo 0,6/1kV - 6,0 mm²</t>
  </si>
  <si>
    <t>Cabo de cobre, singelo 0,6/1kV - 10,0 mm²</t>
  </si>
  <si>
    <t>Cabo de cobre, singelo 0,6/1kV - 16,0 mm²</t>
  </si>
  <si>
    <t>Cabo de cobre, singelo 0,6/1kV - 25,0 mm²</t>
  </si>
  <si>
    <t>LÓGICA E TELEFONIA</t>
  </si>
  <si>
    <t>Eletroduto PVC flexível 1"</t>
  </si>
  <si>
    <t>Curva de PVC Rígido 1"</t>
  </si>
  <si>
    <t>Curva de FG 1"</t>
  </si>
  <si>
    <t>Adaptador de eletroduto PVC para eletroduto flexível Ø1"</t>
  </si>
  <si>
    <t xml:space="preserve">Módulos RJ45 CAT 6 </t>
  </si>
  <si>
    <t>Organizador de cabos</t>
  </si>
  <si>
    <t>SINAPI 91863</t>
  </si>
  <si>
    <t>SINAPI 91864</t>
  </si>
  <si>
    <t>SINAPI 91836</t>
  </si>
  <si>
    <t>SINAPI 91940</t>
  </si>
  <si>
    <t>SINAPI 91943</t>
  </si>
  <si>
    <t>SINAPI 97599</t>
  </si>
  <si>
    <t>SINAPI 98297</t>
  </si>
  <si>
    <t>SINAPI 95750</t>
  </si>
  <si>
    <t>SINAPI 91876</t>
  </si>
  <si>
    <t>SINAPI 91905</t>
  </si>
  <si>
    <t>SINAPI 97596</t>
  </si>
  <si>
    <t>SINAPI 95736</t>
  </si>
  <si>
    <t>SINAPI 92370</t>
  </si>
  <si>
    <t>SINAPI 97600</t>
  </si>
  <si>
    <t>SINAPI 96989</t>
  </si>
  <si>
    <t>SINAPI 91957</t>
  </si>
  <si>
    <t>SINAPI 92004</t>
  </si>
  <si>
    <t>SINAPI 90373</t>
  </si>
  <si>
    <t>SINAPI 86881</t>
  </si>
  <si>
    <t>SINAPI 89357</t>
  </si>
  <si>
    <t>SINAPI 89356</t>
  </si>
  <si>
    <t xml:space="preserve">SERVIÇOS PRELIMINARES E GERAIS </t>
  </si>
  <si>
    <t>REMOÇÕES E DEMOLIÇÕES</t>
  </si>
  <si>
    <t>SINAPI 97638</t>
  </si>
  <si>
    <t>m²</t>
  </si>
  <si>
    <t>SINAPI 97622</t>
  </si>
  <si>
    <t>Demolição de paredes de alvenaria</t>
  </si>
  <si>
    <t>m³</t>
  </si>
  <si>
    <t>Demolição de revestimento cerâmico</t>
  </si>
  <si>
    <t>SINAPI  97663</t>
  </si>
  <si>
    <t xml:space="preserve">Retirada de equipamentos e louças dos sanitários </t>
  </si>
  <si>
    <t>unid.</t>
  </si>
  <si>
    <t>Carga, manobra e descarga de entulho em caminhão basculante - 6m³</t>
  </si>
  <si>
    <t>Remoção de telhas de fibrocimento</t>
  </si>
  <si>
    <t>PILARES, LAJES E VIGAS DE CONCRETO ARMADO</t>
  </si>
  <si>
    <t>ALVENARIAS</t>
  </si>
  <si>
    <t>4.1</t>
  </si>
  <si>
    <t>4.2</t>
  </si>
  <si>
    <t>COBERTURAS E PROTEÇÕES</t>
  </si>
  <si>
    <t>COBERTURAS</t>
  </si>
  <si>
    <t>5.1</t>
  </si>
  <si>
    <t>5.2</t>
  </si>
  <si>
    <t>IMPERMEABILIZAÇÕES</t>
  </si>
  <si>
    <t>6.1</t>
  </si>
  <si>
    <t>6.2</t>
  </si>
  <si>
    <t>SINAPI 95625</t>
  </si>
  <si>
    <t>6.3</t>
  </si>
  <si>
    <t>SINAPI 88411</t>
  </si>
  <si>
    <t>Fundo preparador paredes e tetos</t>
  </si>
  <si>
    <t>Regularização de contrapiso com argamassa ci+ar 1:3 para pisos colados</t>
  </si>
  <si>
    <t>SINAPI 98688</t>
  </si>
  <si>
    <t>Capeamento de basalto</t>
  </si>
  <si>
    <t>SINAPI 100868</t>
  </si>
  <si>
    <t>COMPLEMENTAÇÃO DA OBRA</t>
  </si>
  <si>
    <t>TABs - Testes Ajustes e Balanceamentos das instalações</t>
  </si>
  <si>
    <t>4.4</t>
  </si>
  <si>
    <t>4.5</t>
  </si>
  <si>
    <t>SERRALHERIA</t>
  </si>
  <si>
    <t>SINAPI  90843</t>
  </si>
  <si>
    <t>Acabamentos de registros</t>
  </si>
  <si>
    <t>4.3.1</t>
  </si>
  <si>
    <t>4.3.2</t>
  </si>
  <si>
    <t>4.4.1</t>
  </si>
  <si>
    <t>4.4.2</t>
  </si>
  <si>
    <t>4.4.3</t>
  </si>
  <si>
    <t>4.5.1</t>
  </si>
  <si>
    <t>4.5.2</t>
  </si>
  <si>
    <t>5.2.1</t>
  </si>
  <si>
    <t>6.2.1</t>
  </si>
  <si>
    <t>6.3.1</t>
  </si>
  <si>
    <t>6.3.2</t>
  </si>
  <si>
    <t>SINAPI  97647</t>
  </si>
  <si>
    <t xml:space="preserve">           ORÇAMENTO DISCRIMINADO</t>
  </si>
  <si>
    <t>QUANT.</t>
  </si>
  <si>
    <t>SINAPI 91931</t>
  </si>
  <si>
    <t>SINAPI 91933</t>
  </si>
  <si>
    <t>SINAPI 91935</t>
  </si>
  <si>
    <t>SINAPI 92984</t>
  </si>
  <si>
    <t>SINAPI 86903</t>
  </si>
  <si>
    <t>xxx</t>
  </si>
  <si>
    <t>Engenheiro eletricista</t>
  </si>
  <si>
    <t>SINAPI 98294</t>
  </si>
  <si>
    <t>CPUE 100</t>
  </si>
  <si>
    <t>CPUE 101</t>
  </si>
  <si>
    <t>CPUE 102</t>
  </si>
  <si>
    <t>CPUE 103</t>
  </si>
  <si>
    <t>CPUE 104</t>
  </si>
  <si>
    <t>CPUE 105</t>
  </si>
  <si>
    <t>CPUE 106</t>
  </si>
  <si>
    <t>CPUE 107</t>
  </si>
  <si>
    <t>CPUE 108</t>
  </si>
  <si>
    <t>CPUE 116</t>
  </si>
  <si>
    <t>CPUE 117</t>
  </si>
  <si>
    <t>CPUE 118</t>
  </si>
  <si>
    <t>CPUE 119</t>
  </si>
  <si>
    <t>CPUE 120</t>
  </si>
  <si>
    <t>CPUE 121</t>
  </si>
  <si>
    <t>CPUE 122</t>
  </si>
  <si>
    <t>CPUE 123</t>
  </si>
  <si>
    <t>SINAPI 89617</t>
  </si>
  <si>
    <t>SINAPI 86915</t>
  </si>
  <si>
    <t>4.2.1</t>
  </si>
  <si>
    <t>SINAPI 91953</t>
  </si>
  <si>
    <t>SINAPI 91997</t>
  </si>
  <si>
    <t>CPUE 004</t>
  </si>
  <si>
    <t>4.3</t>
  </si>
  <si>
    <t>SINAPI 93567</t>
  </si>
  <si>
    <t>Mestre de obras</t>
  </si>
  <si>
    <t>SINAPI 94295</t>
  </si>
  <si>
    <t>SINAPI 101452</t>
  </si>
  <si>
    <t>Pintura acrílica externa</t>
  </si>
  <si>
    <t>SINAPI 88497</t>
  </si>
  <si>
    <t>SINAPI 95624</t>
  </si>
  <si>
    <t>Despesas Financeiras</t>
  </si>
  <si>
    <t>PPCI</t>
  </si>
  <si>
    <t>cj</t>
  </si>
  <si>
    <t>ms</t>
  </si>
  <si>
    <t>SINAPI 101404</t>
  </si>
  <si>
    <t>SINAPI 100321</t>
  </si>
  <si>
    <t>SPDA</t>
  </si>
  <si>
    <t>FIXAÇÃO, CONDUTORES E CAIXAS</t>
  </si>
  <si>
    <t/>
  </si>
  <si>
    <t>UFCSPA - UNIVERSIDADE FEDERAL DE CIÊNCIAS DA SAÚDE DE PORTO ALEGRE</t>
  </si>
  <si>
    <t>Rua Sete de Setembro, nº 1133 Porto Alegre/RS</t>
  </si>
  <si>
    <t>UFCSPA</t>
  </si>
  <si>
    <t>SINAPI - DESONERADO</t>
  </si>
  <si>
    <t>DATA BASE :DEZEMBRO/2021</t>
  </si>
  <si>
    <t>ENCARGOS SOCIAIS 82,31%</t>
  </si>
  <si>
    <t>vb</t>
  </si>
  <si>
    <t>PCMSO (Programa de Controle Médico de Sáude Ocupacional)</t>
  </si>
  <si>
    <t xml:space="preserve">PGRCC (Programa de Gestão de Resíduos da Construção Civil) </t>
  </si>
  <si>
    <t>Desmobilização do canteiro</t>
  </si>
  <si>
    <t>Mobilização do canteiro</t>
  </si>
  <si>
    <t>Tapumes simples de compensado h=2,0m</t>
  </si>
  <si>
    <t>Apontador/almoxarife</t>
  </si>
  <si>
    <t>Remoção de esquadrias de alumínio</t>
  </si>
  <si>
    <t>Demolição de forro de gesso</t>
  </si>
  <si>
    <t>Retirada de piso de madeira (tabuão)</t>
  </si>
  <si>
    <t>Remoção de instalações elétricas/hidraúlicas/ar condicionado (3serv.)</t>
  </si>
  <si>
    <t>Demolição de estrutura de telhado</t>
  </si>
  <si>
    <t>3.2</t>
  </si>
  <si>
    <t>DIVISÓRIAS</t>
  </si>
  <si>
    <t>Divisórias de gesso resistente ao fogo - 2hs.</t>
  </si>
  <si>
    <t>3.2.1</t>
  </si>
  <si>
    <t>ESQUADRIAS DE MADEIRA - PORTA PRONTA</t>
  </si>
  <si>
    <t>MARCENARIA</t>
  </si>
  <si>
    <t xml:space="preserve">Impermeabilização reservatórios  com emulsão asfáltica </t>
  </si>
  <si>
    <t xml:space="preserve">Impermeabilização paredes subsolo com emulsão asfáltica </t>
  </si>
  <si>
    <t>AZULEJOS/CERÂMIOCAS/FÓRMICA</t>
  </si>
  <si>
    <t xml:space="preserve">Azulejos 33,5x45cm </t>
  </si>
  <si>
    <t>Tabeira de gesso acartonado</t>
  </si>
  <si>
    <t>Negativo de gesso acartonado</t>
  </si>
  <si>
    <t xml:space="preserve">Forro em placas de fibra mineral 125x62,5cm Armstrong Georgian, lay-in </t>
  </si>
  <si>
    <t>Pintura epóxi em pisos</t>
  </si>
  <si>
    <t>PINTURAS INTERNAS</t>
  </si>
  <si>
    <t>PINTURA EXTERNA</t>
  </si>
  <si>
    <t xml:space="preserve">Fundo preparador paredes  </t>
  </si>
  <si>
    <t>PISOS VINIÍLICOS/CERÂMICOS</t>
  </si>
  <si>
    <t>Piso cerâmica tamanho 45x45 cm  PEI-5 - salas</t>
  </si>
  <si>
    <t>Piso cerâmica tamanho 45x45 cm  PEI-5 - sanitários</t>
  </si>
  <si>
    <t>Piso cerâmica tamanho 45x45 cm  PEI-5 - terraços</t>
  </si>
  <si>
    <t>Piso régua amadeirada Tarket Ambienta séries canela</t>
  </si>
  <si>
    <t>PISO PEDRAS</t>
  </si>
  <si>
    <t>PISOS CIMENTADOS</t>
  </si>
  <si>
    <t>RODAPÉS</t>
  </si>
  <si>
    <t>Rodapés em poliestireno  com altura de 10cm, espessura de 15mm - Santa Luzia</t>
  </si>
  <si>
    <t>Rodapé de cerâmica</t>
  </si>
  <si>
    <t>SOLEIRAS/DEGRAUS/PEITORIS</t>
  </si>
  <si>
    <t>Fita antiderrapante degraus escada</t>
  </si>
  <si>
    <t>REVESTIMENTOS DE ARGAMASSA</t>
  </si>
  <si>
    <t>INSTALAÇÕES ELÉTRICAS/LÓGICA</t>
  </si>
  <si>
    <t>Disjuntor monopolar DIN 1x16A / 6kA, Curva C</t>
  </si>
  <si>
    <t>Disjuntor monopolar DIN 1x20A / 6kA, Curva C</t>
  </si>
  <si>
    <t>Disjuntor monopolar DIN 1x25A / 6kA, Curva C</t>
  </si>
  <si>
    <t>Disjuntor monopolar DIN 1x32A / 6kA, Curva C</t>
  </si>
  <si>
    <t>Disjuntor bipolar DIN 2x16A / 6kA, Curva C</t>
  </si>
  <si>
    <t>Disjuntor bipolar DIN 2x20A / 6kA, Curva C</t>
  </si>
  <si>
    <t>Disjuntor bipolar DIN 2x40A / 6kA, Curva C</t>
  </si>
  <si>
    <t>Disjuntor tripolar DIN 3x20A / 6kA, Curva C</t>
  </si>
  <si>
    <t>Disjuntor tripolar DIN 3x25A / 6kA, Curva C</t>
  </si>
  <si>
    <t>Disjuntor tripolar DIN 3x32A / 6kA, Curva C</t>
  </si>
  <si>
    <t>Disjuntor tripolar DIN 3x40A / 6kA, Curva C</t>
  </si>
  <si>
    <t>Disjuntor tripolar DIN 3x50A / 6kA, Curva C</t>
  </si>
  <si>
    <t>Disjuntor tripolar DIN 3x63A / 6kA, Curva C</t>
  </si>
  <si>
    <t>Disjuntor tripolar DIN 3x40A / 10kA, Curva C</t>
  </si>
  <si>
    <t>Disjuntor tripolar DIN 3x50A / 10kA, Curva C</t>
  </si>
  <si>
    <t>Disjuntor tripolar DIN 3x63A / 10kA, Curva C</t>
  </si>
  <si>
    <t>Dispositivo DR bipolar 127/220V, IN 25A, corrente nominal residual 30mA</t>
  </si>
  <si>
    <t>Eletrocalha metálica lisa com virola tampa e acessórios 100mmx100mm barra de 3m com septo divisor</t>
  </si>
  <si>
    <t>Curva horizontal de 90º p/ eletrocalha metálica 100mmx100mm</t>
  </si>
  <si>
    <t>Curva vertical de 90º p/ eletrocalha metálica 100mmx100mm</t>
  </si>
  <si>
    <t>T horizontal p/ eletrocalha metálica 100mmx100mm</t>
  </si>
  <si>
    <t>Emenda eletrocalha metálica lisa e acessórios 100mmx100mm</t>
  </si>
  <si>
    <t>Derivação lateral para eletroduto (Ø3/4") com box reto</t>
  </si>
  <si>
    <t>Derivação lateral para eletroduto (Ø1") com box reto</t>
  </si>
  <si>
    <t>Condulete tipo X - PVC (Ø3/4")</t>
  </si>
  <si>
    <t>Caixa de passagem metalica - 10x10cm</t>
  </si>
  <si>
    <t>Caixa de passagem metalica - 20x20cm</t>
  </si>
  <si>
    <t>Caixa de passagem metalica - 30x30cm</t>
  </si>
  <si>
    <t>Botoeira para Alarme</t>
  </si>
  <si>
    <t>Central de Alarme Incendio</t>
  </si>
  <si>
    <t>Cabo HDMI</t>
  </si>
  <si>
    <t>Cabo UTP 4P- CAT. 6 - cor vermelha (rede CFTV)</t>
  </si>
  <si>
    <t>Cabo UTP 4P- CAT. 6 - cor azul (rede DADOS)</t>
  </si>
  <si>
    <t>FIBRA ÓPTICA MONOMODO (MS), 2 PARES (4 VIAS) - Alimentação dos racks de TI</t>
  </si>
  <si>
    <t>BARRAMENTO VENTILADO (GRAU DE PROTEÇÃO IP31), In=1600A - Icw=55kA, MATERIAL CONDUTOR EM ALUMÍNIO. MODELO: BWW01-CA1600E-31, DIMENSÕES (L)198x(A)202mm
3 FASES/NEUTRO - QGBT-C</t>
  </si>
  <si>
    <t>BARRAMENTO VENTILADO (GRAU DE PROTEÇÃO IP31), In=1000A - Icw=55kA, MATERIAL CONDUTOR EM ALUMÍNIO. MODELO: BWW01-CA1000E-31, DIMENSÕES (L)198x(A)130mm
3 FASES/NEUTRO - QGBT-G</t>
  </si>
  <si>
    <t>Eletrocalha metálica lisa com virola tampa e acessórios 100mmx100mm barra de 3m</t>
  </si>
  <si>
    <t>Eletrocalha metálica lisa com virola tampa e acessórios 200mmx100mm barra de 3m</t>
  </si>
  <si>
    <t>Emenda eletrocalha metálica lisa e acessórios 200mmx100mm</t>
  </si>
  <si>
    <t>Gancho vertical para Eletrocalha 200mm</t>
  </si>
  <si>
    <t>Eletroduto PVC Rígido 1" barra 3m</t>
  </si>
  <si>
    <t xml:space="preserve">Eletroduto PEAD flexível 1.1/4" </t>
  </si>
  <si>
    <t>Eletroduto de ferro galvanizado 1" - Alimentação dos racks</t>
  </si>
  <si>
    <t>Condulete tipo X de PVC para eletroduto (Ø1")</t>
  </si>
  <si>
    <t>Condulete tipo X de FG para eletroduto (Ø1")</t>
  </si>
  <si>
    <t>Caixa passagem metalica 20x20cm</t>
  </si>
  <si>
    <t>Caixa de PVC 4x4"(100x100mm) + Espelho duplo para RJ 45 e acessórios</t>
  </si>
  <si>
    <t>Caixa de PVC 4x2"(100x50mm) + Espelho  simples para RJ 45 e acessórios</t>
  </si>
  <si>
    <t xml:space="preserve">DIO 8 portas </t>
  </si>
  <si>
    <t xml:space="preserve">DIO 24 portas </t>
  </si>
  <si>
    <t xml:space="preserve">Rack  TI 44Us 19" </t>
  </si>
  <si>
    <t>Rack TI 16Us 19"</t>
  </si>
  <si>
    <t>Rack TI 12Us 19"</t>
  </si>
  <si>
    <t>Tampa cega - 1U, instalada nos racks</t>
  </si>
  <si>
    <t xml:space="preserve">Reguá eletrica para rack 19" com 6 tomadas. 20 A </t>
  </si>
  <si>
    <t>Controle de Acesso</t>
  </si>
  <si>
    <t>SISTEMA CFTV</t>
  </si>
  <si>
    <t>Eletroduto de ferro galvanizado 1" - Alimentação dos Racks</t>
  </si>
  <si>
    <t>Câmeras IP com alimentação PoE +  conexão com cabo cat 6.</t>
  </si>
  <si>
    <t xml:space="preserve">Rack 44Us 19" </t>
  </si>
  <si>
    <t>Rack 12Us 19"</t>
  </si>
  <si>
    <t>BEP</t>
  </si>
  <si>
    <t>QUADROS ELÉTRICOS/DISJUNTORES</t>
  </si>
  <si>
    <t>Transformador 500 KVA</t>
  </si>
  <si>
    <t>INSTALAÇÕES HIDROSSANITÁRIS</t>
  </si>
  <si>
    <t>REGISTROS</t>
  </si>
  <si>
    <t>UN</t>
  </si>
  <si>
    <t>TUBULAÇÕES DE PVC</t>
  </si>
  <si>
    <t>M</t>
  </si>
  <si>
    <t>CONEXÕES DE PVC</t>
  </si>
  <si>
    <t>CONEXÕES DE REDUÇÃO DE PVC</t>
  </si>
  <si>
    <t>SISTEMA DE RECALQUE ÁGUA POTÁVEL</t>
  </si>
  <si>
    <t>EXTINTORES DE INCÊNDIO</t>
  </si>
  <si>
    <t>ILUMINAÇÃO DE EMERGÊNCIA</t>
  </si>
  <si>
    <t>SINALIZAÇÃO DE SAÍDA</t>
  </si>
  <si>
    <t>SISTEMA DE ALARME E DETECÇÃO DE INCÊNDIO</t>
  </si>
  <si>
    <t>INSTALAÇÕES DE REDE DE MANGOTINHOS</t>
  </si>
  <si>
    <t>TOMADAS DE INCÊNDIO</t>
  </si>
  <si>
    <t>TUBULAÇÕES E CONEXÕES</t>
  </si>
  <si>
    <t>SISTEMA DE PRESSURIZAÇÃO DE REFORÇO</t>
  </si>
  <si>
    <t>INSTALAÇÕES DE CLIMATIZAÇÃO</t>
  </si>
  <si>
    <t>Unidade condensadora VRF - 26HP - 220V-3F</t>
  </si>
  <si>
    <t>Unidade condensadora VRF - 24HP - 220V-3F</t>
  </si>
  <si>
    <t>Unidade condensadora VRF - 16HP - 220V-3F</t>
  </si>
  <si>
    <t>Unidade condensadora VRF - 12HP - 220V-3F</t>
  </si>
  <si>
    <t>Unidade condensadora VRF - 10HP - 220V-3F</t>
  </si>
  <si>
    <t>Unidade condensadora VRF - 4HP - 220V-3F</t>
  </si>
  <si>
    <t>Unidade evaporadora Cassete - 5HP</t>
  </si>
  <si>
    <t>Unidade evaporadora Cassete - 4HP</t>
  </si>
  <si>
    <t>Unidade evaporadora Cassete - 3HP</t>
  </si>
  <si>
    <t>Unidade evaporadora Cassete - 2,5HP</t>
  </si>
  <si>
    <t>Unidade evaporadora Cassete - 2HP</t>
  </si>
  <si>
    <t>Unidade evaporadora Cassete - 1,5HP</t>
  </si>
  <si>
    <t>Unidade evaporadora Cassete - 1,25HP</t>
  </si>
  <si>
    <t>Unidade evaporadora Cassete - 1HP</t>
  </si>
  <si>
    <t>Unidade evaporadora Cassete - 0,8HP</t>
  </si>
  <si>
    <t>Ventilador de ar exterior com filtro G4+M5 - 5.950m3/h x 25mmCA</t>
  </si>
  <si>
    <t>Exaustor Industrial Axial - 1.950m3/h x 15mmCA</t>
  </si>
  <si>
    <t>Exaustor Helicocêntrífugo inline - 115m3/h e 120m3/h x 5mmCA</t>
  </si>
  <si>
    <t>Exaustor Axial de forro - 150m3/h e 250m3/h x 5mmCA</t>
  </si>
  <si>
    <t>Desumidificador de ar - PLUS5000</t>
  </si>
  <si>
    <t>Rede de dutos em chapa galvanizada - Ar exterior/Exaustão</t>
  </si>
  <si>
    <t>Duto flexível sem isolamento - 130mm</t>
  </si>
  <si>
    <t>Tubulação de cobre, isolamento e acessórios - ∅1 3/8"</t>
  </si>
  <si>
    <t>Tubulação de cobre, isolamento e acessórios - ∅1 1/8"</t>
  </si>
  <si>
    <t>Tubulação de cobre, isolamento e acessórios - ∅7/8"</t>
  </si>
  <si>
    <t>Tubulação de cobre, isolamento e acessórios - ∅3/4"</t>
  </si>
  <si>
    <t>Tubulação de cobre, isolamento e acessórios - ∅5/8"</t>
  </si>
  <si>
    <t>Tubulação de cobre, isolamento e acessórios - ∅3/8"</t>
  </si>
  <si>
    <t>Tubulação de cobre, isolamento e acessórios - ∅1/2"</t>
  </si>
  <si>
    <t>Tubulação de cobre, isolamento e acessórios - ∅1/4"</t>
  </si>
  <si>
    <t>Piping/Refinet</t>
  </si>
  <si>
    <t>Gás refrigerante R410A</t>
  </si>
  <si>
    <t>Quadro elétrico ventiladores</t>
  </si>
  <si>
    <t>Split Hi Wall Inverter Só Frio - 24.000BTU/h</t>
  </si>
  <si>
    <t>Grelha de insuflamento com registro - 300x200</t>
  </si>
  <si>
    <t>Grelha de exaustão com registro - 300x200</t>
  </si>
  <si>
    <t>Veneziana de tomada de ar - 400x250</t>
  </si>
  <si>
    <t>Veneziana de tomada de ar - 300x300</t>
  </si>
  <si>
    <t>Registro de vazão constante - ∅100</t>
  </si>
  <si>
    <t>Registro de vazão constante - ∅125</t>
  </si>
  <si>
    <t>CONDENSADORAS VFR</t>
  </si>
  <si>
    <t>EVAPORADORAS VFR</t>
  </si>
  <si>
    <t>CLIMATIZADORES SPLIT</t>
  </si>
  <si>
    <t>VENTILADORES E EXAUSTORES</t>
  </si>
  <si>
    <t>DISPOSITIVO DE INSUFLAMENTO E VENTILAÇÃO</t>
  </si>
  <si>
    <t>REDES DE DUTOS</t>
  </si>
  <si>
    <t>TUBULAÇÃO E ACESSÓRIOS</t>
  </si>
  <si>
    <t>ELÉTRICA E ACESSÓRIOS</t>
  </si>
  <si>
    <t>Bacia sanitária c/caixa acoplada</t>
  </si>
  <si>
    <t>Tanque</t>
  </si>
  <si>
    <t>Torneira automática para sanitários</t>
  </si>
  <si>
    <t>Torneira para tanque</t>
  </si>
  <si>
    <t>Sifão metálico</t>
  </si>
  <si>
    <t>Assento plástico convencional</t>
  </si>
  <si>
    <t>Chuveiro</t>
  </si>
  <si>
    <t xml:space="preserve">Toalheiro </t>
  </si>
  <si>
    <t>Sabão líquido</t>
  </si>
  <si>
    <t>Papeleira</t>
  </si>
  <si>
    <t>Espelhos</t>
  </si>
  <si>
    <t>LOUÇAS E METAIS</t>
  </si>
  <si>
    <t>TUBULAÇÕES DE ESGOTO DE PVC</t>
  </si>
  <si>
    <t>CAIXAS SIFONADAS E CAIXAS DE INSPEÇÃO</t>
  </si>
  <si>
    <t>TUBULAÇÕES E CONEXÕES DE PVC DE ESGOTO PLUVIAL</t>
  </si>
  <si>
    <t>DRENAGEM, CAIXAS SIFONADAS E CAIXAS DE INSPEÇÃO</t>
  </si>
  <si>
    <t>DRENOS DE AR-CONDICIONADO</t>
  </si>
  <si>
    <t>ESGOTO SANITÁRIO</t>
  </si>
  <si>
    <t>DRENAGEM PLUVIAL</t>
  </si>
  <si>
    <t>ÁGUA POTÁVEL E APROVEITAMENTO</t>
  </si>
  <si>
    <t>Gerador 260 KVA</t>
  </si>
  <si>
    <t>1ª ETAPA - ELEVADORES (CONTRATAÇÃO DIRETA)</t>
  </si>
  <si>
    <t>ELEVADORES/PLATAFORMA</t>
  </si>
  <si>
    <t>2ª ETAPA - MIOLO COMPLETO + ÁREAS TÉCNICAS</t>
  </si>
  <si>
    <t>Remoção de portas e painéis de madeira e vidros</t>
  </si>
  <si>
    <t>Demolição de paredes  divisórias leves</t>
  </si>
  <si>
    <t>Alvenaria de bloco cerâmico, paredes de 15cm</t>
  </si>
  <si>
    <t>Alvenaria de bloco cerâmico, paredes de 20cm</t>
  </si>
  <si>
    <t>Divisórias sanitárias TS Systen</t>
  </si>
  <si>
    <t>SINAPI  90842</t>
  </si>
  <si>
    <t xml:space="preserve">Impermeabilização laje cobertura/terraços  com manta asfáltica </t>
  </si>
  <si>
    <t>Forro placas de gesso acartonado 12,5mm convencional</t>
  </si>
  <si>
    <t>Forro placas de gesso acartonado 12,5mm RU</t>
  </si>
  <si>
    <t xml:space="preserve">Rodapé basalto de 2cm e altura de 5cm. </t>
  </si>
  <si>
    <t xml:space="preserve">Lavatório </t>
  </si>
  <si>
    <t>Assento plástico PCD</t>
  </si>
  <si>
    <t>Torneira para lavatório PCD</t>
  </si>
  <si>
    <t>.1</t>
  </si>
  <si>
    <t>.2</t>
  </si>
  <si>
    <t>.3</t>
  </si>
  <si>
    <t>.4</t>
  </si>
  <si>
    <t>.5</t>
  </si>
  <si>
    <t>2.2</t>
  </si>
  <si>
    <t>.1.</t>
  </si>
  <si>
    <t>2.1.4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</si>
  <si>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</si>
  <si>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</si>
  <si>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</si>
  <si>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</si>
  <si>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</si>
  <si>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</si>
  <si>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</si>
  <si>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</si>
  <si>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</si>
  <si>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2.2.1</t>
  </si>
  <si>
    <t>2.3</t>
  </si>
  <si>
    <t>2.3.1</t>
  </si>
  <si>
    <t>2.4</t>
  </si>
  <si>
    <t>2.3.2</t>
  </si>
  <si>
    <t>2.3.3</t>
  </si>
  <si>
    <t>2.3.4</t>
  </si>
  <si>
    <t>2.3.5</t>
  </si>
  <si>
    <t>2.4.1</t>
  </si>
  <si>
    <t>2.4.2</t>
  </si>
  <si>
    <t>2.5</t>
  </si>
  <si>
    <t>2.5.1</t>
  </si>
  <si>
    <t>2.5.2</t>
  </si>
  <si>
    <t>2.5.3</t>
  </si>
  <si>
    <t>2.5.4</t>
  </si>
  <si>
    <t>.2.</t>
  </si>
  <si>
    <t>2.6</t>
  </si>
  <si>
    <t>2.6.1</t>
  </si>
  <si>
    <t>2.6.2</t>
  </si>
  <si>
    <t>2.6.3</t>
  </si>
  <si>
    <t>2.6.4</t>
  </si>
  <si>
    <t>2.6.5</t>
  </si>
  <si>
    <t>2.7</t>
  </si>
  <si>
    <t>2.7.1</t>
  </si>
  <si>
    <t>2.7.2</t>
  </si>
  <si>
    <t>2.7.3</t>
  </si>
  <si>
    <t>2.7.1.1</t>
  </si>
  <si>
    <t>2.7.2.2</t>
  </si>
  <si>
    <t>2.7.1.3</t>
  </si>
  <si>
    <t>2.7.2.1</t>
  </si>
  <si>
    <t>2.7.2.3</t>
  </si>
  <si>
    <t>2.7.2.4</t>
  </si>
  <si>
    <t>2.7.2.5</t>
  </si>
  <si>
    <t>2.7.2.7</t>
  </si>
  <si>
    <t>2.7.2.8</t>
  </si>
  <si>
    <t>2.7.2.9</t>
  </si>
  <si>
    <t>2.7.2.10</t>
  </si>
  <si>
    <t>2.7.2.11</t>
  </si>
  <si>
    <t>2.7.2.12</t>
  </si>
  <si>
    <t>2.7.2.13</t>
  </si>
  <si>
    <t>2.7.2.14</t>
  </si>
  <si>
    <t>2.7.3.1</t>
  </si>
  <si>
    <t>2.7.3.2</t>
  </si>
  <si>
    <t>2.7.3.3</t>
  </si>
  <si>
    <t>2.7.3.4</t>
  </si>
  <si>
    <t>2.7.3.5</t>
  </si>
  <si>
    <t>2.7.3.6</t>
  </si>
  <si>
    <t>2.7.3.7</t>
  </si>
  <si>
    <t>2.7.4</t>
  </si>
  <si>
    <t>2.7.4.1</t>
  </si>
  <si>
    <t>2.7.4.2</t>
  </si>
  <si>
    <t>2.7.4.3</t>
  </si>
  <si>
    <t>2.7.4.4</t>
  </si>
  <si>
    <t>2.7.4.5</t>
  </si>
  <si>
    <t>2.7.4.6</t>
  </si>
  <si>
    <t>2.7.4.7</t>
  </si>
  <si>
    <t>2.7.4.8</t>
  </si>
  <si>
    <t>2.8</t>
  </si>
  <si>
    <t>GERAL (EQUIPAMENTOS)</t>
  </si>
  <si>
    <t>3.3</t>
  </si>
  <si>
    <t>3.3.1</t>
  </si>
  <si>
    <t>3.4</t>
  </si>
  <si>
    <t>3.3.2</t>
  </si>
  <si>
    <t>3.4.1</t>
  </si>
  <si>
    <t>Condulete tipo X - PVC (Ø1")</t>
  </si>
  <si>
    <t>Emenda eletrocalha metálica perfurada e acessórios 100mmx100mm</t>
  </si>
  <si>
    <t>Curva 90º de PVC Rígido 1"</t>
  </si>
  <si>
    <t>Curva 45º de PVC Rígido 1"</t>
  </si>
  <si>
    <t>Caixa de PVC 4x2"(100x50mm) + Espelho  duplo para RJ 45 e acessórios</t>
  </si>
  <si>
    <t>3.4.2</t>
  </si>
  <si>
    <t>4ª ETAPA - SALAS DO NÍVEL ALTO E BAIXO DO 6º AO 10º PAVTO.</t>
  </si>
  <si>
    <t>3ª ETAPA - SALAS DO NÍVEL ALTO E BAIXO DO TÉRREO AO 5º PAVTO.</t>
  </si>
  <si>
    <t>Luminária retangular de embutir no forro</t>
  </si>
  <si>
    <t>Caixa de piso em alumínio c/tampa metálica 4x4"(100x100mm) + Espelho duplo para RJ 45 e acessórios</t>
  </si>
  <si>
    <t>5ª ETAPA - SALAS DO NÍVEL ALTO E BAIXO DO 11º AO 15º PAVTO.</t>
  </si>
  <si>
    <t>6ª ETAPA - SALAS DO NÍVEL ALTO E BAIXO DO 16º AO 19º PAVTO.</t>
  </si>
  <si>
    <t>Negativo de gesso</t>
  </si>
  <si>
    <t>Piso de cerâmica</t>
  </si>
  <si>
    <t>Curva horizontal 90º p/eletrocalha metálica 100mmx100mm</t>
  </si>
  <si>
    <t>Eletroduto PVC Rígido 1.1/2" barra 3m</t>
  </si>
  <si>
    <t>Disjuntor tripolar DIN 3x100A / 10kA, Curva C</t>
  </si>
  <si>
    <t>Disjuntor tripolar DIN 3x150A / 18kA, Curva C</t>
  </si>
  <si>
    <t>Disjuntor tripolar DIN 3x200A / 25kA, Curva C</t>
  </si>
  <si>
    <t>DPS 20kA</t>
  </si>
  <si>
    <t>2.7.1.2</t>
  </si>
  <si>
    <t xml:space="preserve">Eletrocalha metálica perfurada com virola tampa e acessórios 300mmx100mm barra de 3m </t>
  </si>
  <si>
    <t>Curva horizontal de 90º p/ eletrocalha metálica 300mmx100mm</t>
  </si>
  <si>
    <t>Curva vertical de 90º p/ eletrocalha metálica 300mmx100mm</t>
  </si>
  <si>
    <t>Emenda eletrocalha metálica perfurada e acessórios 300mmx100mm</t>
  </si>
  <si>
    <t>Gancho vertical para Eletrocalha 300mm</t>
  </si>
  <si>
    <t>Caneleta de piso com chapa xadrez L=120cm</t>
  </si>
  <si>
    <t>Caixa metálica com abertura no fundo e dispositivo de lacre - 1.20x1.20x0.8m</t>
  </si>
  <si>
    <t>CAIXA DE DERIVAÇÃO PLUG-IN (EXTRAIVÉL)</t>
  </si>
  <si>
    <t>SUBESTAÇÃO</t>
  </si>
  <si>
    <t>ALIMENTADORES</t>
  </si>
  <si>
    <t>Luva de FG 3/4"</t>
  </si>
  <si>
    <t>Luva de FG 1.1/4""</t>
  </si>
  <si>
    <t>Luva de FG 2"</t>
  </si>
  <si>
    <t>Condulete tipo X - FG (Ø3/4")</t>
  </si>
  <si>
    <t>Condulete tipo X - FG (Ø1")</t>
  </si>
  <si>
    <t>Condulete tipo X - FG (Ø1.1/4")</t>
  </si>
  <si>
    <t>Condulete tipo X - FG (Ø2")</t>
  </si>
  <si>
    <t>Caixa de passagem metalica - 15x15cm</t>
  </si>
  <si>
    <t>Tomadas 3P+T de força para as máquinas de Ar Condicionado</t>
  </si>
  <si>
    <t>Tomadas 3P+T de força para os elevadores</t>
  </si>
  <si>
    <t>Cabo de cobre, flexível  PVC, 750V - 10,0 mm²</t>
  </si>
  <si>
    <t>Cabo de cobre, flexível  PVC, 750V - 16,0 mm²</t>
  </si>
  <si>
    <t>Cabo de cobre, flexível  PVC, 750V - 25,0 mm²</t>
  </si>
  <si>
    <t>Cabo de cobre, singelo 0,6/1kV - 35,0 mm²</t>
  </si>
  <si>
    <t>Cabo de cobre, singelo 0,6/1kV - 50,0 mm²</t>
  </si>
  <si>
    <t>Cabo de cobre, singelo 0,6/1kV - 70,0 mm²</t>
  </si>
  <si>
    <t>Cabo de cobre, singelo 0,6/1kV - 95,0 mm²</t>
  </si>
  <si>
    <t>Nobreak trifásico dupla conversão 127/220V = 15 kVA</t>
  </si>
  <si>
    <t>Nobreak monofásico 127V - 1500VA</t>
  </si>
  <si>
    <t>Nobreak monofásico 127V - 3kVA</t>
  </si>
  <si>
    <t>Curva horizontal de 90º p/eletrocalha metálica 200mmx100mm</t>
  </si>
  <si>
    <t>Curva vertical de 90º p/eletrocalha metálica 200mmx100mm</t>
  </si>
  <si>
    <t>Nobreak monofásico 127 V - 1500VA</t>
  </si>
  <si>
    <t>2.7.1.4</t>
  </si>
  <si>
    <t>2.7.1.12</t>
  </si>
  <si>
    <t>3.4.3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</si>
  <si>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</si>
  <si>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</si>
  <si>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</si>
  <si>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</si>
  <si>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</si>
  <si>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</si>
  <si>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</si>
  <si>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</si>
  <si>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4.5.1.1</t>
  </si>
  <si>
    <t>4.5.1.2</t>
  </si>
  <si>
    <t>4.5.1.3</t>
  </si>
  <si>
    <t>4.5.1.4</t>
  </si>
  <si>
    <t>4.5.1.5</t>
  </si>
  <si>
    <t>5.3</t>
  </si>
  <si>
    <t>5.3.1</t>
  </si>
  <si>
    <t>5.3.2</t>
  </si>
  <si>
    <t>5.4</t>
  </si>
  <si>
    <t>5.4.1</t>
  </si>
  <si>
    <t>5.4.2</t>
  </si>
  <si>
    <t>5.4.3</t>
  </si>
  <si>
    <t>5.5</t>
  </si>
  <si>
    <t>5.5.1</t>
  </si>
  <si>
    <t>5.5.1.1</t>
  </si>
  <si>
    <t>5.5.1.2</t>
  </si>
  <si>
    <t>5.5.1.3</t>
  </si>
  <si>
    <t>5.5.1.4</t>
  </si>
  <si>
    <t>5.5.1.5</t>
  </si>
  <si>
    <t>5.5.2</t>
  </si>
  <si>
    <t>5.5.2.1</t>
  </si>
  <si>
    <t>6.4</t>
  </si>
  <si>
    <t>6.4.1</t>
  </si>
  <si>
    <t>6.4.2</t>
  </si>
  <si>
    <t>6.4.3</t>
  </si>
  <si>
    <t>6.5</t>
  </si>
  <si>
    <t>6.5.1</t>
  </si>
  <si>
    <t>6.5.1.1</t>
  </si>
  <si>
    <t>6.5.1.2</t>
  </si>
  <si>
    <t>6.5.1.3</t>
  </si>
  <si>
    <t>6.5.1.4</t>
  </si>
  <si>
    <t>6.5.1.5</t>
  </si>
  <si>
    <t>6.5.2</t>
  </si>
  <si>
    <t>6.5.2.1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</si>
  <si>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</si>
  <si>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</si>
  <si>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</si>
  <si>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</si>
  <si>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</si>
  <si>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</si>
  <si>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</si>
  <si>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</si>
  <si>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</si>
  <si>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</si>
  <si>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</si>
  <si>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</si>
  <si>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</si>
  <si>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</si>
  <si>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</si>
  <si>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</si>
  <si>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</si>
  <si>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</si>
  <si>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.34</t>
  </si>
  <si>
    <t>.35</t>
  </si>
  <si>
    <t>.36</t>
  </si>
  <si>
    <t>ESTRUTURA</t>
  </si>
  <si>
    <t>3.5</t>
  </si>
  <si>
    <t>SINAPI 93564</t>
  </si>
  <si>
    <t>SINAPI  97645</t>
  </si>
  <si>
    <t>SINAPI 97641</t>
  </si>
  <si>
    <t>SINAPI  97650</t>
  </si>
  <si>
    <t>CPUE - COMPOSIÇÕES DE PREÇOS UNITÁRIOS ESPECÍFICAS ( DESONERADAS)- UFCSPA</t>
  </si>
  <si>
    <t>COM INSUMOS DE COTAÇOES E/OU SINAPI/SBC</t>
  </si>
  <si>
    <t>COM COEFICIENTES BASE SINAPI E/OU OUTRAS FONTES MERCADO</t>
  </si>
  <si>
    <t>ORIGEM</t>
  </si>
  <si>
    <t>TIPO</t>
  </si>
  <si>
    <t>CÓDIGO</t>
  </si>
  <si>
    <t>DESCRIÇÃO</t>
  </si>
  <si>
    <t>COEF.</t>
  </si>
  <si>
    <t>CUSTO</t>
  </si>
  <si>
    <t>INSUMO</t>
  </si>
  <si>
    <t>M2</t>
  </si>
  <si>
    <t>SBC</t>
  </si>
  <si>
    <t>COMPOSIÇÃO</t>
  </si>
  <si>
    <t>SINAPI</t>
  </si>
  <si>
    <t>H</t>
  </si>
  <si>
    <t>L</t>
  </si>
  <si>
    <t>SERVENTE COM ENCARGOS COMPLEMENTARES</t>
  </si>
  <si>
    <t>MERCADO</t>
  </si>
  <si>
    <t>M3</t>
  </si>
  <si>
    <t>AUXILIAR DE ELETRICISTA COM ENCARGOS COMPLEMENTARES</t>
  </si>
  <si>
    <t>ELETRICISTA COM ENCARGOS COMPLEMENTARES</t>
  </si>
  <si>
    <t>KG</t>
  </si>
  <si>
    <t>AUXILIAR DE ENCANADOR COM ENCARGOS COMPLEMENTARES</t>
  </si>
  <si>
    <t>ORSE</t>
  </si>
  <si>
    <t>ENCANADOR COM ENCARGOS COMPLEMENTARES</t>
  </si>
  <si>
    <t>SINAPI 98458</t>
  </si>
  <si>
    <t>CPUE 201</t>
  </si>
  <si>
    <t>CPUE 202</t>
  </si>
  <si>
    <t>SINAPI 87501</t>
  </si>
  <si>
    <t>CPUE 203</t>
  </si>
  <si>
    <t>SINAPI  90844</t>
  </si>
  <si>
    <t>CPUE 403</t>
  </si>
  <si>
    <t>Pintura esmalte p/esq. madeira</t>
  </si>
  <si>
    <t>SINAPI 102228</t>
  </si>
  <si>
    <t>SINAPI 102494</t>
  </si>
  <si>
    <t>SINAPI 95356</t>
  </si>
  <si>
    <t>3.6</t>
  </si>
  <si>
    <t>4.6</t>
  </si>
  <si>
    <t>5.6</t>
  </si>
  <si>
    <t>6.6</t>
  </si>
  <si>
    <t>EM 03 - 0,80x2,10m Porta de madeira  de abrir</t>
  </si>
  <si>
    <t>EM 04/EM 05 - 0,90x2,10m Porta de madeira  de abrir</t>
  </si>
  <si>
    <t>EM 05 - 1,50x2,10m Porta de madeira  de abrir</t>
  </si>
  <si>
    <t>EM 02 - 0,70x2,10m Porta de madeira  de abrir</t>
  </si>
  <si>
    <t>EM 04- 0,90x2,10m Porta de madeira  de abrir</t>
  </si>
  <si>
    <t>Massa corrida PVA interna</t>
  </si>
  <si>
    <t xml:space="preserve">Pintura acrílica interna </t>
  </si>
  <si>
    <t xml:space="preserve">Regularização de superfícies de  paredes existentes </t>
  </si>
  <si>
    <t>Pintura acrílica interna</t>
  </si>
  <si>
    <t>Pintura esquadrias de madeira</t>
  </si>
  <si>
    <t>EM 01/02 - 0,70x2,10m Porta de madeira  de abrir</t>
  </si>
  <si>
    <t>ESQUADRIAS DE ALUMÍNIO ANODIZADO BRANCO C/VIDROS</t>
  </si>
  <si>
    <t>EA02 - 0,70x1,10 Janela aluminio maxim-ar e de abrir c/vidro laminado 6mm</t>
  </si>
  <si>
    <t>EA01 - 0,70x1,10   Janela alumínio maxim-ar  c/vidro miniboreal</t>
  </si>
  <si>
    <t>EA03 - 0,80x0,80 Janela de alumínio basculante  c/vidro laminado 6mm</t>
  </si>
  <si>
    <t>EA04 - 4,05x1,97 Janela de alumínio maxim-ar/fixa c/vidro laminado 6mm</t>
  </si>
  <si>
    <t>EA08 - 4,05x1,55 Janela de alumínio maxim-ar/fixa c/vidro laminado 6mm</t>
  </si>
  <si>
    <t>EA07 - 1,60x2,10 Porta  de chapa de alumínio c/2fls.abrir</t>
  </si>
  <si>
    <t>EA05 - 0,90x2,10 Porta  de chapa de alumínio c/1fl. abrir</t>
  </si>
  <si>
    <t>VS01 - 1,00x1,00 Visor com vidro laminado 6mm</t>
  </si>
  <si>
    <t>VS02 - 2,00x1,00 Visor com vidro laminado 6mm</t>
  </si>
  <si>
    <t>EF01 - 6,20x4,40 Porta metálica em aço galvanizado de enrolar automática</t>
  </si>
  <si>
    <t>Estrutura metálica telhado 3º pavto.</t>
  </si>
  <si>
    <t>Telha metálica termoacústica</t>
  </si>
  <si>
    <t>Calha de chapa galvanizada</t>
  </si>
  <si>
    <t>Algeroz de chapa galvanizada</t>
  </si>
  <si>
    <t xml:space="preserve">Soleira de basalto </t>
  </si>
  <si>
    <t>Peitoris em basalto</t>
  </si>
  <si>
    <t>Revestimento ACM</t>
  </si>
  <si>
    <t>SINAPI 94216</t>
  </si>
  <si>
    <t>Reforço estrutural</t>
  </si>
  <si>
    <t>SINAPI 94227</t>
  </si>
  <si>
    <t>SINAPI 94231</t>
  </si>
  <si>
    <t>SINAPI 98557</t>
  </si>
  <si>
    <t>SINAPI 87274</t>
  </si>
  <si>
    <t>SINAPI 96114</t>
  </si>
  <si>
    <t>SINAPI 99054</t>
  </si>
  <si>
    <t>SINAPI 96123</t>
  </si>
  <si>
    <t>SINAPI 87275</t>
  </si>
  <si>
    <t>SINAPI 100878</t>
  </si>
  <si>
    <t>SINAPI 86919</t>
  </si>
  <si>
    <t>SINAPI 95547</t>
  </si>
  <si>
    <t>SINAPI 95544</t>
  </si>
  <si>
    <t>SINAPI 100860</t>
  </si>
  <si>
    <t>Barras de apoio PNE</t>
  </si>
  <si>
    <t>CPUE 205</t>
  </si>
  <si>
    <t>CPUE 206</t>
  </si>
  <si>
    <t>CPUE 207</t>
  </si>
  <si>
    <t>CPUE 208</t>
  </si>
  <si>
    <t>CPUE 209</t>
  </si>
  <si>
    <t>CPUE 210</t>
  </si>
  <si>
    <t>CPUE 211</t>
  </si>
  <si>
    <t>CPUE 212</t>
  </si>
  <si>
    <t>CPUE 213</t>
  </si>
  <si>
    <t>CPUE 214</t>
  </si>
  <si>
    <t>CPUE 215</t>
  </si>
  <si>
    <t>Divisórias de gesso acartonado convencional</t>
  </si>
  <si>
    <t>Divisórias de gesso acartonado RU</t>
  </si>
  <si>
    <t xml:space="preserve">Piso de basalto tear polido 2cm  </t>
  </si>
  <si>
    <t>SINAPI 88650</t>
  </si>
  <si>
    <t>SINAPI 91855</t>
  </si>
  <si>
    <t>SINAPI 95817</t>
  </si>
  <si>
    <t>SINAPI 92866</t>
  </si>
  <si>
    <t>SINAPI 93655</t>
  </si>
  <si>
    <t>SINAI 93654</t>
  </si>
  <si>
    <t>SINAPI 93656</t>
  </si>
  <si>
    <t>SINAPI 93657</t>
  </si>
  <si>
    <t>SINAPI 93661</t>
  </si>
  <si>
    <t>SINAPI 93662</t>
  </si>
  <si>
    <t>SINAPI 93665</t>
  </si>
  <si>
    <t>SINAPI 97608</t>
  </si>
  <si>
    <t>SINAPI 97607</t>
  </si>
  <si>
    <t>SI9NAPI 91864</t>
  </si>
  <si>
    <t>SINAPI 91850</t>
  </si>
  <si>
    <t>SINAPI 95818</t>
  </si>
  <si>
    <t>SINAPI 96973</t>
  </si>
  <si>
    <t>SINAPI 96974</t>
  </si>
  <si>
    <t>SINAPI 98111</t>
  </si>
  <si>
    <t>SINAPI 96985</t>
  </si>
  <si>
    <t>SINAPI 96971</t>
  </si>
  <si>
    <t>SINAPI 94492</t>
  </si>
  <si>
    <t>SINAPI 94491</t>
  </si>
  <si>
    <t>SINAPI 94490</t>
  </si>
  <si>
    <t>SINAPI 94489</t>
  </si>
  <si>
    <t>SINAPI 89987</t>
  </si>
  <si>
    <t>SINAPI 89429</t>
  </si>
  <si>
    <t>SINAPI 89449</t>
  </si>
  <si>
    <t>SINAPI 89448</t>
  </si>
  <si>
    <t>SINAPI 91171</t>
  </si>
  <si>
    <t>SINAPI 91170</t>
  </si>
  <si>
    <t>SINAPI 94706</t>
  </si>
  <si>
    <t>SINAPI 94705</t>
  </si>
  <si>
    <t>SINAPI 94704</t>
  </si>
  <si>
    <t>SINAPI 89501</t>
  </si>
  <si>
    <t>SINAPI 89497</t>
  </si>
  <si>
    <t>SINAPI 89367</t>
  </si>
  <si>
    <t>SINAPI 89481</t>
  </si>
  <si>
    <t>SINAPI 94672</t>
  </si>
  <si>
    <t>SINAPI 89625</t>
  </si>
  <si>
    <t>SINAPI 89623</t>
  </si>
  <si>
    <t>SINAPI 89620</t>
  </si>
  <si>
    <t>SINAPI 89618</t>
  </si>
  <si>
    <t>SINAPI 89626</t>
  </si>
  <si>
    <t>SINAPI 89400</t>
  </si>
  <si>
    <t>SINAPI  89562</t>
  </si>
  <si>
    <t>SINAPI 95637</t>
  </si>
  <si>
    <t>SINAPI 94798</t>
  </si>
  <si>
    <t>SINAPI 102617</t>
  </si>
  <si>
    <t>SINAPI 89382</t>
  </si>
  <si>
    <t>SINAPI 99629</t>
  </si>
  <si>
    <t>SINAPI 102118</t>
  </si>
  <si>
    <t>SINAPI 102137</t>
  </si>
  <si>
    <t>SINAPI 89512</t>
  </si>
  <si>
    <t>SINAPI 89511</t>
  </si>
  <si>
    <t>SINAPI 89509</t>
  </si>
  <si>
    <t>SINAPI 89508</t>
  </si>
  <si>
    <t>SINAPI 91172</t>
  </si>
  <si>
    <t>SINAPI 89529</t>
  </si>
  <si>
    <t>SINAPI 89518</t>
  </si>
  <si>
    <t>SINAPI 89514</t>
  </si>
  <si>
    <t>SINAPI 89531</t>
  </si>
  <si>
    <t>SINAPI 89582</t>
  </si>
  <si>
    <t>SINAPI 89520</t>
  </si>
  <si>
    <t>SINAPI 89516</t>
  </si>
  <si>
    <t>SINAPI 89693</t>
  </si>
  <si>
    <t>SINAPI 89690</t>
  </si>
  <si>
    <t>SINAPI 89569</t>
  </si>
  <si>
    <t>SINAPI 98109</t>
  </si>
  <si>
    <t>SINAPI 89491</t>
  </si>
  <si>
    <t>SINAPI 102722</t>
  </si>
  <si>
    <t>SINAPI 98425</t>
  </si>
  <si>
    <t>SINAPI 89362</t>
  </si>
  <si>
    <t>SINAPI 89414</t>
  </si>
  <si>
    <t>SINAPI 89498</t>
  </si>
  <si>
    <t>SINAPI 94692</t>
  </si>
  <si>
    <t>SINAPI 90375</t>
  </si>
  <si>
    <t>SINAPI 101908</t>
  </si>
  <si>
    <t>SINAPI 101909</t>
  </si>
  <si>
    <t>SINAPI 101906</t>
  </si>
  <si>
    <t>ACESSIBILIDADE</t>
  </si>
  <si>
    <t>2.9</t>
  </si>
  <si>
    <t>Piso tátil alerta em concreto 30x30cm</t>
  </si>
  <si>
    <t>Piso tátil direcional PVC 30x30cm</t>
  </si>
  <si>
    <t>Piso tátil alerta PVC 30x30cm</t>
  </si>
  <si>
    <t>Placas indicativas em portas</t>
  </si>
  <si>
    <t>Sinalizaçação de corrimão</t>
  </si>
  <si>
    <t>Sinalização de degraus</t>
  </si>
  <si>
    <t>Placas indicativas de pavimentos</t>
  </si>
  <si>
    <t>Parede de concreto reservatório</t>
  </si>
  <si>
    <t>Placas indicativas de portas</t>
  </si>
  <si>
    <t>3.7</t>
  </si>
  <si>
    <t>4.7</t>
  </si>
  <si>
    <t>5.7</t>
  </si>
  <si>
    <t>6.7</t>
  </si>
  <si>
    <t>COT.001</t>
  </si>
  <si>
    <t>Passarela metálica</t>
  </si>
  <si>
    <t>Pintura esmalte para ferro</t>
  </si>
  <si>
    <t>PFC02 - 1,50X2,10 c/barra antipânico</t>
  </si>
  <si>
    <t>PFC01 - 0,80X2,10 c/barra antipânico</t>
  </si>
  <si>
    <t>Pintura em estrutra metálica</t>
  </si>
  <si>
    <t>Painéis de madeira p/shafts revestidos c/fórmica cinza cobalto</t>
  </si>
  <si>
    <t>Painéis de madeira p/parede revestidos c/fórmica azul</t>
  </si>
  <si>
    <t>Arquibancada de madeira c/3 degraus</t>
  </si>
  <si>
    <t>CPUE 216</t>
  </si>
  <si>
    <t>CPUE 217</t>
  </si>
  <si>
    <t>CPUE 218</t>
  </si>
  <si>
    <t>CPUE 219</t>
  </si>
  <si>
    <t>CPUE 220</t>
  </si>
  <si>
    <t>CPUE 221</t>
  </si>
  <si>
    <t>CPUE 222</t>
  </si>
  <si>
    <t>CPUE 223</t>
  </si>
  <si>
    <t>CPUE 224</t>
  </si>
  <si>
    <t>CPUE 225</t>
  </si>
  <si>
    <t>CPUE 226</t>
  </si>
  <si>
    <t>CPUE 227</t>
  </si>
  <si>
    <t>CPUE 228</t>
  </si>
  <si>
    <t>CPUE 229</t>
  </si>
  <si>
    <t>CPUE 230</t>
  </si>
  <si>
    <t>CPUE 231</t>
  </si>
  <si>
    <t>CPUE 235</t>
  </si>
  <si>
    <t>CPUE 232</t>
  </si>
  <si>
    <t>CPUE 233</t>
  </si>
  <si>
    <t>CPUE 234</t>
  </si>
  <si>
    <t xml:space="preserve">Quadro de distrIbuição de sobrepor DE 600x400x200, barramento e terminais </t>
  </si>
  <si>
    <t xml:space="preserve">Quadro de distribuição de sobrepor DE 800x400x200, barramento e terminais </t>
  </si>
  <si>
    <t xml:space="preserve">Quadro de distribuição de sobrepor DE 1200x400x200, barramento e terminais </t>
  </si>
  <si>
    <t>SINAPI 93669</t>
  </si>
  <si>
    <t>SINAPI 93670</t>
  </si>
  <si>
    <t>SINAPI 93671</t>
  </si>
  <si>
    <t>SINAPI 93672</t>
  </si>
  <si>
    <t>SINAPI 93673</t>
  </si>
  <si>
    <t>Dispositivo DR tetrapolar 127/220V, IN 40A, corrente nominal residual 30mA</t>
  </si>
  <si>
    <t>CPUE 236</t>
  </si>
  <si>
    <t>CPUE 237</t>
  </si>
  <si>
    <t>CPUE 238</t>
  </si>
  <si>
    <t>CPUE 239</t>
  </si>
  <si>
    <t>CPUE 240</t>
  </si>
  <si>
    <t>CPUE 241</t>
  </si>
  <si>
    <t>CPUE 242</t>
  </si>
  <si>
    <t>CPUE 243</t>
  </si>
  <si>
    <t>CPUE 244</t>
  </si>
  <si>
    <t>CPUE 245</t>
  </si>
  <si>
    <t>CPUE 246</t>
  </si>
  <si>
    <t>CPUE 247</t>
  </si>
  <si>
    <t>CPUE 248</t>
  </si>
  <si>
    <t>CPUE 249</t>
  </si>
  <si>
    <t>CPUE 250</t>
  </si>
  <si>
    <t>CPUE 251</t>
  </si>
  <si>
    <t>CPUE 252</t>
  </si>
  <si>
    <t>CPUE 253</t>
  </si>
  <si>
    <t>CPUE 254</t>
  </si>
  <si>
    <t>CPUE 255</t>
  </si>
  <si>
    <t>CPUE 256</t>
  </si>
  <si>
    <t>CPUE 257</t>
  </si>
  <si>
    <t>CPUE 258</t>
  </si>
  <si>
    <t>CPUE 259</t>
  </si>
  <si>
    <t>CPUE 266</t>
  </si>
  <si>
    <t>CPUE 260</t>
  </si>
  <si>
    <t>CPUE 261</t>
  </si>
  <si>
    <t>CPUE 262</t>
  </si>
  <si>
    <t>SINAPI 95802</t>
  </si>
  <si>
    <t>SINAPI 95803</t>
  </si>
  <si>
    <t>CPUE 263</t>
  </si>
  <si>
    <t>SINAPI 100556</t>
  </si>
  <si>
    <t>CPUE 264</t>
  </si>
  <si>
    <t>CPUE 265</t>
  </si>
  <si>
    <t>CPUE 267</t>
  </si>
  <si>
    <t>CPUE 268</t>
  </si>
  <si>
    <t>Luminária retangular de sobrepor no forro</t>
  </si>
  <si>
    <t>Luminária redonda de embutir no forro</t>
  </si>
  <si>
    <t>Luminária na parede tipo arandela</t>
  </si>
  <si>
    <t>Luminária tipo arandela p/sala infra</t>
  </si>
  <si>
    <t>Luminária tipo refletor</t>
  </si>
  <si>
    <t>Barra chata de alumínio 7/8" x 1/8" x 3m TEL-771</t>
  </si>
  <si>
    <t>Cabo de cobre nú 35mm² TEL-5735</t>
  </si>
  <si>
    <t>Terminal de compressão ref.:TEL-5135</t>
  </si>
  <si>
    <t>Cabo de cobre nú 50mm² TEL-5750</t>
  </si>
  <si>
    <t>Conector split bolt para cabo 35mm²</t>
  </si>
  <si>
    <t>Presilha em latão, largura  20mm  e furo ∅7mm p/cabos de cobre 35mm² A 50mm²</t>
  </si>
  <si>
    <t>Caixa de inpeção tipo solo em PVC + solda exotérmica</t>
  </si>
  <si>
    <t>Haste de aterramento tipo Copperweld ref.: TEL-5814</t>
  </si>
  <si>
    <t>Barramento em cobre  300 X 50 X 6,3 mm</t>
  </si>
  <si>
    <t>Eletroduto PVC 1"</t>
  </si>
  <si>
    <t>Cabo de cobre nú para aterramento - 6mm²</t>
  </si>
  <si>
    <t>Cabo de cobre nú para ateramento - 16mm²</t>
  </si>
  <si>
    <t>Captor Franklin</t>
  </si>
  <si>
    <t xml:space="preserve">Terminal aéreo h=60cm ∅3/8" </t>
  </si>
  <si>
    <t>Registro esfera, PVC, sold. DN 50 mm (2")</t>
  </si>
  <si>
    <t>Registro esfera, PVC, sold. DN 40 mm (1.1/4")</t>
  </si>
  <si>
    <t>Registro esfera, PVC, sold. DN 32 mm (1")</t>
  </si>
  <si>
    <t>Registro esfera, PVC, sold. DN 25 mm (3/4")</t>
  </si>
  <si>
    <t>Registro gaveta, latão, com canopla DN 3/4" (25 mm)</t>
  </si>
  <si>
    <t>Registro pressão, latão, com canopla DN 3/4" (25 mm)</t>
  </si>
  <si>
    <t>Adaptador curto com bolsa e rosca p/registro DN 25 mm X 3/4"</t>
  </si>
  <si>
    <t>Tubo PVC soldável DN 40 MM (extravasor e limpeza)</t>
  </si>
  <si>
    <t>Tubo PVC soldável DN 32 MM</t>
  </si>
  <si>
    <t>Tubo PVC soldável DN 25 MM</t>
  </si>
  <si>
    <t>Fixação tubos horiz. diâm.  maiores 40 mm, menores ou iguais 75 mm</t>
  </si>
  <si>
    <t>Fixação tubos horiz. diâm. menores ou iguais 40 mm</t>
  </si>
  <si>
    <t>Joelho 90 graus PVC soldável DN 50 mm</t>
  </si>
  <si>
    <t>Joelho 90 graus PVC soldável DN 40 mm</t>
  </si>
  <si>
    <t>Joelho 90 graus PVC soldável DN 32 mm</t>
  </si>
  <si>
    <t>Joelho 90 graus PVC soldável DN 25 mm</t>
  </si>
  <si>
    <t xml:space="preserve">Joelho 90 graus PVC soldável com bucha latão DN 25 mm X 3/4" </t>
  </si>
  <si>
    <t xml:space="preserve">Joelho 90 graus PVC soldável com bucha latão DN 25 mm X 1/2" </t>
  </si>
  <si>
    <t>Te PVC soldável DN 50 mm</t>
  </si>
  <si>
    <t>Te PVC soldável DN 40 mm</t>
  </si>
  <si>
    <t>Te PVC soldável DN 32 mm</t>
  </si>
  <si>
    <t>Te PVC soldável DN 25 mm</t>
  </si>
  <si>
    <t>Te PVC soldável com bucha latão DN 25 mm X 1/2"</t>
  </si>
  <si>
    <t>Adaptador de PVC sold. c/flanges livres diâm. 50mm (2")</t>
  </si>
  <si>
    <t>Adaptador de PVC sold. c/flanges livres diâm. 40mm (1.1/4")</t>
  </si>
  <si>
    <t>Adaptador de PVC sold. c/flanges livres diâm. 32mm (1")</t>
  </si>
  <si>
    <t>Te redução PVC soldável DN 50 X 40 mm</t>
  </si>
  <si>
    <t>Te redução PVC soldável DN 32 X 25 mm</t>
  </si>
  <si>
    <t>Luva redução PVC soldável  DN 40 X 32 mm</t>
  </si>
  <si>
    <t>Bucha redução PVC soldável  DN 50 X 25 mm</t>
  </si>
  <si>
    <t>Cisterna vertical modular cap. 1.000 Litros - ref. TECNOTRI</t>
  </si>
  <si>
    <t>Reservatório de fibra de vidro cap. 3.000 Litros</t>
  </si>
  <si>
    <t>Filtro decantador ref. TECNOTRI</t>
  </si>
  <si>
    <t xml:space="preserve">União, PVC, soldável, DN 25 mm, instalado em ramal de distribuição de água </t>
  </si>
  <si>
    <t>Válvula de retenção vertical DN 1" (25 mm)</t>
  </si>
  <si>
    <t>Pressurizador pot. 2 CV</t>
  </si>
  <si>
    <t>Quadro comando</t>
  </si>
  <si>
    <t>Tubo PVC, série reforçada, DN 100 mm</t>
  </si>
  <si>
    <t>Tubo PVC, série reforçada, DN 75 mm</t>
  </si>
  <si>
    <t>Tubo PVC, série reforçada, DN 50 mm</t>
  </si>
  <si>
    <t>Tubo PVC, série reforçada, DN 40 mm</t>
  </si>
  <si>
    <t>Fixação de tubos horiz. diâm.maiores 40 mm, menores ou iguais 75 mm</t>
  </si>
  <si>
    <t>Fixação de tubos horiz. diâm. maiores 75 mm</t>
  </si>
  <si>
    <t>Joelho 90 graus PVC, série reforçada, DN 100 mm</t>
  </si>
  <si>
    <t>Joelho 90 graus PVC, série reforçada, DN 50 mm</t>
  </si>
  <si>
    <t>Joelho 90 graus PVC, série reforçada, DN 40 mm</t>
  </si>
  <si>
    <t>Joelho 45 graus PVC, série reforçada, DN 100 mm</t>
  </si>
  <si>
    <t>Joelho 45 graus PVC, série reforçada, DN 75 mm</t>
  </si>
  <si>
    <t>Joelho 45 graus PVC, série reforçada, DN 50 mm</t>
  </si>
  <si>
    <t>Joelho 45 graus PVC, série reforçada, DN 40 mm</t>
  </si>
  <si>
    <t>Te, PVC, série reforçada, DN 100 X 100 mm</t>
  </si>
  <si>
    <t>Te, PVC, série reforçada, DN 50 X 50 mm</t>
  </si>
  <si>
    <t>Junção simples PVC, série reforçada, DN 100 X 100 mm</t>
  </si>
  <si>
    <t>Cap PVC, DN 100mm</t>
  </si>
  <si>
    <t>Cap PVC, DN 50 mm</t>
  </si>
  <si>
    <t>Junção simples PVC, série reforçada, DN 100 X 75 mm</t>
  </si>
  <si>
    <t>Junção simples PVC, série reforçada, DN 100 X 50 mm</t>
  </si>
  <si>
    <t>Junção simples PVC, série reforçada, DN 75 X 50 mm</t>
  </si>
  <si>
    <t>Caixa sifonada, PVC, DN 150 X 150 X 50 mm</t>
  </si>
  <si>
    <t>Caixa sifonada, PVC, DN 250 mm</t>
  </si>
  <si>
    <t>Caixa de gordura especial, 320 Litros</t>
  </si>
  <si>
    <t>Caixa de inspeção em alvenaria  de tijolo maciço 60 X 60 X 60 cm</t>
  </si>
  <si>
    <t>Te PVC, série reforçada, DN 100 mm</t>
  </si>
  <si>
    <t>Redução excêntrica PVC, DN 100 X 50 mm</t>
  </si>
  <si>
    <t>Caixa sifonada, PVC, DN 150 X 185 X 75 mm</t>
  </si>
  <si>
    <t>Calha com grelha  e=25 mm</t>
  </si>
  <si>
    <t>Dreno em muro de contenção , executado no pé do muro, com tubo de PVC corrugado flexível, perfurado, enchimento com brita, envolvido colm manta geotêxtil</t>
  </si>
  <si>
    <t>Poço de coleta pluvial, circular, em concreto pré-moldadpo, diâmetro interno = 1,5 m, profundidade = 1,45 m</t>
  </si>
  <si>
    <t>Bomba submersível  pot. 2 CV</t>
  </si>
  <si>
    <t>Caixa de inspeção em alvenaria de tijolo maciço 60 X 60 X 60 cm</t>
  </si>
  <si>
    <t>Tubo PVC, soldável, DN 25 mm</t>
  </si>
  <si>
    <t>Tubo PVC, soldável, DN 32 mm</t>
  </si>
  <si>
    <t>Tubo PVC, soldável, DN 40 mm</t>
  </si>
  <si>
    <t>Joelho 90 graus, PVC, soldável, DN 25 mm</t>
  </si>
  <si>
    <t>Joelho 90 graus, PVC, soldável, DN 32 mm</t>
  </si>
  <si>
    <t>Joelho 45 graus, PVC, soldável, DN 25 mm</t>
  </si>
  <si>
    <t>Joelho 45 graus, PVC, soldável, DN 40 mm</t>
  </si>
  <si>
    <t>Te, PVC soldável, DN 40 mm</t>
  </si>
  <si>
    <t>Te redução, PVC soldável, DN 32x25 mm</t>
  </si>
  <si>
    <t>Te redução, PVC soldável, DN 40x25 mm</t>
  </si>
  <si>
    <t>Bucha redução, PVC soldável, DN 32x25 mm</t>
  </si>
  <si>
    <t>Bucha redução, PVC soldável, DN 32x40 mm</t>
  </si>
  <si>
    <t>Kit cavalete medição água - entrada principal em aço galvanizado DN 32 (1.1/4") - fornecimento e instalação (exclusive hidrômetro)</t>
  </si>
  <si>
    <t>Torneria bóia  DN 32 mm(1.1/4")</t>
  </si>
  <si>
    <t>Reservatório de fibra de vidro cap. 5.000 litros</t>
  </si>
  <si>
    <t>União , PVC, soldável, DN 25 mm, Iinstalado em ramal de distribuição de água - fornecimento e instalação</t>
  </si>
  <si>
    <t>Válvula de retneção vetical DN 1" (25 mm)</t>
  </si>
  <si>
    <t>Bomba centífuga, trifásica, 3 CV</t>
  </si>
  <si>
    <t>Chave bóia automática superior/inferior 15 A/250 V - fornecimento e instalação</t>
  </si>
  <si>
    <t>Extintor de incêndio Pó Quimico Seco (PQS) ABC 4 kg</t>
  </si>
  <si>
    <t>Extintor de incêndio Pó Quimico Seco (PQS) ABC 6 kg</t>
  </si>
  <si>
    <t>Extintor de incêndio dióxido de carbono (CO2) BC 4 kg</t>
  </si>
  <si>
    <t>Luminária de emergência  30 Leds, bloco autônomo, de sobrepor na parede</t>
  </si>
  <si>
    <t>Luminária de emergência , bloco autônoimo de embutir no forro</t>
  </si>
  <si>
    <t>Luminária de emergência com holofotes</t>
  </si>
  <si>
    <t>Luminária de balizamento de indicação de saída, face única, código 12 - NBR 13.434</t>
  </si>
  <si>
    <t>Luminária de balizamento de indicação de saída, face única, código 13 - NBR 13.434</t>
  </si>
  <si>
    <t>Luminária de balizamento de indicação de saída, face única, código 14 - NBR 13.434</t>
  </si>
  <si>
    <t>Luminária de balizamento de indicação de saída, face única, código 17 - NBR 13.434</t>
  </si>
  <si>
    <t>Placa de sinalização de saída, PVC, fotoluminescente, código 13  - NBR 13.434</t>
  </si>
  <si>
    <t>Placa de sinalização de saída, PVC, fotoluminescente, código 14  - NBR 13.434</t>
  </si>
  <si>
    <t>Placa de sinalização de saída, PVC, fotoluminescente, código 16  - NBR 13.434</t>
  </si>
  <si>
    <t>Placa de sinalição de saída, PVC, fotoluminescente, indicação de pavimento,código 19 - NBR 13.434</t>
  </si>
  <si>
    <t>Placa de sinalização, PVC, fotoluminescente, mangotinhos, código 24 - NBR 13.434</t>
  </si>
  <si>
    <t>Placa de sinalização, PVC, fotoluminescente extintores de incêndio, código 23 - NBR 13.434</t>
  </si>
  <si>
    <t xml:space="preserve">Acionador manual e sonorizador de alarme manual e sonorizador de alarme de incêndio </t>
  </si>
  <si>
    <t>Detector de fumaça endereçavel</t>
  </si>
  <si>
    <t>Detector de tempertatura endereçavel</t>
  </si>
  <si>
    <t>Painel repetidor da central de alarme de incêndio</t>
  </si>
  <si>
    <t xml:space="preserve">Registro ou válvula globo angular em latão, para hidrantes em instalação predial de incênido, 45 graus, diâmetro 2.1/2" (65 mm) com volante, classe de pressão de até 200 PSI </t>
  </si>
  <si>
    <t>Adaptador de engate rápido, DN 2.1/2", em latão</t>
  </si>
  <si>
    <t>Redução tipo Storz DN 2.1/2 X 1.1/2" (65 X 40 mm)</t>
  </si>
  <si>
    <t>Hidrante de recalque completo em encaixe de alvenaria</t>
  </si>
  <si>
    <t>SINAPI 92367</t>
  </si>
  <si>
    <t>SINAPI 92390</t>
  </si>
  <si>
    <t>SINAPI 92642</t>
  </si>
  <si>
    <t>SINAPI 92934</t>
  </si>
  <si>
    <t>SINAPI 101917</t>
  </si>
  <si>
    <t xml:space="preserve">Tubo de aço galvanizado com costura, classe média, DN 2.1/2" (65 mm), conexão rosqueada </t>
  </si>
  <si>
    <t>Joelho 90 graus, em ferro galvanizado, DN 2.1/2" (65 mm),conexão rosqueada</t>
  </si>
  <si>
    <t xml:space="preserve">Te, em ferro galvanizado, conexão rosqueada, DN 2.1/2" (65mm) </t>
  </si>
  <si>
    <t xml:space="preserve">Luva em ferro galvanizado, conexão rosqueada, DN 2.1/2" (65 mm) </t>
  </si>
  <si>
    <t xml:space="preserve">Luva de redução, em ferro galvanizado, conexão rosqueada, DN 2.1/2" X 1.1/2" (65 X 40 mm) </t>
  </si>
  <si>
    <t>Luva de redução, em ferro galvanizado, conexão rosqueada, DN 1.1/2" X 1"(40 X 25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</si>
  <si>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</si>
  <si>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</si>
  <si>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</si>
  <si>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SINAPI 92896</t>
  </si>
  <si>
    <t xml:space="preserve">União em ferro galvanizado, conexão rosqueada, DN 2.1/2" (65 mm) </t>
  </si>
  <si>
    <t>Pressostato</t>
  </si>
  <si>
    <t>CPUE 269</t>
  </si>
  <si>
    <t>CPUE 270</t>
  </si>
  <si>
    <t>Caixa de passagem octogonal metálica  4"x"4" (100x100mm)</t>
  </si>
  <si>
    <t>Caixa de passagem octogonal PVC  4"x"4" (100x100mm)</t>
  </si>
  <si>
    <t>Caixa de passagem rengular  PVC   4"x"2" (100x50mm)</t>
  </si>
  <si>
    <t>Interruptor simples c/espelho e acessórios</t>
  </si>
  <si>
    <t>Interruptor duplo c/espelho e acessórios</t>
  </si>
  <si>
    <t>Interruptor triplo c/espelho e acessórios</t>
  </si>
  <si>
    <t>Interruptor hotel c/espelho e acessórios</t>
  </si>
  <si>
    <t>Interruptor hotel triplo c/espelho e acessórios</t>
  </si>
  <si>
    <t>Sensor de Presença c/espelho e acessórios</t>
  </si>
  <si>
    <t>Tomada 2P+T 20 A simples energia comum (módulo cor branca) c/espelho e acessórios</t>
  </si>
  <si>
    <t>Caixa de passagem rengular  metálica   4"x"2" (100x50mm)</t>
  </si>
  <si>
    <t>SINAPI 92865</t>
  </si>
  <si>
    <t>SINAPI 91936</t>
  </si>
  <si>
    <t>SINAPI 92868</t>
  </si>
  <si>
    <t>SINAPI 91967</t>
  </si>
  <si>
    <t>Tomada 2P+T 20 A simples energia estabilizada (módulo cor vermelha) c/espelho e acessórios</t>
  </si>
  <si>
    <t>SINAPI 92013</t>
  </si>
  <si>
    <t>Tomada 2P+T dupla energia estabilizada  (módulo cor vermelha) c/espelho e acessórios</t>
  </si>
  <si>
    <t>Tomada 2P+T 20A simples, energia gerador (módulo cor vermelha) c/espelho e acessórios</t>
  </si>
  <si>
    <t>Tomada 2P+T 20A, dupla energia gerador  (módulo cor vermelha) c/espelho e acessórios</t>
  </si>
  <si>
    <t>Tomada de piso 2P+T 10A simples, energia gerador  (módulo cor vermelha) c/espelho e acessórios</t>
  </si>
  <si>
    <t>Tomada de piso 2P+T 20A simples, energia gerador  (módulo cor vermelha)  c/espelho e acessórios</t>
  </si>
  <si>
    <t>SINAPI 91932</t>
  </si>
  <si>
    <t>SINAPI 91934</t>
  </si>
  <si>
    <t>SINAPI 92983</t>
  </si>
  <si>
    <t>SINAPI 92986</t>
  </si>
  <si>
    <t>SINAPI 92988</t>
  </si>
  <si>
    <t>SINAPI 92990</t>
  </si>
  <si>
    <t>SINAPI 92992</t>
  </si>
  <si>
    <t>CPUE 271</t>
  </si>
  <si>
    <t>CPUE 272</t>
  </si>
  <si>
    <t>CPUE 273</t>
  </si>
  <si>
    <t>CPUE 274</t>
  </si>
  <si>
    <t>CPUE 275</t>
  </si>
  <si>
    <t>CPUE 276</t>
  </si>
  <si>
    <t>CPUE 277</t>
  </si>
  <si>
    <t>CPUE 278</t>
  </si>
  <si>
    <t>CPUE 279</t>
  </si>
  <si>
    <t xml:space="preserve">Switch 48 portas (pontos TI) </t>
  </si>
  <si>
    <t xml:space="preserve">Switch 24 portas (pontos TI) </t>
  </si>
  <si>
    <t xml:space="preserve">Patch panel 24 portas </t>
  </si>
  <si>
    <t>SINAPI 98302</t>
  </si>
  <si>
    <t>CPUE 280</t>
  </si>
  <si>
    <t>ELETROTÉCNICO COM ENCARGOS COMPLEMENTARES</t>
  </si>
  <si>
    <t>CPUE 281</t>
  </si>
  <si>
    <t>CPUE 282</t>
  </si>
  <si>
    <t>CPUE 283</t>
  </si>
  <si>
    <t>CPUE 284</t>
  </si>
  <si>
    <t>CPUE 285</t>
  </si>
  <si>
    <t>CPUE 286</t>
  </si>
  <si>
    <t>CPUE 287</t>
  </si>
  <si>
    <t xml:space="preserve">Switch 24 portas (Alimentação Poe) </t>
  </si>
  <si>
    <t xml:space="preserve">Patch panel 24 portas (com conectores RJ45) </t>
  </si>
  <si>
    <t>CPUE 288</t>
  </si>
  <si>
    <t>CPUE 289</t>
  </si>
  <si>
    <t>CPUE 290</t>
  </si>
  <si>
    <t>CPUE 291</t>
  </si>
  <si>
    <t>CPUE 292</t>
  </si>
  <si>
    <t>CPUE 293</t>
  </si>
  <si>
    <t>Te horizontal p/ eletrocalha metálica 100mmx100mm</t>
  </si>
  <si>
    <t>CPUE 294</t>
  </si>
  <si>
    <t>CPUE 295</t>
  </si>
  <si>
    <t>CPUE 296</t>
  </si>
  <si>
    <t>CPUE 297</t>
  </si>
  <si>
    <t>CPUE 298</t>
  </si>
  <si>
    <t>CPUE 299</t>
  </si>
  <si>
    <t>CPUE 300</t>
  </si>
  <si>
    <t>CPUE 301</t>
  </si>
  <si>
    <t>CPUE 302</t>
  </si>
  <si>
    <t>PGR (Programa de Gerenciamento de Riscos)</t>
  </si>
  <si>
    <t>CPUE 303</t>
  </si>
  <si>
    <t>CPUE 304</t>
  </si>
  <si>
    <t>CPUE 305</t>
  </si>
  <si>
    <t>CPUE 306</t>
  </si>
  <si>
    <t>CPUE 307</t>
  </si>
  <si>
    <t>CPUE 308</t>
  </si>
  <si>
    <t>Tomada 2P+T dupla 10 A energia comum (módulo cor branca) c/e aceessórios</t>
  </si>
  <si>
    <t>Tomada 2P+T TRIPLA 10 A energia comum  (módulo cor branca) c/espelho e acessórios</t>
  </si>
  <si>
    <t>Tomada 2P+T simples 20 A, energia comum  (módulo cor branca) c/espelho e acessórios</t>
  </si>
  <si>
    <t>Tomada 2P+T dupla 20 A, energia comum  (módulo cor branca) c/espelho e acessórios</t>
  </si>
  <si>
    <t>Tomada de piso 2P+T dupla 10 A energia comum  (módulo cor vermelha) c/espelho e acessórios</t>
  </si>
  <si>
    <t>Tomada 2P+T dupla 10 A energia gerador (módulo cor vermelha) + c/espelho e acessórios</t>
  </si>
  <si>
    <t>Tomada 2P+T simples 20 A energia gerador (módulo cor vermelha) c/ecessórios</t>
  </si>
  <si>
    <t>Tomada de piso 2P+T dupla 10 A energia gerador (módulo cor vermelha) c/espelho e acessórios</t>
  </si>
  <si>
    <t>Interruptor duplo + c/espelho e acessórios</t>
  </si>
  <si>
    <t>Tomada 2P+T dupla 10 A energia comum (módulo cor branca) c/espelho e acessórios</t>
  </si>
  <si>
    <t>Tomada de piso 2P+T dupla 10 A energia comum  (módulo cor branca) c/espelho e acessórios</t>
  </si>
  <si>
    <t>Tomada 2P+T dupla 10 A energia gerador (módulo cor vermelha) c/espelho e acessórios</t>
  </si>
  <si>
    <t>Tomada 2P+T simples 20 A energia gerador (módulo cor vermelha) c/espelho e acessórios</t>
  </si>
  <si>
    <t>Tomada  2P+T dupla 20 A energia gerador (módulo cor vermelha) c/espelho e acessórios</t>
  </si>
  <si>
    <t>Tomada  2P+T dupla 10 A energia gerador (módulo cor vermelha) c/espelho e acessórios</t>
  </si>
  <si>
    <t>CPUE 309</t>
  </si>
  <si>
    <t>CPUE 310</t>
  </si>
  <si>
    <t>CPUE 311</t>
  </si>
  <si>
    <t>SINAPI 92005</t>
  </si>
  <si>
    <t>SINAPI 92012</t>
  </si>
  <si>
    <t>CPUE 312</t>
  </si>
  <si>
    <t>CPUE 313</t>
  </si>
  <si>
    <t>CPUE 314</t>
  </si>
  <si>
    <t>Te de redução PVC, série reforçada, DN 75 X 50mm</t>
  </si>
  <si>
    <t>Te de redução PVC, série reforçada, DN 100 X 50mm</t>
  </si>
  <si>
    <t>CPUE 315</t>
  </si>
  <si>
    <t>CPUE 316</t>
  </si>
  <si>
    <t>CPUE 317</t>
  </si>
  <si>
    <t>CPUE 318</t>
  </si>
  <si>
    <t>CPUE 319</t>
  </si>
  <si>
    <t>SINAPI 97902</t>
  </si>
  <si>
    <t>CPUE 320</t>
  </si>
  <si>
    <t>CPUE 321</t>
  </si>
  <si>
    <t>CPUE 322</t>
  </si>
  <si>
    <t>CPUE 323</t>
  </si>
  <si>
    <t>CPUE 324</t>
  </si>
  <si>
    <t>CPUE 325</t>
  </si>
  <si>
    <t>CPUE 326</t>
  </si>
  <si>
    <t>Tubo PVC soldável DN 50 mm (barrilete)</t>
  </si>
  <si>
    <t>CPUE 327</t>
  </si>
  <si>
    <t>CPUE 328</t>
  </si>
  <si>
    <t>CPUE 329</t>
  </si>
  <si>
    <t>CPUE 330</t>
  </si>
  <si>
    <t>COT.031</t>
  </si>
  <si>
    <t>COT. 031</t>
  </si>
  <si>
    <t>PREÇO TOTAL(R$)</t>
  </si>
  <si>
    <t>SINAPI 98296</t>
  </si>
  <si>
    <t>CPUE 331</t>
  </si>
  <si>
    <t>CPUE 332</t>
  </si>
  <si>
    <t>CPUE 333</t>
  </si>
  <si>
    <t>CPUE 334</t>
  </si>
  <si>
    <t>CPUE 335</t>
  </si>
  <si>
    <t>CPUE 336</t>
  </si>
  <si>
    <t>Sensor de presença c/espelho e acessórios</t>
  </si>
  <si>
    <t>Tomada 2P+T simples 20 A energia gerador (módulo cor vermelha) + c/espelho e acessórios</t>
  </si>
  <si>
    <t>SINAPI 98926</t>
  </si>
  <si>
    <t xml:space="preserve">br </t>
  </si>
  <si>
    <t>CPUE 337</t>
  </si>
  <si>
    <t>Eletroduto PVC rigido 1" barra 3m</t>
  </si>
  <si>
    <t>Tomada 2P+T dupla 20 A, energia comum  (módulo cor branca) + c/espelho e acessórios</t>
  </si>
  <si>
    <t>Tomada de piso 2P+T dupla 10 A energia comum  (módulo cor branca) + c/e Espelho e acessórios</t>
  </si>
  <si>
    <t>Tomada  2P+T dupla 20 A energia gerador (módulo cor vermelha) + c/espelho e acessórios</t>
  </si>
  <si>
    <t>CPUE</t>
  </si>
  <si>
    <t>CPUE 338</t>
  </si>
  <si>
    <t>CPUE 339</t>
  </si>
  <si>
    <t>CPUE 340</t>
  </si>
  <si>
    <t>CPUE 341</t>
  </si>
  <si>
    <t>CPUE 342</t>
  </si>
  <si>
    <t>CPUE 343</t>
  </si>
  <si>
    <t>CPUE 344</t>
  </si>
  <si>
    <t>CPUE 345</t>
  </si>
  <si>
    <t>CPUE 346</t>
  </si>
  <si>
    <t>CPUE 347</t>
  </si>
  <si>
    <t>CPUE 348</t>
  </si>
  <si>
    <t>Central de alarme e detecção de incêndio endereçavel</t>
  </si>
  <si>
    <t>CPUE 349</t>
  </si>
  <si>
    <t>SINAPI 101914</t>
  </si>
  <si>
    <t>Abrigo metálico para mangueira de incêndio 60X90X17cm</t>
  </si>
  <si>
    <t xml:space="preserve">CPUE 350 </t>
  </si>
  <si>
    <t>Mangueira tipo mangotinho DN 1.1/2", esguicho regulável, comprimento 30 m</t>
  </si>
  <si>
    <t>Mangueira tipo mangotinho DN 1.1/2", esguicho regulável, comprimento 20 m</t>
  </si>
  <si>
    <t>Mangueira tipo mangotinho DN 1.1/2", esguicho regulável, comprimento 15 m</t>
  </si>
  <si>
    <t xml:space="preserve">CPUE 351 </t>
  </si>
  <si>
    <t xml:space="preserve">CPUE 352 </t>
  </si>
  <si>
    <t>Remoção de porta de cofre</t>
  </si>
  <si>
    <t>Remoção e transporte 10km de transformador</t>
  </si>
  <si>
    <t>Manutenção da fachada pele de vidro</t>
  </si>
  <si>
    <t>SINAPI 103019</t>
  </si>
  <si>
    <t xml:space="preserve">CPUE 353 </t>
  </si>
  <si>
    <t>SINAPI 101916</t>
  </si>
  <si>
    <t>SINAPI 92347</t>
  </si>
  <si>
    <t>SINAPI 92929</t>
  </si>
  <si>
    <t xml:space="preserve">Manômetro 0 A 200 PSI (0 A 14 Kgf/cm²), D=50 MM </t>
  </si>
  <si>
    <t>CPUE 354</t>
  </si>
  <si>
    <t>SINAPI 103009</t>
  </si>
  <si>
    <t>SINAPI 94499</t>
  </si>
  <si>
    <t>CPUE 355</t>
  </si>
  <si>
    <t>Plataforma elevatória</t>
  </si>
  <si>
    <t>Elevadores (2 social e 1serviço)</t>
  </si>
  <si>
    <t>Em atenção ao estabelecido pelo Acórdão 2622/2013 – TCU – Plenário reformamos a orientação e indicamos a utilização dos seguintes parâmetros para taxas de BDI:</t>
  </si>
  <si>
    <t>VALORES DE BDI POR TIPO DE OBRA</t>
  </si>
  <si>
    <t>TIPO DE OBRA</t>
  </si>
  <si>
    <t>1 Quartil</t>
  </si>
  <si>
    <t>Médio</t>
  </si>
  <si>
    <t>3 Quartil</t>
  </si>
  <si>
    <t>Construção de Edificios</t>
  </si>
  <si>
    <t>2.2  Para o tipo de obra  "Construção de Edificios"</t>
  </si>
  <si>
    <t>PARCELA DO BDI</t>
  </si>
  <si>
    <t>Administração Central</t>
  </si>
  <si>
    <t>Seguro e Garantia</t>
  </si>
  <si>
    <t>Risco</t>
  </si>
  <si>
    <t>Despesas Financeira</t>
  </si>
  <si>
    <t>Lucro</t>
  </si>
  <si>
    <t>PIS, CONFINS E ISSQN</t>
  </si>
  <si>
    <t>Conforme legislação especifica</t>
  </si>
  <si>
    <t>OBSERVAÇÕES</t>
  </si>
  <si>
    <t>Parâmetro</t>
  </si>
  <si>
    <t>Verificação</t>
  </si>
  <si>
    <t xml:space="preserve"> BDI ADOTADO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</si>
  <si>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5%.</t>
  </si>
  <si>
    <t>Seguros e Garantias</t>
  </si>
  <si>
    <t>Riscos</t>
  </si>
  <si>
    <t>b) 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</si>
  <si>
    <t>c) 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</si>
  <si>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Impostos: PIS e COFINS</t>
  </si>
  <si>
    <t>Impostos: ISS (mun.)</t>
  </si>
  <si>
    <t>Contribuição social</t>
  </si>
  <si>
    <t>End.: Rua Sete de Setembro, nº 1133 -Porto Alegre/RS</t>
  </si>
  <si>
    <t>BDI EQUIPAMENTOS</t>
  </si>
  <si>
    <t>BDI GERAL DESONERADO</t>
  </si>
  <si>
    <t>Contribuição previdenciária</t>
  </si>
  <si>
    <t>*Impostos: ISS (mun.)</t>
  </si>
  <si>
    <t>CPUE 356</t>
  </si>
  <si>
    <t>CPUE 358</t>
  </si>
  <si>
    <t>CPUE 359</t>
  </si>
  <si>
    <t>SINAPI 97629</t>
  </si>
  <si>
    <t>CPUE 361</t>
  </si>
  <si>
    <t>CPUE 362</t>
  </si>
  <si>
    <t>XXX</t>
  </si>
  <si>
    <t>CPUE 363</t>
  </si>
  <si>
    <t>CPUE 112</t>
  </si>
  <si>
    <t>CPUE 109</t>
  </si>
  <si>
    <t>CPUE 110</t>
  </si>
  <si>
    <t>CPUE 111</t>
  </si>
  <si>
    <t>CPUE 113</t>
  </si>
  <si>
    <t>CPUE 114</t>
  </si>
  <si>
    <t>CPUE 115</t>
  </si>
  <si>
    <t>EA06 - 4,00x4,40 Esquadria de alumínio c/vidro laminado 6mm e veneziana</t>
  </si>
  <si>
    <t>VS01 - 2,00x1,00 Visor com vidro laminado 6mm</t>
  </si>
  <si>
    <t>Andaimes internos metálicos tubulares</t>
  </si>
  <si>
    <t>Andaimes internos madeira sobre cavaletes</t>
  </si>
  <si>
    <t>Andaime suspenso elétrico p/pintura externa</t>
  </si>
  <si>
    <t>C/BDI (25,00%/12,00%)</t>
  </si>
  <si>
    <t>Laudo estrutural</t>
  </si>
  <si>
    <t>CRONOGRAMA FÍSICO-FINANCEIRO</t>
  </si>
  <si>
    <t>Obra:</t>
  </si>
  <si>
    <t>End:</t>
  </si>
  <si>
    <t>Proprietário: UFCSPA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</si>
  <si>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</si>
  <si>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</si>
  <si>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</si>
  <si>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</si>
  <si>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</si>
  <si>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</si>
  <si>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</si>
  <si>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</si>
  <si>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</si>
  <si>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</si>
  <si>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</si>
  <si>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</si>
  <si>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</si>
  <si>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Item e</t>
  </si>
  <si>
    <t xml:space="preserve"> Discriminação do Evento</t>
  </si>
  <si>
    <t>do Item</t>
  </si>
  <si>
    <t>EVENTO</t>
  </si>
  <si>
    <t>Subitem</t>
  </si>
  <si>
    <t>(R$)</t>
  </si>
  <si>
    <t>valor</t>
  </si>
  <si>
    <t>TOTAL SIMPLES SEM ELEVADORES (R$)</t>
  </si>
  <si>
    <t>TOTAL ACUMULADO (R$)</t>
  </si>
  <si>
    <t>PERCENTUAL SIMPLES</t>
  </si>
  <si>
    <t>PERCENTUAL ACUMULADO</t>
  </si>
  <si>
    <t>TOTAL SIMPLES COM ELEVADORES (R$)</t>
  </si>
  <si>
    <t>OBSERVAÇÕES:</t>
  </si>
  <si>
    <t>PPCI - REDE DE MANGOTINHOS</t>
  </si>
  <si>
    <t>PPCI - EXTINTORES/EMERGÊNCIA /SINALIZAÇÃO/DETECÇÃO</t>
  </si>
  <si>
    <t>PISOS VINIÍLICOS</t>
  </si>
  <si>
    <t>.14.</t>
  </si>
  <si>
    <t>Cabo blindado com fita 3x1,0mm2</t>
  </si>
  <si>
    <t>Cabo flexível 3x2,5mm2</t>
  </si>
  <si>
    <t>Fibra óptica monomodo (MS), 2pares (4 VIAS) - Alimentação dos racks de CFTV</t>
  </si>
  <si>
    <t>CPUE 364</t>
  </si>
  <si>
    <t>CPUE 365</t>
  </si>
  <si>
    <t>2.3.6</t>
  </si>
  <si>
    <t>2.5.5</t>
  </si>
  <si>
    <t>2.7.1.5</t>
  </si>
  <si>
    <t>2.7.1.6</t>
  </si>
  <si>
    <t>2.1.1.7</t>
  </si>
  <si>
    <t>2.7.1.8</t>
  </si>
  <si>
    <t>2.7.1.9</t>
  </si>
  <si>
    <t>2.7.1.10</t>
  </si>
  <si>
    <t>2.7.1.11</t>
  </si>
  <si>
    <t>4.5.2.1</t>
  </si>
  <si>
    <t>Demolição de reservatório/escada  de concreto armado</t>
  </si>
  <si>
    <t>CPUE 125</t>
  </si>
  <si>
    <t>SINAPI 103325</t>
  </si>
  <si>
    <t>EM04 - 0,90x2,10m Porta de madeira  de abrir</t>
  </si>
  <si>
    <t>EM03 - 0,80x2,10m Porta de madeira  de abrir</t>
  </si>
  <si>
    <t>EM02 - 0,70x2,10m Porta de madeira  de abrir</t>
  </si>
  <si>
    <t>ÁREA DE PROJETO = 4734,00m2</t>
  </si>
  <si>
    <t xml:space="preserve">       CUSTO/m2 = R$</t>
  </si>
  <si>
    <t>ORÇAMENTO RESUMO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</si>
  <si>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</si>
  <si>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</si>
  <si>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</si>
  <si>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</si>
  <si>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</si>
  <si>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</si>
  <si>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</si>
  <si>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</si>
  <si>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</si>
  <si>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</si>
  <si>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</si>
  <si>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</si>
  <si>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</si>
  <si>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</si>
  <si>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</si>
  <si>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</si>
  <si>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</si>
  <si>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</si>
  <si>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</si>
  <si>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</si>
  <si>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</si>
  <si>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</si>
  <si>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</si>
  <si>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</si>
  <si>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</si>
  <si>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</si>
  <si>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 xml:space="preserve">JOELHO 90 GRAUS PVC SOLDAVEL COM BUCHA LATÃO DN 25 MM X 3/4" </t>
  </si>
  <si>
    <t xml:space="preserve">JOELHO 90 GRAUS PVC SOLDAVEL COM BUCHA LATÃO DN 25 MM X 1/2" 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</si>
  <si>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</si>
  <si>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</si>
  <si>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</si>
  <si>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</si>
  <si>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</si>
  <si>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</si>
  <si>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</si>
  <si>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</si>
  <si>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</si>
  <si>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</si>
  <si>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</si>
  <si>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</si>
  <si>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</si>
  <si>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</si>
  <si>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</si>
  <si>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</si>
  <si>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</si>
  <si>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</si>
  <si>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</si>
  <si>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</si>
  <si>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</si>
  <si>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</si>
  <si>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</si>
  <si>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</si>
  <si>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</si>
  <si>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</si>
  <si>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</si>
  <si>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</si>
  <si>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</si>
  <si>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</si>
  <si>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</si>
  <si>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</si>
  <si>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</si>
  <si>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</si>
  <si>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</si>
  <si>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</si>
  <si>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</si>
  <si>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</si>
  <si>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</si>
  <si>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PLUG PVC, DN 100 MM</t>
  </si>
  <si>
    <t>TE DE REDUÇÃO PVC, SÉRIE NORMAL, ESGOTO PREDIAL, DN 100 X 50 MM</t>
  </si>
  <si>
    <t>TE DE REDUÇÃO PVC, SÉRIE NORMAL, ESGOTO PREDIAL, DN 75 X 50 MM</t>
  </si>
  <si>
    <t>JUNÇÃO SIMPLES PVC, SÉRIE NORMAL, ESGOTO PREDIAL, DN 100 X 75 MM</t>
  </si>
  <si>
    <t>JUNÇÃO SIMPLES PVC, SÉRIE NORMAL, ESGOTO PREDIAL, DN 100 X 50 MM</t>
  </si>
  <si>
    <t>JUNÇÃO SIMPLES PVC, SÉRIE NORMAL, ESGOTO PREDIAL, DN 75 X 50 MM</t>
  </si>
  <si>
    <t>REDUÇÃO EXCÊNTRICA PVC, SÉRIE NORMAL, ESGOTO PREDIAL, DN 100 X 50 MM</t>
  </si>
  <si>
    <t>REDUÇÃO EXCÊNTRICA PVC SÉRIE NORMAL. ESGOTO PREDIAL, DN 75 X 50 MM</t>
  </si>
  <si>
    <t>CAIXA SIFONADA, PVC, DN 150 X 150 X 50 MM</t>
  </si>
  <si>
    <t>CAIXA SIFONADA, PVC, DN 250</t>
  </si>
  <si>
    <t>CAIXA DE GORDURA ESPECIAL, ALVENARIA DE TIJOLO MACIÇO, 216 LITROS</t>
  </si>
  <si>
    <t>CAIXA DE INSPEÇÃO EM ALVENARIA DE TIJOLO MACIÇO 60 X 60 X 60 CM</t>
  </si>
  <si>
    <t>INSTALAÇÕES DE DRENAGEM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</si>
  <si>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</si>
  <si>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</si>
  <si>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</si>
  <si>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</si>
  <si>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</si>
  <si>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</si>
  <si>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</si>
  <si>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</si>
  <si>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</si>
  <si>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</si>
  <si>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</si>
  <si>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</si>
  <si>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</si>
  <si>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</si>
  <si>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</si>
  <si>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</si>
  <si>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</si>
  <si>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</si>
  <si>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</si>
  <si>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</si>
  <si>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</si>
  <si>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</si>
  <si>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</si>
  <si>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</si>
  <si>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</si>
  <si>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</si>
  <si>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</si>
  <si>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</si>
  <si>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</si>
  <si>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</si>
  <si>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</si>
  <si>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</si>
  <si>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</si>
  <si>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</si>
  <si>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</si>
  <si>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</si>
  <si>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</si>
  <si>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</si>
  <si>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EXTINTOR DE INCÊNDIO PÓ QUÍMICO SECO (PQS) ABC 4 KG</t>
  </si>
  <si>
    <t>EXTINTOR DE INCÊNDIO DIÓXIDO DE CARBONO (CO2) BC 4 KG</t>
  </si>
  <si>
    <t>LUMINÁRIA DE EMERGÊNCIA COM HOLOFOTES</t>
  </si>
  <si>
    <t>PLACA DE SINALIZAÇÃO, PVC, FOTOLUMINESCENTE, CÓD. P1 - RT-12/2021</t>
  </si>
  <si>
    <t>PLACA DE SINALIZAÇÃO, PVC, FOTOLUMINESCENTE, CÓD. P4 - RT-12/2021</t>
  </si>
  <si>
    <t>PLACA DE SINALIZAÇÃO, PVC, FOTOLUMINESCENTE, CÓD. S1 - RT-12/2021</t>
  </si>
  <si>
    <t>PLACA DE SINALIZAÇÃO, PVC, FOTOLUMINESCENTE, CÓD. S2 - RT-12/2021</t>
  </si>
  <si>
    <t>PLACA DE SINALIZAÇÃO, PVC, FOTOLUMINESCENTE, CÓD. S3 - RT-12/2021</t>
  </si>
  <si>
    <t>PLACA DE SINALIZAÇÃO, PVC, FOTOLUMINESCENTE, CÓD. S8 - RT-12/2021</t>
  </si>
  <si>
    <t>PLACA DE SINALIZAÇÃO, PVC, FOTOLUMINESCENTE, CÓD. S9 - RT-12/2021</t>
  </si>
  <si>
    <t>PLACA DE SINALIZAÇÃO, PVC, FOTOLUMINESCENTE, CÓD. S12 - RT-12/2021</t>
  </si>
  <si>
    <t>PLACA DE SINALIZAÇÃO, PVC, FOTOLUMINESCENTE, CÓD. S17 - RT-12/2021</t>
  </si>
  <si>
    <t>PLACA DE SINALIZAÇÃO, PVC, FOTOLUMINESCENTE, CÓD. S18 - RT-12/2021</t>
  </si>
  <si>
    <t>PLACA DE SINALIZAÇÃO, PVC, FOTOLUMINESCENTE, CÓD. S19 - RT-12/2021</t>
  </si>
  <si>
    <t>PLACA DE SINALIZAÇÃO, PVC, FOTOLUMINESCENTE, CÓD. S27 - RT-12/2021</t>
  </si>
  <si>
    <t>ACIONADOR MANUAL E SONARIZADOR DE ALARME DE INCÊNDIO</t>
  </si>
  <si>
    <t>DETECTOR DE FUMAÇA ENDEREÇÁVEL</t>
  </si>
  <si>
    <t>DETECTOR DE TEMPERATURA ENDEREÇÁVEL</t>
  </si>
  <si>
    <t>CENTRAL DE ALARME E DETECÇÃO DE INCÊNDIO ENDEREÇÁVEL</t>
  </si>
  <si>
    <t>ELETRODUTO DE AÇO GALVANIZADO, CLASSE LEVE, DN 20 MM (3/4") EMBUTIDO FORRO</t>
  </si>
  <si>
    <t>ELETRODUTO DE AÇO GALVANIZADO, CLASSE LEVE, DN 25 MM (1"), EMBUTIDO FORRO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</si>
  <si>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</si>
  <si>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</si>
  <si>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INC.2X2,5</t>
  </si>
  <si>
    <t>CABO DE COBRE BLINDADO C/ FITA POLIESTER P/ ALARME INC.3X1,5</t>
  </si>
  <si>
    <t>ABRIGO METÁLICO PARA MANGUEIRA DE INCÊNDIO 60 X 90 X 27 CM</t>
  </si>
  <si>
    <t>MANGUEIRA TIPO MANGOTINHO DN 1" (25 MM), ESGUICHO REGULÁVEL, COMPRIMENTO 20 M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</si>
  <si>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</si>
  <si>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</si>
  <si>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ADAPTADOR DE ENGATE RÁPIDO, DN 2.1/2", EM LATÃO</t>
  </si>
  <si>
    <t>REDUÇÃO TIPO STORZ DN 2.1/2 X 1.1/2" (65 X 40 MM)</t>
  </si>
  <si>
    <t>HIDRANTE DE RECALQUE COMPLETO EM CAIXA DE ALVENARIA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</si>
  <si>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</si>
  <si>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</si>
  <si>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</si>
  <si>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</si>
  <si>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</si>
  <si>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1/2"(40 X 15 MM)</t>
  </si>
  <si>
    <t>JOELHO 90 GRAUS, EM FERRO GALVANIZADO, CONEXÃO ROSQUEADA, DN 1/2" (15 MM)</t>
  </si>
  <si>
    <t>TÊ, EM FERRO GALVANIZADO, CONEXÃO ROSQUEADA, DN 1/2" (15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</si>
  <si>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</si>
  <si>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</si>
  <si>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</si>
  <si>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UNIÃO, EM FERRO GALVANIZADO, CONEXÃO ROSQUEADA, DN 2.1/2" (65 MM)</t>
  </si>
  <si>
    <t>PRESSOSTATO</t>
  </si>
  <si>
    <t>MANÔMETRO 0 A 200 PSI (0 A 14 Kgf/cm²), D=50 MM</t>
  </si>
  <si>
    <t>RESERVATÓRIOS DE FIBRA DE VIDRO CAP. 2.000 LITROS (RESERVA TÉCNICA DE INCÊNDIO)</t>
  </si>
  <si>
    <t>MO</t>
  </si>
  <si>
    <t>M. OBRA</t>
  </si>
  <si>
    <t xml:space="preserve">UN </t>
  </si>
  <si>
    <t>CPUE 10</t>
  </si>
  <si>
    <t xml:space="preserve">PLACAS DE SINALIZAÇÃO </t>
  </si>
  <si>
    <t>PRÓPRIA</t>
  </si>
  <si>
    <t>ACIONADOR MANUAL</t>
  </si>
  <si>
    <t>ACIONADOR MANUAL INTELBRAS</t>
  </si>
  <si>
    <t>CPUE 11</t>
  </si>
  <si>
    <t>BASE SBC 58610</t>
  </si>
  <si>
    <t>PAINEL CENTRAL DE ALARME</t>
  </si>
  <si>
    <t>CPUE 12</t>
  </si>
  <si>
    <t>BASE SBC 55700</t>
  </si>
  <si>
    <t>CPUE 13</t>
  </si>
  <si>
    <t>CPUE 24</t>
  </si>
  <si>
    <t>BASE ORSE 13319</t>
  </si>
  <si>
    <t>CPUE 14</t>
  </si>
  <si>
    <t>ABRIGO PARA MANGOTINHO 60X90X30</t>
  </si>
  <si>
    <t>CPU BASE SBC 55690</t>
  </si>
  <si>
    <t>CPUE 15</t>
  </si>
  <si>
    <t>ABRIGO PARA MANGUEIRA DE INCÊNDIO 60X90X27</t>
  </si>
  <si>
    <t>CPUE 19</t>
  </si>
  <si>
    <t>COT 17</t>
  </si>
  <si>
    <t>BASE SBC 55283</t>
  </si>
  <si>
    <t>CPUE 16</t>
  </si>
  <si>
    <t xml:space="preserve">ELETRODUTO EM AÇO GALVANIZADO 3/4 POL x 3000MM </t>
  </si>
  <si>
    <t>ELETRECISTA COM ENCARGOS COMPLEMENTARES</t>
  </si>
  <si>
    <t>CPU BASE SBC 67004</t>
  </si>
  <si>
    <t>CPUE 17</t>
  </si>
  <si>
    <t>CPUE 18</t>
  </si>
  <si>
    <t xml:space="preserve">ELETRODUTO EM AÇO GALVANIZADO 1 POL x 3000MM </t>
  </si>
  <si>
    <t>CPU BASE SBC 67005</t>
  </si>
  <si>
    <t>BASE SBC 60418</t>
  </si>
  <si>
    <t>CIMENTO PORTLAND CP III 32RS</t>
  </si>
  <si>
    <t>AREIA GROSSA LAVADA</t>
  </si>
  <si>
    <t xml:space="preserve">	ACO CA 50 6,3mm (1/4") (0,248 kg/m)</t>
  </si>
  <si>
    <t>TIJOLO CERAMICO MACICO RECOSIDO 6,0 x 9 x 19cm (UNIDADE)</t>
  </si>
  <si>
    <t>TAMPAO FERRO FUNDIDO LEVE DIAMETRO 60cm</t>
  </si>
  <si>
    <t>PEDREIRO COM ENCARGOS COMPLEMENTARES</t>
  </si>
  <si>
    <t>BASE SBC 53019</t>
  </si>
  <si>
    <t>CPUE 20</t>
  </si>
  <si>
    <t>ESCAVAÇÃO MANUAL</t>
  </si>
  <si>
    <t>ALVENARIA DE TIJOLO MACIÇO 15CM</t>
  </si>
  <si>
    <t>CHAPISCO INTERNO</t>
  </si>
  <si>
    <t>REBOCO INTERNO MASSA MISTA</t>
  </si>
  <si>
    <t>CPUE AUXILIAR</t>
  </si>
  <si>
    <t>FORMA PARA FUNDAÇÕES</t>
  </si>
  <si>
    <t>CONCRETO SIMPLES FABICADO NA OBRA FCK 15 MPA</t>
  </si>
  <si>
    <t>ARMADURA</t>
  </si>
  <si>
    <t>REATERRO MANUAL</t>
  </si>
  <si>
    <t>BASE ORSE 08780</t>
  </si>
  <si>
    <t xml:space="preserve">FORMA PARA FUNDAÇÕES </t>
  </si>
  <si>
    <t>MADEIRA DE PINUS (3X)</t>
  </si>
  <si>
    <t>DESMOL</t>
  </si>
  <si>
    <t>PREGOS</t>
  </si>
  <si>
    <t>CARPINTEIRO</t>
  </si>
  <si>
    <t>CPUE 21</t>
  </si>
  <si>
    <t>CPUE 21- AUXILIAR</t>
  </si>
  <si>
    <t>CAIXA SIFONADA, PVC, DN 250 X 230 X 75 MM</t>
  </si>
  <si>
    <t>SOLUCAO LIMPADORA PARA PVC EMBALAGEM 200G</t>
  </si>
  <si>
    <t>ADESIVO PARA PVC bisnaga de 75G</t>
  </si>
  <si>
    <t>BASE ORSE 12897</t>
  </si>
  <si>
    <t>CPUE 22</t>
  </si>
  <si>
    <t>ANEL DE BORRACHA PARA PVC ESGOTO 50mm</t>
  </si>
  <si>
    <t>VASELINA  1000G</t>
  </si>
  <si>
    <t>BASE SBC 53421</t>
  </si>
  <si>
    <t>CPUE 23</t>
  </si>
  <si>
    <t xml:space="preserve">	SOLUÇÃO LIMPADORA PARA PVC EMBALAGEM</t>
  </si>
  <si>
    <t>ADESIVO PARA PVC BISNAGA DE 75GR</t>
  </si>
  <si>
    <t xml:space="preserve"> ENCANADOR COM ENCARGOS COMPLEMENTARES</t>
  </si>
  <si>
    <t>CPU BASE SBC 53408</t>
  </si>
  <si>
    <t>CPUE 25</t>
  </si>
  <si>
    <t>CPUE 26</t>
  </si>
  <si>
    <t>BASE SBC 58002</t>
  </si>
  <si>
    <t>CPUE 27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</si>
  <si>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</si>
  <si>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</si>
  <si>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</si>
  <si>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</si>
  <si>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</si>
  <si>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</si>
  <si>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</si>
  <si>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</si>
  <si>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</si>
  <si>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</si>
  <si>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</si>
  <si>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</si>
  <si>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</si>
  <si>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</si>
  <si>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</si>
  <si>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</si>
  <si>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</si>
  <si>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</si>
  <si>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</si>
  <si>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</si>
  <si>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</si>
  <si>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</si>
  <si>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</si>
  <si>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</si>
  <si>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</si>
  <si>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</si>
  <si>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</si>
  <si>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</si>
  <si>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</si>
  <si>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</si>
  <si>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</si>
  <si>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</si>
  <si>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</si>
  <si>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</si>
  <si>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</si>
  <si>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</si>
  <si>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</si>
  <si>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</si>
  <si>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</si>
  <si>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</si>
  <si>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</si>
  <si>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</si>
  <si>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</si>
  <si>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</si>
  <si>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</si>
  <si>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</si>
  <si>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</si>
  <si>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PLACA C/ FURO PLACA 2X4"</t>
  </si>
  <si>
    <t>PLACA P/ 1 FUNÇÃO PLACA 2X4"</t>
  </si>
  <si>
    <t>PLACA P/ 2 FUNÇÕES PLACA 2X4"</t>
  </si>
  <si>
    <t>PULSADOR CAMPAINHA - 1 TECLA PLACA 2X4"</t>
  </si>
  <si>
    <t>TOMADA HEXAGONAL (NBR 14136) 2P+T 10A PLACA 2X4"</t>
  </si>
  <si>
    <t>TOMADA HEXAGONAL (NBR 14136) 2P+T 20A PLACA 2X4"</t>
  </si>
  <si>
    <t>TOMADA HEXAGONAL (NBR 14136) (2) 2P+T 10A S/ PLACA</t>
  </si>
  <si>
    <t>INTERRUPTOR 1 TECLA SIMPLES E TOMADA HEXAGONAL (NBR14136) S/ PLACA</t>
  </si>
  <si>
    <t>TOMADA HEXAGONAL (NBR 14136) 2P+T 10A S/ PLACA</t>
  </si>
  <si>
    <t>TOMADA HEXAGONAL (NBR 14136) 2P+T 20A S/ PLACA</t>
  </si>
  <si>
    <t>INTERRUPTOR AUTOM. POR PRESENÇA 220V - 1200W RESISTIVO</t>
  </si>
  <si>
    <t>DISJUNTOR TRIPOLAR TERMOMAGNÉTICO - NORMA DIN (CURVA C) 125A - 10 KA</t>
  </si>
  <si>
    <t>DISJUNTOR TRIPOLAR TERMOMAGNÉTICO - NORMA DIN (CURVA C) 100A - 10 KA</t>
  </si>
  <si>
    <t>DISJUNTOR TRIPOLAR TERMOMAGNÉTICO - NORMA DIN (CURVA C) 80 A - 10 KA</t>
  </si>
  <si>
    <t>DISJUNTOR TRIPOLAR TERMOMAGNÉTICO - NORMA DIN (CURVA C) 63 A - 6 KA</t>
  </si>
  <si>
    <t>INTERRUPTOR TETRAPOLAR DR (3 FASES/NEUTRO - IN 30MA) - DIN 40 A</t>
  </si>
  <si>
    <t>INTERRUPTOR TETRAPOLAR DR (3 FASES/NEUTRO - IN 30MA) - DIN 80 A</t>
  </si>
  <si>
    <t>INTERRUPTOR TETRAPOLAR DR (3 FASES/NEUTRO - IN 30MA) - DIN 63 A</t>
  </si>
  <si>
    <t>INTERRUPTOR TETRAPOLAR DR (3 FASES/NEUTRO - IN 30MA) - DIN 100 A</t>
  </si>
  <si>
    <t>SAÍDA DUPLA PARA ELETRODUTO</t>
  </si>
  <si>
    <t>SAÍDA HORIZONTAL PARA ELETRODUTO ACESSÓRIOS PARA ELETROCALHA</t>
  </si>
  <si>
    <t>ELETROCALHA PERFURADA TIPO U 100X50MM CHAPA 18</t>
  </si>
  <si>
    <t>SUPORTE VERTICAL 70X96MM</t>
  </si>
  <si>
    <t>T HORIZONTAL 90° 100X50MM CHAPA 18</t>
  </si>
  <si>
    <t>TAMPA P/ T HORIZONTAL 90° 100X50MM CHAPA 18</t>
  </si>
  <si>
    <t>TAMPA TIPO U 100MM CHAPA 24</t>
  </si>
  <si>
    <t>ELETROCALHA PERFURADA TIPO U 100X100MM CHAPA 18</t>
  </si>
  <si>
    <t>SUPORTE VERTICAL 120X146MM</t>
  </si>
  <si>
    <t>TALA PLANA PERFURADA 100MM</t>
  </si>
  <si>
    <t>TERMINAL 100X100MM CHAPA 18</t>
  </si>
  <si>
    <t>COTOVELO RETO 90° 100X50MM CHAPA 18</t>
  </si>
  <si>
    <t>TALA PLANA PERFURADA 50MM</t>
  </si>
  <si>
    <t>TAMPA P/ COTOVELO RETO 90° 100X50MM CHAPA 18</t>
  </si>
  <si>
    <t>TERMINAL 100X50MM CHAPA 18</t>
  </si>
  <si>
    <t>COTOVELO RETO 90° 100X100MM CHAPA 18</t>
  </si>
  <si>
    <t>ELETROCALHA LISA TIPO U 100X100MM CHAPA 18</t>
  </si>
  <si>
    <t>TAMPA P/ COTOVELO RETO 90° 100X100MM CHAPA 18</t>
  </si>
  <si>
    <t>COTOVELO RETO 90° 200X100MM CHAPA 18</t>
  </si>
  <si>
    <t>ELETROCALHA LISA TIPO U 100X50MM CHAPA 18</t>
  </si>
  <si>
    <t>ELETROCALHA LISA TIPO U 200X100MM CHAPA 18</t>
  </si>
  <si>
    <t>SUPORTE VERTICAL 120X175MM</t>
  </si>
  <si>
    <t>TAMPA P/ COTOVELO RETO 90° 200X100MM CHAPA 18</t>
  </si>
  <si>
    <t>TAMPA TIPO U 200MM CHAPA 24</t>
  </si>
  <si>
    <t>COTOVELO RETO 90° 50X50MM CHAPA 18</t>
  </si>
  <si>
    <t>ELETROCALHA LISA TIPO U 50X50MM CHAPA 18</t>
  </si>
  <si>
    <t>SUPORTE VERTICAL 70X81MM</t>
  </si>
  <si>
    <t>TAMPA P/ COTOVELO RETO 90° 50X50MM CHAPA 18</t>
  </si>
  <si>
    <t>TAMPA TIPO U 50MM CHAPA 24</t>
  </si>
  <si>
    <t>ELETROCALHAS, PERFILADOS E CAIXAS</t>
  </si>
  <si>
    <t>COTOVELO RETO 38X38MM</t>
  </si>
  <si>
    <t>T HORIZONTAL 90° 38X38MM</t>
  </si>
  <si>
    <t>TALA PLANA PERFURADA 38MM</t>
  </si>
  <si>
    <t>TAMPA P/ T HORIZONTAL 90° 38MM</t>
  </si>
  <si>
    <t>TERMINAL 38X38MM</t>
  </si>
  <si>
    <t>CURVA HORIZONTAL 90° 38X38MM</t>
  </si>
  <si>
    <t>TAMPA P/ CURVA HORIZONTAL 90° 38MM</t>
  </si>
  <si>
    <t>CAIXA PVC 4X2"</t>
  </si>
  <si>
    <t>CAIXA PVC OCTOGONAL 4"X 4"</t>
  </si>
  <si>
    <t xml:space="preserve">CAIXA DE LUZ 4"X2" </t>
  </si>
  <si>
    <t>CAIXA PVC 4X4"</t>
  </si>
  <si>
    <t>ARRUELA DE PRESSÃO GALVAN. 1/4"</t>
  </si>
  <si>
    <t>ARRUELA LISA GALVAN. 1/4"</t>
  </si>
  <si>
    <t>BUCHA DE NYLON S6</t>
  </si>
  <si>
    <t>PARAFUSO FENDA GALVAN. CAB. PANELA 4,8X45MM AUTOATARRACHANTE</t>
  </si>
  <si>
    <t>PARAFUSO GALVAN. CABEÇA LENTILHA 1/4"X5/8" MÁQUINA ROSCA TOTAL</t>
  </si>
  <si>
    <t>PORCA SEXTAVADA GALVAN. 1/4"</t>
  </si>
  <si>
    <t>ARRUELA LISA GALVAN. 5/16"</t>
  </si>
  <si>
    <t>BUCHA DE NYLON S10</t>
  </si>
  <si>
    <t>DISTANCIADOR BAIXO P/ TIRANTE 38MM</t>
  </si>
  <si>
    <t>PARAFUSO GALVAN. CAB. SEXT. 5/16"X2" ROSCA SOBERBA</t>
  </si>
  <si>
    <t>VERGALHÃO GALVAN. ROSCA TOTAL 1/4"X(COMP. P/ PROJ.)</t>
  </si>
  <si>
    <t>BUCHA DE NYLON S8</t>
  </si>
  <si>
    <t>PARAFUSO GALVAN. CAB. SEXT. 1/4"X1.3/4" ROSCA SOBERBA</t>
  </si>
  <si>
    <t>DISPOSITIVOS E ACESSÓRIOS</t>
  </si>
  <si>
    <t>PERFILADOS PERFURADOS GALVANIZADOS À FOGO 38X38MM</t>
  </si>
  <si>
    <t>GANCHO CURTO PARA PERFILADO 44X32MM</t>
  </si>
  <si>
    <t>ELETRODUTOS DE PVC FLEXÍVEL</t>
  </si>
  <si>
    <t>ELETRODUTO DE PVC FLEXÍVEL LEVE 1"</t>
  </si>
  <si>
    <t>ELETRODUTO DE PVC FLEXÍVEL LEVE 3/4"</t>
  </si>
  <si>
    <t>BLOCO AUTÔNOMO - ACLARAMENTO AUTONOMIA 3H - 600LM</t>
  </si>
  <si>
    <t>CAIXAS DE PASSAGEM E QUADROS DE DISTRIBUIÇÃO</t>
  </si>
  <si>
    <t>QUADRO DISTRIB. CHAPA PINTADA - SOBREPOR COM BARR. TRIF., DISJ. GERAL, - DIN (REF. MORATORI) CAP. 70 DISJ. UNIP. - IN BARR. 225 A</t>
  </si>
  <si>
    <t>CAIXA DE PASSAGEM - EMBUTI AÇO PINTADA (REF CEMAR) 130X130X82 MM</t>
  </si>
  <si>
    <t>CAIXA DE PASSAGEM - EMBUTI AÇO PINTADA (REF MORATORI) 120X120X65 MM</t>
  </si>
  <si>
    <t>CAIXA DE PASSAGEM - EMBUTI AÇO PINTADA (REF LUKBOX) 100X100X80 MM</t>
  </si>
  <si>
    <t>PÇ</t>
  </si>
  <si>
    <t>CONECTOR RJ45 (CM8V)</t>
  </si>
  <si>
    <t>CAIXA ALUMÍNIO 4"X2"</t>
  </si>
  <si>
    <t>PLACA 2X4" - LATÃO PLACA C/ TAMPA UNHA - LIXADA</t>
  </si>
  <si>
    <t>TOMADA LÓGICA RJ45 REDONDA S/ PLACA</t>
  </si>
  <si>
    <t>PLACA 2X4" - BEGE 1 MÓDULO - RJ45</t>
  </si>
  <si>
    <t>ELETROCALHA PERFURADA TIPO U 200X100MM CHAPA 18</t>
  </si>
  <si>
    <t>T HORIZONTAL 90° 100X100MM CHAPA 18</t>
  </si>
  <si>
    <t>T HORIZONTAL 90° 200X100MM CHAPA 18</t>
  </si>
  <si>
    <t>TAMPA P/ T HORIZONTAL 90° 100X100MM CHAPA 18</t>
  </si>
  <si>
    <t>TAMPA P/ T HORIZONTAL 90° 200X100MM CHAPA 18</t>
  </si>
  <si>
    <t>TERMINAL 200X100MM CHAPA 18</t>
  </si>
  <si>
    <t>AÇO PINTADA (REF CEMAR) 130X130X82 MM</t>
  </si>
  <si>
    <t>AÇO PINTADA (REF LUKBOX) 100X100X80 MM</t>
  </si>
  <si>
    <t>AÇO PINTADA (REF MORATORI) 120X120X65 MM</t>
  </si>
  <si>
    <t>ELETRODUTO LEVE 3/4"</t>
  </si>
  <si>
    <t>ESPERA PARA CFTV CÂMERA</t>
  </si>
  <si>
    <t xml:space="preserve">CABO PARA LÓGICA CABO ELET. GIGALAN AUGMENTED F/UTP 23AWGX4P CAT6 LSZH </t>
  </si>
  <si>
    <t>CABEAMENTO METÁLICO</t>
  </si>
  <si>
    <t xml:space="preserve">CAIXA ALUMÍNIO 4"X2" </t>
  </si>
  <si>
    <t>BASE SBC 62568</t>
  </si>
  <si>
    <t>CPUE 28</t>
  </si>
  <si>
    <t>CPUE 29</t>
  </si>
  <si>
    <t>CPUE 30</t>
  </si>
  <si>
    <t>CPUE 31</t>
  </si>
  <si>
    <t>BASE SBC 67232</t>
  </si>
  <si>
    <t>CPUE 32</t>
  </si>
  <si>
    <t>CPUE 33</t>
  </si>
  <si>
    <t>CPUE 34</t>
  </si>
  <si>
    <t>CPUE 35</t>
  </si>
  <si>
    <t>CPUE 36</t>
  </si>
  <si>
    <t>CPUE 37</t>
  </si>
  <si>
    <t>CPUE 38</t>
  </si>
  <si>
    <t>BASE SBC 62520</t>
  </si>
  <si>
    <t>CPUE 39</t>
  </si>
  <si>
    <t>CPUE 40</t>
  </si>
  <si>
    <t>CPUE 41</t>
  </si>
  <si>
    <t>BASE SBC 62690</t>
  </si>
  <si>
    <t>CPUE 42</t>
  </si>
  <si>
    <t>BASE SBC 62204</t>
  </si>
  <si>
    <t>CPUE 43</t>
  </si>
  <si>
    <t>BASE SBC 60871</t>
  </si>
  <si>
    <t>CPUE 44</t>
  </si>
  <si>
    <t>BASE SBC 64205</t>
  </si>
  <si>
    <t>BASE SBC 61359</t>
  </si>
  <si>
    <t>CPUE 45</t>
  </si>
  <si>
    <t>BASE SBC 64817</t>
  </si>
  <si>
    <t>CPUE 46</t>
  </si>
  <si>
    <t>COT 4</t>
  </si>
  <si>
    <t>CPUE 47</t>
  </si>
  <si>
    <t>COT 5</t>
  </si>
  <si>
    <t>CPUE 48</t>
  </si>
  <si>
    <t>COT 6</t>
  </si>
  <si>
    <t>CPUE 49</t>
  </si>
  <si>
    <t>COT 7</t>
  </si>
  <si>
    <t>CPUE 50</t>
  </si>
  <si>
    <t>BASE SBC 64035</t>
  </si>
  <si>
    <t>CPUE 51</t>
  </si>
  <si>
    <t>CPUE 52</t>
  </si>
  <si>
    <t>CPUE 53</t>
  </si>
  <si>
    <t>BASE SBC 64261</t>
  </si>
  <si>
    <t>CPUE 54</t>
  </si>
  <si>
    <t>CPUE 55</t>
  </si>
  <si>
    <t>CPUE 56</t>
  </si>
  <si>
    <t>PLACA CEGA  4X4"</t>
  </si>
  <si>
    <t>BASE SBC 63447</t>
  </si>
  <si>
    <t>CPUE 57</t>
  </si>
  <si>
    <t>COT 8</t>
  </si>
  <si>
    <t>CPUE 58</t>
  </si>
  <si>
    <t>CPUE 59</t>
  </si>
  <si>
    <t>CPUE 60</t>
  </si>
  <si>
    <t>CPUE 61</t>
  </si>
  <si>
    <t>CPUE 62</t>
  </si>
  <si>
    <t>BASE ORSE 08697</t>
  </si>
  <si>
    <t>CPUE 63</t>
  </si>
  <si>
    <t>BASE ORSE 08113</t>
  </si>
  <si>
    <t>CPUE 64</t>
  </si>
  <si>
    <t>BASE SBC 63542</t>
  </si>
  <si>
    <t>CPUE 65</t>
  </si>
  <si>
    <t>CPUE 66</t>
  </si>
  <si>
    <t>CPUE 67</t>
  </si>
  <si>
    <t>BASE ORSE 09524</t>
  </si>
  <si>
    <t>CPUE 68</t>
  </si>
  <si>
    <t>BASE ORSE 08318</t>
  </si>
  <si>
    <t>CPUE 69</t>
  </si>
  <si>
    <t>CPUE 70</t>
  </si>
  <si>
    <t>CPUE 71</t>
  </si>
  <si>
    <t>CPUE 72</t>
  </si>
  <si>
    <t>CPUE 73</t>
  </si>
  <si>
    <t>CPUE 74</t>
  </si>
  <si>
    <t>CPUE 75</t>
  </si>
  <si>
    <t>TAMPA P/ COTOVELO RETO 90° 100MM CHAPA 18</t>
  </si>
  <si>
    <t>CPUE 76</t>
  </si>
  <si>
    <t>CPUE 77</t>
  </si>
  <si>
    <t>CPUE 78</t>
  </si>
  <si>
    <t>CPUE 79</t>
  </si>
  <si>
    <t>CPUE 80</t>
  </si>
  <si>
    <t>CPUE 81</t>
  </si>
  <si>
    <t>CPUE 82</t>
  </si>
  <si>
    <t>SAÍDA HORIZONTAL PARA ELETRODUTO</t>
  </si>
  <si>
    <t>CPUE 83</t>
  </si>
  <si>
    <t>BASE SBC 63754</t>
  </si>
  <si>
    <t>CPUE 84</t>
  </si>
  <si>
    <t>BASE SBC 60525</t>
  </si>
  <si>
    <t>CPUE 85</t>
  </si>
  <si>
    <t>CPUE 86</t>
  </si>
  <si>
    <t>CPUE 87</t>
  </si>
  <si>
    <t>CPUE 88</t>
  </si>
  <si>
    <t>CPUE 89</t>
  </si>
  <si>
    <t>BASE ORSE 09539</t>
  </si>
  <si>
    <t>CPUE 90</t>
  </si>
  <si>
    <t>CPUE 91</t>
  </si>
  <si>
    <t>.33</t>
  </si>
  <si>
    <t>.37</t>
  </si>
  <si>
    <t>.38</t>
  </si>
  <si>
    <t>.39</t>
  </si>
  <si>
    <t>.40</t>
  </si>
  <si>
    <t>.41</t>
  </si>
  <si>
    <t>.42</t>
  </si>
  <si>
    <t>.43</t>
  </si>
  <si>
    <t>CPUE 92</t>
  </si>
  <si>
    <t>CPUE 93</t>
  </si>
  <si>
    <t>BASE SBC 52208</t>
  </si>
  <si>
    <t>COT 9</t>
  </si>
  <si>
    <t>BASE SBC 58562</t>
  </si>
  <si>
    <t>CPUE 94</t>
  </si>
  <si>
    <t>BASE SBC 58563</t>
  </si>
  <si>
    <t>CPUE 95</t>
  </si>
  <si>
    <t>COT 10</t>
  </si>
  <si>
    <t>CPUE 96</t>
  </si>
  <si>
    <t>BASE SBC 55296</t>
  </si>
  <si>
    <t>CPUE 97</t>
  </si>
  <si>
    <t>COT 11</t>
  </si>
  <si>
    <t>BASE SBC 53409</t>
  </si>
  <si>
    <t>ACM</t>
  </si>
  <si>
    <t>CREA</t>
  </si>
  <si>
    <t>SITE</t>
  </si>
  <si>
    <t>CPUE 1</t>
  </si>
  <si>
    <t>CPUE 2</t>
  </si>
  <si>
    <t>CPUE 3</t>
  </si>
  <si>
    <t>CPUE 4</t>
  </si>
  <si>
    <t>PGR (PROGRAMA DE GERENCIAMENTO DE RISCOS)</t>
  </si>
  <si>
    <t>ENGENHEIRO CIVIL PLENO COM ENCARGOS COMPLEMENTARES</t>
  </si>
  <si>
    <t>PCMSO (PROGRAMA DE CONTROLE MÉDICO DA SAÚDE OCUPACIONAL)</t>
  </si>
  <si>
    <t>PGRCC (PROGRAMA DE GESTÃO DE RESÍDUOS DA CONSTRUÇÃO CIVIL)</t>
  </si>
  <si>
    <t xml:space="preserve">CPUE 4 </t>
  </si>
  <si>
    <t>LAUDO ESTRUTURAL</t>
  </si>
  <si>
    <t>BASE SBC 71</t>
  </si>
  <si>
    <t>CPUE 5</t>
  </si>
  <si>
    <t>PLOTAGENS</t>
  </si>
  <si>
    <t>CÓPIA DE PLOTAGEM PLOTTER</t>
  </si>
  <si>
    <t>BASE  COMP. 14025</t>
  </si>
  <si>
    <t>CPUE 6</t>
  </si>
  <si>
    <t>PLACA DE OBRA</t>
  </si>
  <si>
    <t>PLACA DE OBRA CHAPA GALVANIZADA Nº 22</t>
  </si>
  <si>
    <t>CARPINTEIRO COM ENCARGOS COMPLEMENTARES</t>
  </si>
  <si>
    <t>CPUE 7</t>
  </si>
  <si>
    <t>ANDAIME TUBULAR METÁLICO</t>
  </si>
  <si>
    <t>M2XMES</t>
  </si>
  <si>
    <t>COMPOSICAO</t>
  </si>
  <si>
    <t>97063</t>
  </si>
  <si>
    <t>CPUE 8</t>
  </si>
  <si>
    <t>LOCAÇÃO DE ANDAIME METÁLICO, LARGURA DEE 1,20M, ALTURA DE 2,0 M, INCLUINDO SAPATAS E ITENS NECESSÁRIOS A INSTALAÇÃO</t>
  </si>
  <si>
    <t>MONTAGEM E DESMONTAGEM</t>
  </si>
  <si>
    <t>ANDAIME DE MADEIRA SOBRE CAVALETES</t>
  </si>
  <si>
    <t>CPUE 9</t>
  </si>
  <si>
    <t>TÁBUA PINUS 2,5X30CM BRUTA</t>
  </si>
  <si>
    <t>PONTALETE PINUS  7,5X7,5M BRUTO</t>
  </si>
  <si>
    <t xml:space="preserve">M </t>
  </si>
  <si>
    <t>CIMENTO CP 32</t>
  </si>
  <si>
    <t>TXKM</t>
  </si>
  <si>
    <t>h</t>
  </si>
  <si>
    <t>CPUE 98</t>
  </si>
  <si>
    <t>CARGA, MANOBRA E DESCARGA DE ENTULHO EM CAMINHÃO BASCULANTE - 6M³</t>
  </si>
  <si>
    <t>COT 22</t>
  </si>
  <si>
    <t>TRSNSPORTE COM CAÇAMBA ESTACIONÁRIA</t>
  </si>
  <si>
    <t>CPUE 99</t>
  </si>
  <si>
    <t>CONCRETO FCK 30MPA</t>
  </si>
  <si>
    <t>CONCRETO USINADO 30MPA</t>
  </si>
  <si>
    <t>LANÇAMENTO, ADENSAMENTO E ACABAMENTO</t>
  </si>
  <si>
    <t>FORMA (2X)</t>
  </si>
  <si>
    <t>CHAPA DE COMPENSADO RESINADO 12MM</t>
  </si>
  <si>
    <t>MADEIRA DE PINUS</t>
  </si>
  <si>
    <t>DESMOLDANTE</t>
  </si>
  <si>
    <t>AÇO CA 50 DIÂM. 10MM</t>
  </si>
  <si>
    <t>AÇO CA 60 DIÂM 5MM</t>
  </si>
  <si>
    <t>ARAME RECOZIDO Nº16 BWG</t>
  </si>
  <si>
    <t>FERREIRO COM ENCARGOS COMPLEMENTARES</t>
  </si>
  <si>
    <t>ARMAÇÃO</t>
  </si>
  <si>
    <t>ENCUNHAMENTO COM ARGAMASSA PAREDES DE 15CM</t>
  </si>
  <si>
    <t>AREIA MÉDIA</t>
  </si>
  <si>
    <t>COT 23</t>
  </si>
  <si>
    <t>INTRAPLAST/ N</t>
  </si>
  <si>
    <t>ENCUNHAMENTO COM ARGAMASSA PAREDES DE 25CM</t>
  </si>
  <si>
    <t>DIVISÓRIAS SANITARIAS NEOCOM SYSTEM</t>
  </si>
  <si>
    <t>COT 24</t>
  </si>
  <si>
    <t>DIVISÓRIAS SANITARIAS NEOCOM SYSTEM C/COLOCAÇÃO</t>
  </si>
  <si>
    <t>AJUDANTE DE CARPINTEIRO COM ENCARGOS COMPLEMENTARES</t>
  </si>
  <si>
    <t>GANCHO PARA FIXACAO DE TELHA</t>
  </si>
  <si>
    <t>BASE SBC 100180</t>
  </si>
  <si>
    <t>REGULARIZAÇÃO DE SUPERFÍCIE DE PAREDES EXISTENTES</t>
  </si>
  <si>
    <t>87292</t>
  </si>
  <si>
    <t xml:space="preserve">ARGAMASSA TRAÇO 1:2:8 </t>
  </si>
  <si>
    <t>AREIA FINA</t>
  </si>
  <si>
    <t xml:space="preserve">CIMENTO </t>
  </si>
  <si>
    <t>TELA DE ACO SOLDADA GALVANIZADA</t>
  </si>
  <si>
    <t>LIXA EM FOLHA P/ PAREDE, Nº 120</t>
  </si>
  <si>
    <t>COT 30</t>
  </si>
  <si>
    <t>REJUNTE CIMENTICIO</t>
  </si>
  <si>
    <t>ARGAMASSA COLANTE TIPO AC III</t>
  </si>
  <si>
    <t>AZULEJISTA COM ENCARGOS COMPLEMENTARES</t>
  </si>
  <si>
    <t>BASE SINAPI 104598</t>
  </si>
  <si>
    <t xml:space="preserve">PISO CERÂMICO </t>
  </si>
  <si>
    <t>COT 25</t>
  </si>
  <si>
    <t>MARMORISTA COM ENCARGOS COMPLEMENTARES</t>
  </si>
  <si>
    <t>BASE SINAPI 98695</t>
  </si>
  <si>
    <t>ARGAMASSA TRAÇO 1:6</t>
  </si>
  <si>
    <t>91692</t>
  </si>
  <si>
    <t>SERRA CIRCULAR DE BANCADA COM MOTOR ELÉTRICO POTÊNCIA DE 5HP, COM COIFA PARA DISCO 10" - CHP DIURNO</t>
  </si>
  <si>
    <t>CHP</t>
  </si>
  <si>
    <t>35,20</t>
  </si>
  <si>
    <t>91693</t>
  </si>
  <si>
    <t>SERRA CIRCULAR DE BANCADA COM MOTOR ELÉTRICO POTÊNCIA DE 5HP, COM COIFA PARA DISCO 10" - CHI DIURNO</t>
  </si>
  <si>
    <t>CHI</t>
  </si>
  <si>
    <t>33,98</t>
  </si>
  <si>
    <t>BASE SINAPI 101965</t>
  </si>
  <si>
    <t xml:space="preserve">PEITORIS DE BASALTO </t>
  </si>
  <si>
    <t>RODAPÉ DE BASALTO POLIDO</t>
  </si>
  <si>
    <t>BASE SINAPI 98685</t>
  </si>
  <si>
    <t>BASE SINAPI 98671</t>
  </si>
  <si>
    <t xml:space="preserve">PISO DE BASALTO POLIDO </t>
  </si>
  <si>
    <t>BASE SBC 120328</t>
  </si>
  <si>
    <t>CANTONEIRA AÇO ABAS IGUAIS 1/8" E 1/4"</t>
  </si>
  <si>
    <t>PERFIL UDC SIMPLES DE AÇO LAMINADO 127X50MM, E=3MM</t>
  </si>
  <si>
    <t>ELETRODO  4MM</t>
  </si>
  <si>
    <t>PARAFUSO DE AÇO TIPO CHUMBADOR 3/8"</t>
  </si>
  <si>
    <t>REVESTIMENTO ACM INSTALADO</t>
  </si>
  <si>
    <t>PINTURA DE SIMBOLOS E TEXTOS</t>
  </si>
  <si>
    <t>MONTADOR COM ENCARGOS COMPLEMENTARES</t>
  </si>
  <si>
    <t>COT 26</t>
  </si>
  <si>
    <t>COLA DE CONTATO PARA PISO TAPETE</t>
  </si>
  <si>
    <t>BASE SBC 170115</t>
  </si>
  <si>
    <t xml:space="preserve"> QGBT-C (QUADRO GERAL DE BAIXA TENSÃO – ENERGIA COMUM) COMPLETO</t>
  </si>
  <si>
    <t xml:space="preserve"> QGBT-G (QUADRO GERAL DE BAIXA TENSÃO – ENERGIA DE GERADOR) COMPLETO</t>
  </si>
  <si>
    <t>QUADRO DE SOBREPOR COM BARRAMENTOS E GERAL - QC01</t>
  </si>
  <si>
    <t>QUADRO DE SOBREPOR COM BARRAMENTOS E GERAL - QC02</t>
  </si>
  <si>
    <t>QUADRO DE SOBREPOR COM BARRAMENTOS E GERAL - QC03</t>
  </si>
  <si>
    <t>QUADRO DE SOBREPOR COM BARRAMENTOS E GERAL - QC04</t>
  </si>
  <si>
    <t>QUADRO DE SOBREPOR COM BARRAMENTOS E GERAL - QF-AC</t>
  </si>
  <si>
    <t>QUADRO DE SOBREPOR COM BARRAMENTOS E GERAL - QF-PPCI</t>
  </si>
  <si>
    <t>QUADRO DE SOBREPOR COM BARRAMENTOS E GERAL - QG01</t>
  </si>
  <si>
    <t>QUADRO DE SOBREPOR COM BARRAMENTOS E GERAL - QG02</t>
  </si>
  <si>
    <t>QUADRO DE SOBREPOR COM BARRAMENTOS E GERAL - QG03</t>
  </si>
  <si>
    <t>QUADRO DE SOBREPOR COM BARRAMENTOS E GERAL - QG04</t>
  </si>
  <si>
    <t>QUADRO DE SOBREPOR COM BARRAMENTOS E GERAL - QG05</t>
  </si>
  <si>
    <t>QUADRO DE SOBREPOR COM BARRAMENTOS E GERAL - QF COMPRESSORES</t>
  </si>
  <si>
    <t>CAIXA METÁLICA COM ABERTURA NO FUNDO E DISPOSITIVO PARA LACRE - 1,20 X 1,20 X 0,80CM</t>
  </si>
  <si>
    <t>CANALETA NO PISO COM TAMPA DE CHAPA XADREZ 40X40</t>
  </si>
  <si>
    <t xml:space="preserve"> TAPETE DE BORRACHA 500X500MM PARA 15 KV</t>
  </si>
  <si>
    <t>CABO DE COBRE NU - #95 MM²</t>
  </si>
  <si>
    <t>BALDE INSPEÇÃO ATERRAMENTO</t>
  </si>
  <si>
    <t>BASE SBC 61442</t>
  </si>
  <si>
    <t>GRUPO MOTO GERADOR 75KVA COM QTA-E QTA-C /USCA</t>
  </si>
  <si>
    <t>SISTEMA SOLAR FOTOVOLTAICO COM 120 PLACAS</t>
  </si>
  <si>
    <t>COT 13</t>
  </si>
  <si>
    <t>CPUE 124</t>
  </si>
  <si>
    <t>BASE SBC 61662</t>
  </si>
  <si>
    <t>COT 15</t>
  </si>
  <si>
    <t>CPUE 126</t>
  </si>
  <si>
    <t>CAIXA DE PASSAGEM - EMBUTIR AÇO PINTADA (REF LUKBOX) 100X100X80 MM</t>
  </si>
  <si>
    <t>CAIXA DE PASSAGEM - EMBUTIR AÇO PINTADA (REF MORATORI) 120X120X65 MM</t>
  </si>
  <si>
    <t>CAIXA DE PASSAGEM - EMBUTIR AÇO PINTADA (REF CEMAR) 130X130X82 MM</t>
  </si>
  <si>
    <t>CAIXA DE PASSAGEM - EMBUTIR  AÇO PINTADA (REF CEMAR) 130X130X82 MM</t>
  </si>
  <si>
    <t>CPUE 127</t>
  </si>
  <si>
    <t>FITA TEFLON VEDA ROSCA 18mm x 25m</t>
  </si>
  <si>
    <t>BASE SBC 55328</t>
  </si>
  <si>
    <t>CPUE 128</t>
  </si>
  <si>
    <t>BASE SBC 52253</t>
  </si>
  <si>
    <t>CPUE 129</t>
  </si>
  <si>
    <t>BASE SBC 55861</t>
  </si>
  <si>
    <t>PASTA UBRIFICANTE</t>
  </si>
  <si>
    <t>ANEL DE BORRACHA</t>
  </si>
  <si>
    <t>BASE ORSE 01652</t>
  </si>
  <si>
    <t>CPUE 130</t>
  </si>
  <si>
    <t>INSTALAÇÕES ESPECIAIS</t>
  </si>
  <si>
    <t>AUMENTO DE CARGA NA REDE DE ALIMENTAÇÃO EQUATORIAL</t>
  </si>
  <si>
    <t>COT 3</t>
  </si>
  <si>
    <t>7.1</t>
  </si>
  <si>
    <t>7.2</t>
  </si>
  <si>
    <t>7.3</t>
  </si>
  <si>
    <t>7.4</t>
  </si>
  <si>
    <t>7.5</t>
  </si>
  <si>
    <t>8.1</t>
  </si>
  <si>
    <t>8.1.1</t>
  </si>
  <si>
    <t>8.1.2</t>
  </si>
  <si>
    <t>8.1.3</t>
  </si>
  <si>
    <t>8.1.4</t>
  </si>
  <si>
    <t>8.1.5</t>
  </si>
  <si>
    <t>8.1.6</t>
  </si>
  <si>
    <t>8.2</t>
  </si>
  <si>
    <t>8.2.1</t>
  </si>
  <si>
    <t>8.2.1.1</t>
  </si>
  <si>
    <t>8.2.1.2</t>
  </si>
  <si>
    <t>8.2.1.3</t>
  </si>
  <si>
    <t>8.2.1.4</t>
  </si>
  <si>
    <t>8.2.1.5</t>
  </si>
  <si>
    <t>8.2.2</t>
  </si>
  <si>
    <t>8.2.2.1</t>
  </si>
  <si>
    <t>8.2.2.2</t>
  </si>
  <si>
    <t>8.2.2.3</t>
  </si>
  <si>
    <t>8.2.2.4</t>
  </si>
  <si>
    <t>8.2.3</t>
  </si>
  <si>
    <t>8.2.3.1</t>
  </si>
  <si>
    <t>8.2.3.2</t>
  </si>
  <si>
    <t>8.2.4</t>
  </si>
  <si>
    <t>8.2.4.1</t>
  </si>
  <si>
    <t>8.2.4.2</t>
  </si>
  <si>
    <t>8.2.4.3</t>
  </si>
  <si>
    <t>8.2.5</t>
  </si>
  <si>
    <t>8.2.5.1</t>
  </si>
  <si>
    <t>8.2.5.2</t>
  </si>
  <si>
    <t>8.2.5.3</t>
  </si>
  <si>
    <t>8.2.6</t>
  </si>
  <si>
    <t>8.1.8</t>
  </si>
  <si>
    <t>CPUE 131</t>
  </si>
  <si>
    <t xml:space="preserve">ESQUADRIAS DE ALUMÍNIO </t>
  </si>
  <si>
    <t>CPUE 132</t>
  </si>
  <si>
    <t>PINTURA ESMALTE PARA FERRO</t>
  </si>
  <si>
    <t>PINTOR COM ENCARGOS COMPLEMENTARES</t>
  </si>
  <si>
    <t>DILUENTE ÁGUA RAZ</t>
  </si>
  <si>
    <t>LIXA P/FERRO</t>
  </si>
  <si>
    <t>FUNDO ANTICORROSIVO PARA METAIS FERROSOS</t>
  </si>
  <si>
    <t>ELEVADORES (contratação direta)</t>
  </si>
  <si>
    <t>8.2.7</t>
  </si>
  <si>
    <t>8.3</t>
  </si>
  <si>
    <t>INSTALAÇÕES CLIMATIZAÇÃO</t>
  </si>
  <si>
    <t>8.4</t>
  </si>
  <si>
    <t>TAMPOS</t>
  </si>
  <si>
    <t>REDES DE DUTOS, GRELHAS E DIFUSORES</t>
  </si>
  <si>
    <t>TUBULAÇÕES DE COBRE E COMANDO VRF</t>
  </si>
  <si>
    <t>VENTILADORES</t>
  </si>
  <si>
    <t>PCMSO (PROGRAMA DE CONTROLE MÉDICO DE SÁUDE OCUPACIONAL)</t>
  </si>
  <si>
    <t xml:space="preserve">PGRCC (PROGRAMA DE GESTÃO DE RESÍDUOS DA CONSTRUÇÃO CIVIL) </t>
  </si>
  <si>
    <t>TAPUMES SIMPLES DE COMPENSADO H=2,0M</t>
  </si>
  <si>
    <t>ANDAIMES INTERNOS METÁLICOS TUBULARES</t>
  </si>
  <si>
    <t>ANDAIMES INTERNOS MADEIRA SOBRE CAVALETES</t>
  </si>
  <si>
    <t>ANDAIME SUSPENSO ELÉTRICO P/PINTURA EXTERNA</t>
  </si>
  <si>
    <t>MOBILIZAÇÃO DO CANTEIRO</t>
  </si>
  <si>
    <t xml:space="preserve">ENGENHEIRO RESIDENTE </t>
  </si>
  <si>
    <t>ENGENHEIRO ELETRICISTA</t>
  </si>
  <si>
    <t>MESTRE DE OBRAS</t>
  </si>
  <si>
    <t xml:space="preserve">TÉCNICO DE SEGURANÇA </t>
  </si>
  <si>
    <t>APONTADOR/ALMOXARIFE</t>
  </si>
  <si>
    <t>DEMOLIÇÃO DE ESTRUTURA DE CONCRETO ARMADO</t>
  </si>
  <si>
    <t>DEMOLIÇÃO DE PAREDES DE ALVENARIA</t>
  </si>
  <si>
    <t>REMOÇÃO DE TELHAS DE FIBROCIMENTO</t>
  </si>
  <si>
    <t xml:space="preserve">RETIRADA DE EQUIPAMENTOS E LOUÇAS DOS SANITÁRIOS </t>
  </si>
  <si>
    <t>ESCAVAÇÃO MANUAL POÇO ELEVADOR</t>
  </si>
  <si>
    <t>CONCRETO FCK 30,00MPA</t>
  </si>
  <si>
    <t>FORMA MADEIRA</t>
  </si>
  <si>
    <t xml:space="preserve">ARMAÇÃO </t>
  </si>
  <si>
    <t>LAJE PRÉ MOLDADA VIGOTA E TAVELA CERÂMICA</t>
  </si>
  <si>
    <t>REFORÇO METÁLICO MEZANINO/TERRAÇO (INSTALADO)</t>
  </si>
  <si>
    <t>REFORÇO METÁLICO COBERTURA (INSTALADO)</t>
  </si>
  <si>
    <t>ALVENARIA DE BLOCO CERÂMICO, PAREDES DE 15CM</t>
  </si>
  <si>
    <t>ALVENARIA DE BLOCO CERÂMICO, PAREDES DE 20CM</t>
  </si>
  <si>
    <t>ENCUNHAMENTO PAREDES ALVENARIA 1/2VEZ</t>
  </si>
  <si>
    <t>ENCUNHAMENTO PAREDES ALVENARIA 1VEZ</t>
  </si>
  <si>
    <t>DIVISÓRIAS DE GESSO ACARTONADO CONVENCIONAL ESP. 10CM</t>
  </si>
  <si>
    <t>DIVISÓRIAS DE GESSO ACARTONADO CONVENCIONAL ESP. 15CM</t>
  </si>
  <si>
    <t>EA02 - 0,80X1,75M PORTA ALUMINIO DE ABRIR C/VIDRO LAM. 6MM</t>
  </si>
  <si>
    <t>EA03 - 0,80X2,10M PORTA ALUMINIO DE ABRIR C/VIDRO LAM. 6MM</t>
  </si>
  <si>
    <t>EA04 - 1,30X2,15M PORTA DE ALUMÍNIO DE CORRER C/VIDRO LAM. 6MM</t>
  </si>
  <si>
    <t>ESCADA  METÁLICA INTERNA (INSTALADA)</t>
  </si>
  <si>
    <t>ESCADA  METÁLICA EXTERNA (INSTALADA)</t>
  </si>
  <si>
    <t>ESTRUTURA METÁLICA PARA TELHADO (INSTALADA)</t>
  </si>
  <si>
    <t>REGULARIZAÇÃO DA SUPERFÍCIE COM CIM. AREIA 1:3, ESP. 4CM</t>
  </si>
  <si>
    <t>PROTEÇÃO MECÂNICA COM CIM. AREIA 1:3, ESP 2CM</t>
  </si>
  <si>
    <t xml:space="preserve">REGULARIZAÇÃO DE SUPERFÍCIES DE  PAREDES EXISTENTES </t>
  </si>
  <si>
    <t>FORRO PLACAS DE GESSO ACARTONADO 12,5MM CONVENCIONAL</t>
  </si>
  <si>
    <t xml:space="preserve">FUNDO PREPARADOR PAREDES  </t>
  </si>
  <si>
    <t>PINTURA TEXTURA ACRÍLICA EXTERNA</t>
  </si>
  <si>
    <t xml:space="preserve">PISO DE BASALTO TEAR POLIDO 2CM  </t>
  </si>
  <si>
    <t>TRATAMENTO PISO DE GRANITINA EXISTENTE</t>
  </si>
  <si>
    <t>REGULARIZAÇÃO DE CONTRAPISO COM ARGAMASSA CI+AR 1:3 PARA PISOS COLADOS</t>
  </si>
  <si>
    <t>RODAPÉS EM POLIESTIRENO  COM ALTURA DE 10CM, ESPESSURA DE 15MM - SANTA LUZIA</t>
  </si>
  <si>
    <t xml:space="preserve">RODAPÉ BASALTO DE 2CM E ALTURA DE 5CM. </t>
  </si>
  <si>
    <t>CUBA DE EMBUTIR REDONDA LOUÇA BRANCA, DECA REF. L41.17, OU EQUIV.</t>
  </si>
  <si>
    <t>VASO SANITÁRIO C/CX. ACOPLADA LOUÇA BRANCA , DCA VOGUE PLUS CONFORTO REF. P515.17, OU EQUIV.</t>
  </si>
  <si>
    <t>LAVATÓRIO C/COLUNA LUÇA BRANC, DECA VOGUE PLUS C51.17, OU EQUIV.</t>
  </si>
  <si>
    <t>TANQUE COM COLUNA LOUÇA BRANCA 30 LITROS, DECA TQ. MÉDIO REF. TQ.02.17, OU EQUIV.</t>
  </si>
  <si>
    <t>TORNEIRA P/LAVATÓRIO MESA C/FECHAMENTO AUTOMÁTICO,DECA DECAMATIC ECO1173.C , OU EQUIV.</t>
  </si>
  <si>
    <t>TORNEIRA P/LAVATÓRIO PCD MESA C/FECHAMENTO AUTOMÁTICO,DECA DECAMATICO 1173.C  CONFORTO, OU EQUIV.</t>
  </si>
  <si>
    <t>TORNEIRA P/TANQUE/COPA DE PAREDE, DECA FLEX 1153.C20, OU EQUIV.</t>
  </si>
  <si>
    <t>SIFÃO METÁLICO CROMADO, DECA L1.1/2" 1680 C100.112, OU EQUIV.</t>
  </si>
  <si>
    <t>ASSENTO SANITÁRIO PCD, ELEVADO C/TAMPA COR BRANCO</t>
  </si>
  <si>
    <t>ASSENTO SANITÁRIO CONVENCIONAL, PLÁSTICO RÍGIDO COR BRANCO</t>
  </si>
  <si>
    <t>ACABAMENTO DE REGISTRO GAVETA DOCOL LÓGICA 00494406, OU EQUIV.</t>
  </si>
  <si>
    <t>CHUVEIRO ELÉTRICO 110V LORENZETTI ADVANCED BRANCO, OU EQUIV.</t>
  </si>
  <si>
    <t>PAPELEIRA</t>
  </si>
  <si>
    <t>TOALHEIRO</t>
  </si>
  <si>
    <t>TI01 - TAMPO DE AÇO INÓX 2,00X0,50M C/1 CUBA RET.</t>
  </si>
  <si>
    <t>TI02 -TAMPO DE AÇO INÓX 1,20X0,55M C/1 CUBA RET.</t>
  </si>
  <si>
    <t>TI03 -TAMPO DE AÇO INÓX 2,94X0,50M C/1 CUBA RET.</t>
  </si>
  <si>
    <t>TI04 -TAMPO DE AÇO INÓX 2,94X0,50M C/1 CUBA RET.</t>
  </si>
  <si>
    <t>TG01 - TAMPO DE GRANITO 1,20X0,50M PRETO SÃO GABRIEL</t>
  </si>
  <si>
    <t>TG01 - TAMPO DE GRANITO 1,50X0,55M PRETO SÃO GABRIEL</t>
  </si>
  <si>
    <t>UNIDADE CONDENSADORA VRF 50, 220V/3F</t>
  </si>
  <si>
    <t>GABINETE DE VENTILAÇÃO COM FILTRAGEM G4+M5, 9.367M³/H,  30 MMCA</t>
  </si>
  <si>
    <t>REDE DE DUTOS EM CHAPA DE AÇO GALVANIZADO COM ACESSÓRIOS</t>
  </si>
  <si>
    <t>GRELHAS, DIFUSORES E REGISTROS</t>
  </si>
  <si>
    <t>TUBULAÇÃO DE COBRE PARA VRF, ISOLAMENTO EM ESPUMA ELASTOMÉRICA (S1+S2)</t>
  </si>
  <si>
    <t>CONJUNTO DE REFINETES COM CAPA DE ISOLAMENTO TÉRMICO</t>
  </si>
  <si>
    <t>VÁLVULA GBC PARA AS EVAPORADORA</t>
  </si>
  <si>
    <t>REDE DE COMUNICAÇÃO SISTEMA DE AUTOMAÇÃO VRF</t>
  </si>
  <si>
    <t>QUADRO ELÉTRICO DE COMANDO E FORÇA GABINETE DE VENTILAÇÃO</t>
  </si>
  <si>
    <t>LIMPEZA FINAL DA OBRA</t>
  </si>
  <si>
    <t>DESMOBILIZAÇÃO DO CANTEIRO</t>
  </si>
  <si>
    <t>MS</t>
  </si>
  <si>
    <t>VIAGEM</t>
  </si>
  <si>
    <t>M²</t>
  </si>
  <si>
    <t>CJ</t>
  </si>
  <si>
    <t>ELEVADOR SOCIAL 4 PAR. 60M/MIN.</t>
  </si>
  <si>
    <t>8.1.7</t>
  </si>
  <si>
    <t>MOLDURA MARCO ELEVADOR EM BASALTO</t>
  </si>
  <si>
    <t>PAINÉL ELEVADOR EM MADEIRA MDF 25MM</t>
  </si>
  <si>
    <t>COT 1</t>
  </si>
  <si>
    <t>TRANSPORTE COM CAMINHÃO CARROCERIA 9T, EM VIA URBANA EM LEITO NATURAL (UNIDADE: TXKM). AF_07/2020</t>
  </si>
  <si>
    <t>CPUE 133</t>
  </si>
  <si>
    <t>BARRACÃO PARA VESTIÁRIO DE OPERÁRIOS</t>
  </si>
  <si>
    <t>TABUA TERCEIRA QUALIDADE NAO APARELHADA</t>
  </si>
  <si>
    <t>PONTALETE 7,5x7,5cm (3x3" PERNA/BARROTE/ESTRONCA</t>
  </si>
  <si>
    <t>PREGO FERRO GALVANIZADO 17x21 (305 un/kg)</t>
  </si>
  <si>
    <t>PREGO FERRO GALVANIZADO 16x24 (285 un/kg)</t>
  </si>
  <si>
    <t>MADEIRA DE LEI-RIPA 5x1,5cm</t>
  </si>
  <si>
    <t>TELHA CIMENTICIA ONDULADA 5mm 1,83x1,10=2,01m2</t>
  </si>
  <si>
    <t xml:space="preserve">FECHADURA INTERNA 40mm ACO CROMADO </t>
  </si>
  <si>
    <t>DOBRADICA FERRO GALVANIZADO 1.1/2"x 3"</t>
  </si>
  <si>
    <t>CARPINTEIRO DE FORMAS COM ENCARGOS COMPLEMENTARES</t>
  </si>
  <si>
    <t>BASE SBC 12215</t>
  </si>
  <si>
    <t>BARRACÃO PARA REFEITÓRIO</t>
  </si>
  <si>
    <t>CPUE 134</t>
  </si>
  <si>
    <t>DOBRADICA FERRO 3cm x 3" COM PINO DE METAL</t>
  </si>
  <si>
    <t>COMPENSADO COMUM TAPUME MADEIRIT 6mm 1,10x2,20m(2,42m2)</t>
  </si>
  <si>
    <t>CPUE 135</t>
  </si>
  <si>
    <t>MÊS</t>
  </si>
  <si>
    <t>BASE SBC 12080</t>
  </si>
  <si>
    <t>CPUE 136</t>
  </si>
  <si>
    <t>DIVISÓRIAS SANITÁRIAS TS SYSTEN EM LAMINADO MELAMÍNICO ESTRUTURAL NA COR CINZA CLARO, COM ACABAMENTO TEXTURADO DUPLA FACE, COM DOBRADIÇAS AUTOMÁTICO DO TIPO "SELF-CLOSING"</t>
  </si>
  <si>
    <t>TELHA METÁLICA TIPO SANDUÍCHE TÉRMICAS E TRAPEZOIDAIS, ESP.0,50mm NA FACE SUPERIOR, ESP.0,38mm NA FACE INFERIOR</t>
  </si>
  <si>
    <t>TELHA METÁLICA TRAPEZOIDAL TP40  ESP 0,65MM, COR AZUL</t>
  </si>
  <si>
    <t>CALHA DE CHAPA 0,65mm ZINCADA</t>
  </si>
  <si>
    <t>ALGEROZ DE CHAPA 0,95mm ZINCADA</t>
  </si>
  <si>
    <t>FORRO PLACAS DE PVC 625X625CM E ESPESSURA DE 7mm</t>
  </si>
  <si>
    <t>PISO VINÍLICO EM MANTA 3mm DE ESPESSURA, EM ROLOS DE 2m x 25m, TARKETT LINHA IQ OPTIMA OU SIMILAR DE MAIOR QUALIDADE</t>
  </si>
  <si>
    <t>PISO CERÂMICO 45x45cm, ESP. 8,5mm MARCA ELIANE LINHA CARGO PLUS GRAY OU SIMILAR DE MAIOR QUALIDADE</t>
  </si>
  <si>
    <t>GUINCHO DE COLUNA</t>
  </si>
  <si>
    <t>TRANSFORMADOR TR-1, TRIFÁSICO, IP65, 150KVA – 60HZ – AT 13,8 KV E BT 220/127 V EM TRIÂNGULO –
ESTRELA.</t>
  </si>
  <si>
    <t>CPUE 137</t>
  </si>
  <si>
    <t>BASE SBC 65160</t>
  </si>
  <si>
    <t>RABICHO FLEXIVEL 40cm PVC 1/2" COM CANOPLAS</t>
  </si>
  <si>
    <t>SIFAO PARA PIA AMERICANA 1.1/2"x1.1/2" CROMADO</t>
  </si>
  <si>
    <t>COT 19</t>
  </si>
  <si>
    <t xml:space="preserve">CUBA DE EMBUTIR </t>
  </si>
  <si>
    <t>BASE SBC 190102</t>
  </si>
  <si>
    <t>CIMENTO DIRECIONAL BRANCO</t>
  </si>
  <si>
    <t>BOLSA DE LIGACAO PVC 1.1/2"x 40mm</t>
  </si>
  <si>
    <t>TUBO DE LIGACAO DE VASO SANITARIO 1600 DECA</t>
  </si>
  <si>
    <t>CAIXA ACOPLADA VOGUE PLUS BRANCA CONFORTO BRANCA</t>
  </si>
  <si>
    <t>VASO SANITARIO CONVENCIONAL BRANCO VOGUE PLUS - DECA</t>
  </si>
  <si>
    <t>BUCHA DE NYLON PARA FIXACAO TIPO S6 COM PARAFUSO</t>
  </si>
  <si>
    <t>ANEL DE CERA PARA VEDACAO DE VASO SANITARIO- DECA</t>
  </si>
  <si>
    <t>BASE SBC 190396</t>
  </si>
  <si>
    <t>LAVATÓRIO COM COLUNA</t>
  </si>
  <si>
    <t>SIFAO PARA LAVATÓRIO 1.1/2"x1.1/2" CROMADO</t>
  </si>
  <si>
    <t>PARAFUSO DE FIXACAO PARA APARELHO SANITARIO</t>
  </si>
  <si>
    <t>VALVULA METAL CROMADO</t>
  </si>
  <si>
    <t>BASE SBC 190714</t>
  </si>
  <si>
    <t>CIMENTO PORTLAND CP</t>
  </si>
  <si>
    <t>CIMENTO DIRECIONAL BRANCO (SACO 1 QUILOGRAMA)</t>
  </si>
  <si>
    <t>VALVULA INOX LONGA PARA TANQUE 2.1/2"x1./1/4" DOCOL</t>
  </si>
  <si>
    <t>BASE SBC 190895</t>
  </si>
  <si>
    <t>BASE SBC 190287</t>
  </si>
  <si>
    <t>CPUE 138</t>
  </si>
  <si>
    <t>COT 20</t>
  </si>
  <si>
    <t>CPUE 139</t>
  </si>
  <si>
    <t>COT 21</t>
  </si>
  <si>
    <t>CPUE 140</t>
  </si>
  <si>
    <t>ACABAMENTOS DE REGISTROS</t>
  </si>
  <si>
    <t>ACABAMENTO DE REGISTROS</t>
  </si>
  <si>
    <t>CPUE 141</t>
  </si>
  <si>
    <t>CPUE 142</t>
  </si>
  <si>
    <t>CPUE 143</t>
  </si>
  <si>
    <t>BASE SBC 53478</t>
  </si>
  <si>
    <t>CPUE 144</t>
  </si>
  <si>
    <t>BASE SBC 202313</t>
  </si>
  <si>
    <t>CPUE 145</t>
  </si>
  <si>
    <t>BASE SBC 190703</t>
  </si>
  <si>
    <t>CPUE 146</t>
  </si>
  <si>
    <t>BASE SBC 190070</t>
  </si>
  <si>
    <t>CPUE 147</t>
  </si>
  <si>
    <t>SABONETEIRA PARA SABÃO LÍQUIDO</t>
  </si>
  <si>
    <t>BASE SBC 190006</t>
  </si>
  <si>
    <t>CPUE 148</t>
  </si>
  <si>
    <t>TAMPO DE GRANITO PRETO SÃO GABRIEL</t>
  </si>
  <si>
    <t>CIMENTO PORTLAND CP III</t>
  </si>
  <si>
    <t xml:space="preserve">ORSE </t>
  </si>
  <si>
    <t>ESPELHO DE GRANITO PRETO SÃO GABRIEL</t>
  </si>
  <si>
    <t>SAIA DE GRANITO PRETO SÃO GABRIEL</t>
  </si>
  <si>
    <t>BASE SBC 190590</t>
  </si>
  <si>
    <t>CPUE 149</t>
  </si>
  <si>
    <t>TI01 - TAMPO DE AÇO INÓX 2,00X0,50M</t>
  </si>
  <si>
    <t>CUBA RETANGULAR</t>
  </si>
  <si>
    <t>BASE SBC 190411</t>
  </si>
  <si>
    <t>CPUE 150</t>
  </si>
  <si>
    <t xml:space="preserve">TI02 -TAMPO DE AÇO INÓX 1,20X0,55M </t>
  </si>
  <si>
    <t>CPUE 151</t>
  </si>
  <si>
    <t xml:space="preserve">TI03 -TAMPO DE AÇO INÓX 2,94X0,50M </t>
  </si>
  <si>
    <t>CPUE 152</t>
  </si>
  <si>
    <t>TI04 -TAMPO DE AÇO INÓX 2,94X0,50M</t>
  </si>
  <si>
    <t>CPUE 153</t>
  </si>
  <si>
    <t>CPUE 154</t>
  </si>
  <si>
    <t>CPUE 156</t>
  </si>
  <si>
    <t>CPUE 157</t>
  </si>
  <si>
    <t>ESPELHO RETANGULAR BISOTADO 4MM (17 UN)</t>
  </si>
  <si>
    <t>EM 02 - 0,80X2,10M PORTA DE MADEIRA  DE ABRIR PCD SEMI-OCA C/ DOBRADIÇAS</t>
  </si>
  <si>
    <t>PINTURA EPÓXI EM PISOS 02 DEMÃOS</t>
  </si>
  <si>
    <t>MASSA CORRIDA PVA INTERNA EM REBOCO 02 DEMÃOS</t>
  </si>
  <si>
    <t>FUNDO PREPARADOR PAREDES E TETOS 01 DEMÃO</t>
  </si>
  <si>
    <t>MASSA CORRIDA PVA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</si>
  <si>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</si>
  <si>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</si>
  <si>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</si>
  <si>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</si>
  <si>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BARRAS DE APOIO PNE 80CM</t>
  </si>
  <si>
    <t>CPUE 158</t>
  </si>
  <si>
    <t>CPUE 159</t>
  </si>
  <si>
    <t>ARGAMASSA TRAÇO 1:2:9 (EM VOLUME DE CIMENTO, CAL E AREIA MÉDIA ÚMIDA) PARA EMBOÇO/MASSA ÚNICA/ASSENTAMENTO DE ALVENARIA DE VEDAÇÃO, PREPARO MECÂNICO COM BETONEIRA 600 L</t>
  </si>
  <si>
    <t>BASE SINAPI 93200</t>
  </si>
  <si>
    <t>CPUE 160</t>
  </si>
  <si>
    <t xml:space="preserve">2.6 </t>
  </si>
  <si>
    <t>TRANSPORTES</t>
  </si>
  <si>
    <t>SERVENTES PARA TRANSPORTE HORIZONTAL E VERTICAL</t>
  </si>
  <si>
    <t>UNIDADE SANITÁRIA</t>
  </si>
  <si>
    <t>PLEO</t>
  </si>
  <si>
    <t xml:space="preserve">REMOÇÃO DE INSTALAÇÕES ELÉTRICAS/HIDRAÚLICAS/AR CONDICIONADO </t>
  </si>
  <si>
    <t>COT 18</t>
  </si>
  <si>
    <t>CPUE 161</t>
  </si>
  <si>
    <t>REMOÇÃO DE JANELAS METÁLICAS DA CIRCULAÇÃO/ SANITÁRIOS (2M2)</t>
  </si>
  <si>
    <t>REMOÇÃO DE PORTAS DE SANITÁRIOS DE ABRIR (1,26M2)</t>
  </si>
  <si>
    <t>CHAPA DE COMPENSADO COMUM  MADEIRIT 6mm</t>
  </si>
  <si>
    <t>VIDRACEIRO COM ENCARGOS COMPLEMENTARES</t>
  </si>
  <si>
    <t xml:space="preserve">ESPELHO RETANGULAR BISOTADO 4MM </t>
  </si>
  <si>
    <t>SOLEIRA/ CAPEAMENTO DE BASALTO POLIDO</t>
  </si>
  <si>
    <t>CPUE 162</t>
  </si>
  <si>
    <t>ARGAMASSA TRAÇO 1:3 (EM VOLUME DE CIMENTO E AREIA MÉDIA ÚMIDA), PREPARO MANUAL</t>
  </si>
  <si>
    <t>BASE SINAPI 90838</t>
  </si>
  <si>
    <t>BARRA ANTIPÂNICO SIMPLES</t>
  </si>
  <si>
    <t>PFC01 - 0,90X2,10 PORTA CORTA-FOGO C/ FECHADURA, DOBRADIÇAS, BATENTE E BARRA ANTIPÂNICO</t>
  </si>
  <si>
    <t>PFC02 - 1,10X2,10 PORTA CORTA-FOGO C/ FECHADURA, DOBRADIÇAS, BATENTE E BARRA ANTIPÂNICO</t>
  </si>
  <si>
    <t>PFC03 - 0,70X2,10 PORTA CORTA-FOGO C/ FECHADURA, DOBRADIÇAS, BATENTE E BARRA ANTIPÂNICO</t>
  </si>
  <si>
    <t>PFC01 - 0,90/1,10/0,70X2,10 PORTA CORTA-FOGO C/ FECHADURA, DOBRADIÇAS, BATENTE E BARRA ANTIPÂNICO</t>
  </si>
  <si>
    <t>CPUE 163</t>
  </si>
  <si>
    <t>CPUE 164</t>
  </si>
  <si>
    <t>CPUE 165</t>
  </si>
  <si>
    <t>CPUE 166</t>
  </si>
  <si>
    <t>CPUE 167</t>
  </si>
  <si>
    <t>PINO DE ACO COM ARRUELA CONICA, DIAMETRO ARRUELA = *23* MM E COMP HASTE = *27* MM (ACAO INDIRETA)</t>
  </si>
  <si>
    <t>CENTO</t>
  </si>
  <si>
    <t>39413</t>
  </si>
  <si>
    <t>PLACA / CHAPA DE GESSO ACARTONADO, STANDARD (ST), COR BRANCA, E = 12,5 MM, 1200 X 2400 MM (L X C)</t>
  </si>
  <si>
    <t>23,38</t>
  </si>
  <si>
    <t>39419</t>
  </si>
  <si>
    <t>PERFIL GUIA, FORMATO U, EM ACO ZINCADO, PARA ESTRUTURA PAREDE DRYWALL, E = 0,5 MM, 70 X 3000 MM (L X C)</t>
  </si>
  <si>
    <t>8,05</t>
  </si>
  <si>
    <t>39422</t>
  </si>
  <si>
    <t>PERFIL MONTANTE, FORMATO C, EM ACO ZINCADO, PARA ESTRUTURA PAREDE DRYWALL, E = 0,5 MM, 70 X 3000 MM (L X C)</t>
  </si>
  <si>
    <t>9,13</t>
  </si>
  <si>
    <t>39431</t>
  </si>
  <si>
    <t>FITA DE PAPEL MICROPERFURADO, 50 X 150 MM, PARA TRATAMENTO DE JUNTAS DE CHAPA DE GESSO PARA DRYWALL</t>
  </si>
  <si>
    <t>0,36</t>
  </si>
  <si>
    <t>39432</t>
  </si>
  <si>
    <t>FITA DE PAPEL REFORCADA COM LAMINA DE METAL PARA REFORCO DE CANTOS DE CHAPA DE GESSO PARA DRYWALL</t>
  </si>
  <si>
    <t>3,23</t>
  </si>
  <si>
    <t>39434</t>
  </si>
  <si>
    <t>MASSA DE REJUNTE EM PO PARA DRYWALL, A BASE DE GESSO, SECAGEM RAPIDA, PARA TRATAMENTO DE JUNTAS DE CHAPA DE GESSO (NECESSITA ADICAO DE AGUA)</t>
  </si>
  <si>
    <t>4,05</t>
  </si>
  <si>
    <t>39435</t>
  </si>
  <si>
    <t>PARAFUSO DRY WALL, EM ACO FOSFATIZADO, CABECA TROMBETA E PONTA AGULHA (TA), COMPRIMENTO 25 MM</t>
  </si>
  <si>
    <t>0,11</t>
  </si>
  <si>
    <t>39443</t>
  </si>
  <si>
    <t>PARAFUSO DRY WALL, EM ACO ZINCADO, CABECA LENTILHA E PONTA BROCA (LB), LARGURA 4,2 MM, COMPRIMENTO 13 MM</t>
  </si>
  <si>
    <t>0,25</t>
  </si>
  <si>
    <t>FELTRO EM LA DE ROCHA TERMO /CUSTICO THERMAX 32kg/m3</t>
  </si>
  <si>
    <t>88278</t>
  </si>
  <si>
    <t>MONTADOR DE ESTRUTURA METÁLICA COM ENCARGOS COMPLEMENTARES</t>
  </si>
  <si>
    <t>28,23</t>
  </si>
  <si>
    <t>88316</t>
  </si>
  <si>
    <t>20,08</t>
  </si>
  <si>
    <t>Base SINAPI  93359</t>
  </si>
  <si>
    <t>CPUE 168</t>
  </si>
  <si>
    <t>Base SINAPI  93361</t>
  </si>
  <si>
    <t>CPUE 169</t>
  </si>
  <si>
    <t>CHAPA DE MDF LISO  2 FACES 18mm 2,75x1,85m (5,08m2)</t>
  </si>
  <si>
    <t>LAMINADO FORMICA 1,3mm M-472 TEXTURIZADO</t>
  </si>
  <si>
    <t>COLA PARA LAMINADO FORMICA 3,78kg/m2</t>
  </si>
  <si>
    <t>CARPINTEIRO ESQUADRIA C/ENCARGOS COMPLEMENTARES</t>
  </si>
  <si>
    <t>Base SBC  120125</t>
  </si>
  <si>
    <t>CPUE 170</t>
  </si>
  <si>
    <t>142</t>
  </si>
  <si>
    <t>SELANTE ELASTICO MONOCOMPONENTE A BASE DE POLIURETANO (PU) PARA JUNTAS DIVERSAS</t>
  </si>
  <si>
    <t>310ML</t>
  </si>
  <si>
    <t>1,6130000</t>
  </si>
  <si>
    <t>36,21</t>
  </si>
  <si>
    <t>7568</t>
  </si>
  <si>
    <t>BUCHA DE NYLON SEM ABA S10, COM PARAFUSO DE 6,10 X 65 MM EM ACO ZINCADO COM ROSCA SOBERBA, CABECA CHATA E FENDA PHILLIPS</t>
  </si>
  <si>
    <t>8,8000000</t>
  </si>
  <si>
    <t>1,41</t>
  </si>
  <si>
    <t>39024</t>
  </si>
  <si>
    <t>PORTA DE ABRIR EM ALUMINIO COM DIVISAO HORIZONTAL PARA VIDROS, ACABAMENTO ANODIZADO NATURAL COM VIDROS 4MM,  SEM GUARNICAO/ALIZAR/VISTA, 87 X 175 CM</t>
  </si>
  <si>
    <t>1,0000000</t>
  </si>
  <si>
    <t xml:space="preserve">VIDRO LAMINADO 6MM </t>
  </si>
  <si>
    <t>(DESCONTO) VIDRO LISO COMUM INCOLOR 4MM</t>
  </si>
  <si>
    <t>88309</t>
  </si>
  <si>
    <t>0,9190000</t>
  </si>
  <si>
    <t>0,4600000</t>
  </si>
  <si>
    <t>Base SINAPI 94805</t>
  </si>
  <si>
    <t>CPUE 171</t>
  </si>
  <si>
    <t>CPUE 172</t>
  </si>
  <si>
    <t>PORTA DE ABRIR EM ALUMINIO COM DIVISAO HORIZONTAL PARA VIDROS, ACABAMENTO ANODIZADO NATURAL COM VIDROS 4MM,  SEM GUARNICAO/ALIZAR/VISTA, 87 X 210 CM</t>
  </si>
  <si>
    <t>CPUE 173</t>
  </si>
  <si>
    <t>PORTA DE CORRER EM ALUMINIO 1,30x2,15m, DUAS FOLHAS MOVEIS COM VIDRO, FECHADURA E PUXADOR EMBUTIDO, ACABAMENTO ANODIZADO NATURAL, SEM GUARNICAO/ALIZAR/VISTA</t>
  </si>
  <si>
    <t>GUARNICAO / MOLDURA / ARREMATE DE ACABAMENTO PARA ESQUADRIA, EM ALUMINIO PERFIL 25, ACABAMENTO ANODIZADO BRANCO OU BRILHANTE, PARA 1 FACE</t>
  </si>
  <si>
    <t>Base SINAPI 100702</t>
  </si>
  <si>
    <t>CPUE 174</t>
  </si>
  <si>
    <t>CPIE 174</t>
  </si>
  <si>
    <t>EA - JANELA DE ALUMÍNIO MAXIM-AR C/VIDRO LAM. 6MM</t>
  </si>
  <si>
    <t>JANELA MAXIM-AR EM ALUMÍNIO NATURAL C/VIDRO 4MM</t>
  </si>
  <si>
    <t>BORRACHA DE VEDAÇÃO PARA ALUMÍNIO</t>
  </si>
  <si>
    <t>CIMENTO COMUM</t>
  </si>
  <si>
    <t>SERRALHEIRO COM ENCARGOS COMPLEMENTARES</t>
  </si>
  <si>
    <t>AJUDANTE SERRALHEIRO C/ ENCARGOS COMPLEMENTARES</t>
  </si>
  <si>
    <t>Base SBC 112144</t>
  </si>
  <si>
    <t>CPUE 175</t>
  </si>
  <si>
    <t>CEF - CORTINA DE ENROLAR DE FERRO</t>
  </si>
  <si>
    <t>CIMENTO</t>
  </si>
  <si>
    <t xml:space="preserve">AREIA </t>
  </si>
  <si>
    <t>PORTA DE ENROLAR AUTOMÁTICA</t>
  </si>
  <si>
    <t>Base SBC 11453</t>
  </si>
  <si>
    <t>CPUE 176</t>
  </si>
  <si>
    <t xml:space="preserve">EF - ESQUADRIA DE  FERRO C/VENEIANA </t>
  </si>
  <si>
    <t>PORTA DE ABRIR EM ACO, TIPO VENEZIANA, 90 X 210 CM, COM FUNDO ANTICORROSIVO / PRIMER DE PROTECAO, INCLUI FECHADURA, MACANETA E PARAFUSOS, SEM GUARNICAO/ALIZAR/VISTA</t>
  </si>
  <si>
    <t>Base SINAPI 94807/M2</t>
  </si>
  <si>
    <t>CPUE 177</t>
  </si>
  <si>
    <t>CORRIMÃO METÁLICO LATERAL ESCADA AÇO INÓX 2"</t>
  </si>
  <si>
    <t>PERFIL L ABAS IGUAIS 2.1/2X3/8"</t>
  </si>
  <si>
    <t>TUBO AÇOI INÓX POLIDO 2"</t>
  </si>
  <si>
    <t>Base SBC 200063</t>
  </si>
  <si>
    <t>CPUE 178</t>
  </si>
  <si>
    <t xml:space="preserve">MERCADO </t>
  </si>
  <si>
    <t>COT.</t>
  </si>
  <si>
    <t>LAVAGEM, LIXAMENTO E APLICAÇÃO DE ACABAMENTO ACRÍLICO EM PISO DE GRANITINA EXISTENTE C/MÃO DE OBRA</t>
  </si>
  <si>
    <t>CPUE 179</t>
  </si>
  <si>
    <t>CPUE 180</t>
  </si>
  <si>
    <t>COT 27</t>
  </si>
  <si>
    <t>BASE SBC 64072</t>
  </si>
  <si>
    <t>CPUE 181</t>
  </si>
  <si>
    <t>BASE SBC 64056</t>
  </si>
  <si>
    <t>CPUE 182</t>
  </si>
  <si>
    <t>CPUE 183</t>
  </si>
  <si>
    <t>CPUE 184</t>
  </si>
  <si>
    <t>CPUE 185</t>
  </si>
  <si>
    <t>CPUE 186</t>
  </si>
  <si>
    <t>CPUE 187</t>
  </si>
  <si>
    <t>BASE SBC 64200</t>
  </si>
  <si>
    <t>CPUE 188</t>
  </si>
  <si>
    <t>CPUE 189</t>
  </si>
  <si>
    <t>CPUE 190</t>
  </si>
  <si>
    <t>CPUE 191</t>
  </si>
  <si>
    <t>CPUE 192</t>
  </si>
  <si>
    <t>CPUE 193</t>
  </si>
  <si>
    <t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t>
  </si>
  <si>
    <t>CABO EPR 12/20KV 4(1#120MM²)</t>
  </si>
  <si>
    <t>CPUE 194</t>
  </si>
  <si>
    <t>BASE SBC 61506</t>
  </si>
  <si>
    <t>CPUE 195</t>
  </si>
  <si>
    <t>COT 28</t>
  </si>
  <si>
    <t>CPUE 196</t>
  </si>
  <si>
    <t>PREFABRICACAO E USINAGEM DE CHAPAS DE AÇO</t>
  </si>
  <si>
    <t>CPUE 197</t>
  </si>
  <si>
    <t>CHAPA METÁLICA # 16 (12,00kg/m2)</t>
  </si>
  <si>
    <t>DISPOSITIVOS E ACESSÓRIOS (15% DO MATERIAL)</t>
  </si>
  <si>
    <t>CPUE 198</t>
  </si>
  <si>
    <t>CPUE 199</t>
  </si>
  <si>
    <t>CONJUNTO DE CUBÍCULOS CONF. ESPECIFICAÇÃO</t>
  </si>
  <si>
    <t>CPUE 200</t>
  </si>
  <si>
    <t>SISTEMA DE AR COMPRIMIDO</t>
  </si>
  <si>
    <t>8.2.8</t>
  </si>
  <si>
    <t>JOELHO 90º 32MM PPR</t>
  </si>
  <si>
    <t>JOELHO 90º 25MM PPR</t>
  </si>
  <si>
    <t>TE 32MM PPR</t>
  </si>
  <si>
    <t>BUCHA DE REDUÇÃO 32 X 22MM PPR</t>
  </si>
  <si>
    <t>TUBO PPR PN-20 25MM</t>
  </si>
  <si>
    <t>TUBO PPR PN-20 32MM</t>
  </si>
  <si>
    <t>ENGENHEIRO MECÂNICO (INSTALAÇÕES DE AR CONDICIONADO)</t>
  </si>
  <si>
    <t>EXAUSTOR HELICOCENTRIFUGO 750 M³/H, 10 MMCA COM LIGAÇÃO ELÉTRICA</t>
  </si>
  <si>
    <t>EXAUSTOR HELICOCENTRIFUGO 450 M³/H, 10 MMCA COM LIGAÇÃO ELÉTRICA</t>
  </si>
  <si>
    <t>EXAUSTOR HELICOCENTRIFUGO 1.200 M³/H, 10 MMCA COM LIGAÇÃO ELÉTRICA</t>
  </si>
  <si>
    <t>EXAUSTOR AXIAL 250 M³/H, 5 MMCA COM LIGAÇÃO ELÉTRICA</t>
  </si>
  <si>
    <t>EXAUSTOR AXIAL 150 M³/H, 5 MMCA COM LIGAÇÃO ELÉTRICA</t>
  </si>
  <si>
    <t>VENTILADOR DE AR EXTERNO HELICOCENTRIFUGO COM FILTRAGEM G4+M5, 676 M³/H, 25 MMCA COM LIGAÇÃO ELÉTRICA</t>
  </si>
  <si>
    <t>CARGA DE GÁS R410</t>
  </si>
  <si>
    <t>QUADRO ELÉTRICO</t>
  </si>
  <si>
    <t>INTERLIGAÇÃO ELÉTRICA DE FORÇA E COMANDO GABINETE DE VENTILAÇÃO DE AR EXTERIOR</t>
  </si>
  <si>
    <t xml:space="preserve">"START UP", TESTES FINAIS DE ENTREGA </t>
  </si>
  <si>
    <t>TRANSPORTE VERTICAL COM PLANO DE RIGGING E EPTC</t>
  </si>
  <si>
    <t>LIMPEZA FINAL DE OBRA</t>
  </si>
  <si>
    <t xml:space="preserve">	ESTOPA COMUM EMBALAGEM 200 GRAMAS</t>
  </si>
  <si>
    <t>CPU BASE SBC 210023</t>
  </si>
  <si>
    <t>DESENHISTA COM ENCARGOS COMPLEMENTARES</t>
  </si>
  <si>
    <t>ARQUITETO COM ENCARGOS COMPLEMENTARES</t>
  </si>
  <si>
    <t>MOBILIZAÇÃO/ DESMOBILIZAÇÃO DE CANTEIRO</t>
  </si>
  <si>
    <t>COMPRESSOR ODONTOLÓGICO</t>
  </si>
  <si>
    <t>CPUE 204</t>
  </si>
  <si>
    <t>IMPERM. CRISTALIZAÇÃO</t>
  </si>
  <si>
    <t xml:space="preserve">FORRO PLACAS DE PVC 625X625CM E ESPESSURA DE 7mm </t>
  </si>
  <si>
    <t>MOLDURA BASALTO DE BASALTO POLIDO</t>
  </si>
  <si>
    <t>AZULEJOS/CERÂMICAS/OUTROS</t>
  </si>
  <si>
    <t>PINTURA ESMALTE PARA FERRO 2 DEMÃOS</t>
  </si>
  <si>
    <t>TINTA ESMALTE SINTÉTICO PREMIUM FOSCO 2D</t>
  </si>
  <si>
    <t>QUADRO DE SOBREPOR COM BARRAMENTOS E GERAL - QC01 COMPLETO C/ DISJUNTORES E DISPOSITIVOS</t>
  </si>
  <si>
    <t>QUADRO DE SOBREPOR COM BARRAMENTOS E GERAL - QC02 COMPLETO C/ DISJUNTORES E DISPOSITIVOS</t>
  </si>
  <si>
    <t>QUADRO DE SOBREPOR COM BARRAMENTOS E GERAL - QC04 COMPLETO C/ DISJUNTORES E DISPOSITIVOS</t>
  </si>
  <si>
    <t>QUADRO DE SOBREPOR COM BARRAMENTOS E GERAL - QC03 COMPLETO C/ DISJUNTORES E DISPOSITIVOS</t>
  </si>
  <si>
    <t>QUADRO DE SOBREPOR COM BARRAMENTOS E GERAL - QF-AC COMPLETO C/ DISJUNTORES E DISPOSITIVOS</t>
  </si>
  <si>
    <t>QUADRO DE SOBREPOR COM BARRAMENTOS E GERAL - QF-PPCI COMPLETO C/ DISJUNTORES E DISPOSITIVOS</t>
  </si>
  <si>
    <t>QUADRO DE SOBREPOR COM BARRAMENTOS E GERAL - QG01 COMPLETO C/ DISJUNTORES E DISPOSITIVOS</t>
  </si>
  <si>
    <t>QUADRO DE SOBREPOR COM BARRAMENTOS E GERAL - QG02 COMPLETO C/ DISJUNTORES E DISPOSITIVOS</t>
  </si>
  <si>
    <t>QUADRO DE SOBREPOR COM BARRAMENTOS E GERAL - QG03 COMPLETO C/ DISJUNTORES E DISPOSITIVOS</t>
  </si>
  <si>
    <t>QUADRO DE SOBREPOR COM BARRAMENTOS E GERAL - QG04 COMPLETO C/ DISJUNTORES E DISPOSITIVOS</t>
  </si>
  <si>
    <t>QUADRO DE SOBREPOR COM BARRAMENTOS E GERAL - QG05 COMPLETO C/ DISJUNTORES E DISPOSITIVOS</t>
  </si>
  <si>
    <t>QUADRO DE SOBREPOR COM BARRAMENTOS E GERAL - QF COMPRESSORES COMPLETO C/ DISJUNTORES E DISPOSITIVOS</t>
  </si>
  <si>
    <r>
      <t xml:space="preserve">OBRA :  </t>
    </r>
    <r>
      <rPr>
        <b/>
        <sz val="10"/>
        <rFont val="Arial"/>
        <family val="2"/>
      </rPr>
      <t>UFCSPA - UNIVERSIDADE FEDERAL DE CIÊNCIAS DA SAÚDE DE PORTO ALEGRE</t>
    </r>
  </si>
  <si>
    <r>
      <t xml:space="preserve">END.   : </t>
    </r>
    <r>
      <rPr>
        <b/>
        <sz val="10"/>
        <rFont val="Arial"/>
        <family val="2"/>
      </rPr>
      <t>Rua da Conceição, nº 434 Porto Alegre/RS</t>
    </r>
  </si>
  <si>
    <r>
      <t xml:space="preserve">PROPR. : </t>
    </r>
    <r>
      <rPr>
        <b/>
        <sz val="10"/>
        <rFont val="Arial"/>
        <family val="2"/>
      </rPr>
      <t>UFCSPA</t>
    </r>
  </si>
  <si>
    <t>ENCARGOS SOCIAIS HORISTA 83,25%</t>
  </si>
  <si>
    <t>ENCARGOS SOCIAIS MENSALISTA 46,08%</t>
  </si>
  <si>
    <t>TRANSFORMADOR TR-1, TRIFÁSICO, IP65, 150KVA – 60HZ – AT 13,8 KV E BT 220/127 V EM TRIÂNGULO – ESTRELA.</t>
  </si>
  <si>
    <t xml:space="preserve">ELEVADORES </t>
  </si>
  <si>
    <t>RUA DA CONCEIÇÃO, Nº 434 - PORTO ALEGRE/RS</t>
  </si>
  <si>
    <t>CONTRATAÇÃO DIRETA</t>
  </si>
  <si>
    <t>ESQUADRIAS DE ALUMÍNIO C/VIDROS</t>
  </si>
  <si>
    <t>SUBESTAÇÃO - TRANSFORMADOR/GERADOR</t>
  </si>
  <si>
    <t>SUBESTAÇÃO/QUADROS ELÉTRICOS</t>
  </si>
  <si>
    <t>QUADROS ELÉTRICOS/CUBÍCULOS COMPLETOS</t>
  </si>
  <si>
    <t>DISPOSITIVOS  E ACESSÓRIOS</t>
  </si>
  <si>
    <t>PPCI - INSTALAÇÕES DE ALARME DE INCÊNDIO</t>
  </si>
  <si>
    <t>PPCI - INSTALAÇÕES DE REDE DE MANGOTINHOS</t>
  </si>
  <si>
    <t>REMOÇÃO DE TESOURAS DE MADEIRA</t>
  </si>
  <si>
    <t>DEMOLIÇÃO DE TRAMA DA ESTRUTURA DE TELHADO</t>
  </si>
  <si>
    <t>KIT DE PORTA DE MADEIRA PARA PINTURA, SEMI-OCA, PADRÃO MÉDIO, 80X210CM, ESPESSURA DE 3,5CM, ITENS INCLUSOS: DOBRADIÇAS, MONTAGEM E INSTALAÇÃO DO BATENTE, FECHADURA COM EXECUÇÃO DO FURO</t>
  </si>
  <si>
    <t>PUXADOR PARA PCD, FIXADO NA PORTA</t>
  </si>
  <si>
    <t xml:space="preserve">TRANSPORTE HORIZONTAL E VERTICAL </t>
  </si>
  <si>
    <t>PROJETO EXECUTADO "AS-BUILT" ARQUITETURA</t>
  </si>
  <si>
    <t>PROJETO EXECUTADO "AS BUILT" ESTRUTURAL</t>
  </si>
  <si>
    <t>ENGENHEIRO PLENO COM ENCARGOS COMPLEMENTARES</t>
  </si>
  <si>
    <t>PROJETO EXECUTADO "AS BUILT" ELÉTRICO</t>
  </si>
  <si>
    <t>PROJETO EXECUTADO "AS BUILT" HIDROSSANITÁRIO</t>
  </si>
  <si>
    <t>PROJETO EXECUTADO "AS-BUILT" ELÉTRICO</t>
  </si>
  <si>
    <t>PROJETO EXECUTADO "AS-BUILT" HIDROSSANITÁRIO</t>
  </si>
  <si>
    <t>PROJETO EXECUTADO "AS-BUILT" ESTRUTURAL</t>
  </si>
  <si>
    <t>PROJETO EXECUTADO "AS BUILT" CLIMATIZAÇÃO</t>
  </si>
  <si>
    <t>PROJETO EXECUTADO "AS-BUILT" CLIMATIZAÇÃO</t>
  </si>
  <si>
    <t>PROJETO EXECUTADO "AS BUILT" ARQUITETURA</t>
  </si>
  <si>
    <t>UNIDADE EVAPORADORA CASSETE 1,0 HP 220V</t>
  </si>
  <si>
    <t>EQUIPAMENTOS DE CLIMATIZAÇÃO</t>
  </si>
  <si>
    <t>UNIDADE EVAPORADORA CASSETE 1,5 HP 220V</t>
  </si>
  <si>
    <t>UNIDADE EVAPORADORA CASSETE 2,0 HP 220V</t>
  </si>
  <si>
    <t>UNIDADE EVAPORADORA CASSETE 2,5 HP 220V</t>
  </si>
  <si>
    <t>UNIDADE EVAPORADORA CASSETE 3,0 HP 220V</t>
  </si>
  <si>
    <t>UNIDADE EVAPORADORA CASSETE 4,0 HP 220V</t>
  </si>
  <si>
    <t>CONTROLE REMOTO COM FIO 220V</t>
  </si>
  <si>
    <t>CONTROLE CENTRAL TOUCH 220V</t>
  </si>
  <si>
    <t>QUADROS ELÉTRICOS</t>
  </si>
  <si>
    <t>OUTROS</t>
  </si>
  <si>
    <t>COT 32</t>
  </si>
  <si>
    <t>COT 16</t>
  </si>
  <si>
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t>
  </si>
  <si>
    <t xml:space="preserve">IMPERM. C/ARGAMASSA  POLIMÉRICA IMPERMEÁVEL, SEMI-FLEXÍVEL, E BI
COMPONENTE (A+B), CONF. NORMA  NBR 11905:1992 </t>
  </si>
  <si>
    <t xml:space="preserve">IMPERM. C/ARGAMASSA  FLEXÍVEL COM FIBRA RESINA TERMOPLÁSTICA IMPERMEÁVEL, FLEXÍVEL E BI COMPONENTE (RESINA TERMOPLÁSTICA + CIMENTO ESPECIAL). CONF. NORMA NBR 12171:1992 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</si>
  <si>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</si>
  <si>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</si>
  <si>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IMPERM. CRISTALIZAÇÃO, IMPERMEABILIZANTE LÍQUIDO À BASE DE SILICATOS E RESINAS</t>
  </si>
  <si>
    <t>DATA BASE DO PREÇO</t>
  </si>
  <si>
    <t>PLACA DE SINALIZAÇÃO, PVC, FOTOLUMINESCENTE, CÓD. E2 - RT-12/2022</t>
  </si>
  <si>
    <t>PLACA DE SINALIZAÇÃO, PVC, FOTOLUMINESCENTE, CÓD. E5 - RT-12/2023</t>
  </si>
  <si>
    <t>PLACA DE SINALIZAÇÃO, PVC, FOTOLUMINESCENTE, CÓD. E6 - RT-12/2024</t>
  </si>
  <si>
    <t>PLACAS DE SINALIZAÇÃO</t>
  </si>
  <si>
    <t>SIRENE AUDIOVISUAL</t>
  </si>
  <si>
    <t>EA01 - 0,80X2,10M  PORTA CHAPA DE ALUMÍNIO DE ABRIR C/ DOBRADIÇAS E FECHADURA, LINHA SUPREMA COR BRANCA</t>
  </si>
  <si>
    <t>EA02 - 0,80X1,75M PORTA ALUMINIO DE ABRIR C/VIDRO LAM. 6MM C/ DOBRADIÇAS E FECHADURA, LINHA SUPREMA COR BRANCA</t>
  </si>
  <si>
    <t>EA03 - 0,80X2,10M PORTA ALUMINIO DE ABRIR C/VIDRO LAM. 6MM C/ DOBRADIÇAS E FECHADURA, LINHA SUPREMA COR BRANCA</t>
  </si>
  <si>
    <t>EA04 - 1,30X2,15M PORTA DE ALUMÍNIO DE CORRER C/VIDRO LAM. 6MM C/ DOBRADIÇAS E FECHADURA, LINHA SUPREMA COR BRANCA</t>
  </si>
  <si>
    <t>EA05 - 1,12X0,98M JANELA DE ALUMÍNIO MAXIM-AR C/VIDRO LAM. 6MM , LINHA SUPREMA COR BRANCA</t>
  </si>
  <si>
    <t>EA06 - 0,67X0,96M JANELA DE ALUMÍNIO MAXIM-AR C/VIDRO LAM. 6MM , LINHA SUPREMA COR BRANCA</t>
  </si>
  <si>
    <t>EA07 -  0,68X0,98M JANELA DE ALUMÍNIO MAXIM-AR C/VIDRO LAM. 6MM , LINHA SUPREMA COR BRANCA</t>
  </si>
  <si>
    <t>EA08 - 0,84X1,10M JANELA DE ALUMÍNIO MAXIM-AR C/VIDRO LAM. 6MM , LINHA SUPREMA COR BRANCA</t>
  </si>
  <si>
    <t>EA09 - 1,00X1,10M JANELA DE ALUMÍNIO MAXIM-AR C/VIDRO LAM. 6MM, LINHA SUPREMA COR BRANCA</t>
  </si>
  <si>
    <t>EA10 - 1,72X2,10M JANELA DE ALUMÍNIO MAXIM-AR C/VIDRO LAM. 6MM, LINHA SUPREMA COR BRANCA</t>
  </si>
  <si>
    <t>EA11 - 1,00X2,10M JANELA DE ALUMÍNIO MAXIM-AR C/VIDRO LAM. 6MM, LINHA SUPREMA COR BRANCA</t>
  </si>
  <si>
    <t>EA12 - 0,95X1,82M JANELA DE ALUMÍNIO CORRER C/VIDRO LAM. 6MM, LINHA SUPREMA COR BRANCA</t>
  </si>
  <si>
    <t>EA13 - 1,00X1,80M JANELA DE ALUMÍNIO MAXIM-AR C/VIDRO LAM. 6MM, LINHA SUPREMA COR BRANCA</t>
  </si>
  <si>
    <t>EA14 - 0,84X1,80M JANELA DE ALUMÍNIO MAXIM-AR C/VIDRO LAM. 6MM, LINHA SUPREMA COR BRANCA</t>
  </si>
  <si>
    <t>EA15 - 1,49X1,48M JANELA DE ALUMÍNIO MAXIM-AR C/VIDRO LAM. 6MM, LINHA SUPREMA COR BRANCA</t>
  </si>
  <si>
    <t>EA16 - 1,49X1,48M JANELA DE ALUMÍNIO MAXIM-AR C/VIDRO LAM. 6MM, LINHA SUPREMA COR BRANCA</t>
  </si>
  <si>
    <t>EM 01 - 0,80X2,10M PORTA DE MADEIRA  DE ABRIR SEMI-OCA C/ DOBRADIÇAS, MONTAGEM E INSTALAÇÃO DO BATENTE E FECHADURA COM EXECUÇÃO DO FURO, COR BRANCA</t>
  </si>
  <si>
    <t>EM 02 - 0,80X2,10M PORTA DE MADEIRA  DE ABRIR PCD SEMI-OCA C/ DOBRADIÇAS, MONTAGEM E INSTALAÇÃO DO BATENTE E FECHADURA COM EXECUÇÃO DO FURO, COR BRANCA</t>
  </si>
  <si>
    <t>EM 03 - 0,80X2,10M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</si>
  <si>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</si>
  <si>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EM 05 - 0,80X1,60M PORTA DE MADEIRA  DE ABRIR SEMI-OCA C/ DOBRADIÇAS, MONTAGEM E INSTALAÇÃO DO BATENTE E FECHADURA COM EXECUÇÃO DO FURO, COR BRANCA</t>
  </si>
  <si>
    <t>CEF01 - 3,50X2,10M CORTINA DE ENROLAR DE FERRO, COR CINZA MÉDIO</t>
  </si>
  <si>
    <t>CEF02 - 3,88X2,10M CORTINA DE ENROLAR DE FERRO, COR CINZA MÉDIO</t>
  </si>
  <si>
    <t>CEF03 - 4,10X2,10M CORTINA DE ENROLAR DE FERRO, COR CINZA MÉDIO</t>
  </si>
  <si>
    <t>EF01 - 1,60X2,10M PORTA DE FERRO C/VENEZ. ABRIR DUPLA C/  BATENTE, DOBRADIÇAS E  FECHADURA, COR CINZA MÉDIO</t>
  </si>
  <si>
    <t>EF02 - 2,10X2,10M PORTA DE FERRO C/VENEZ. ABRIR DUPLA C/  BATENTE, DOBRADIÇAS E  FECHADURA, COR CINZA MÉDIO</t>
  </si>
  <si>
    <t>EF03 - 1,10X2,10M PORTA DE FERRO C/VENEZ. ABRIR  C/  BATENTE, DOBRADIÇAS E  FECHADURA, COR CINZA MÉDIO</t>
  </si>
  <si>
    <t>EF04 - 1,96X2,05M PORTA CHAPA DE FERRO CORRER C/  BATENTE, DOBRADIÇAS E  FECHADURA, COR CINZA MÉDIO</t>
  </si>
  <si>
    <t>EF05 - 1,95X1,90M PORTA DE FERRO C/VENEZ. ABRIR DUPLA  C/  BATENTE, DOBRADIÇAS E  FECHADURA, COR CINZA MÉDIO</t>
  </si>
  <si>
    <t>EF06 - 1,10X1,90M PORTA DE FERRO C/VENEZ. ABRIR DUPLA  C/  BATENTE, DOBRADIÇAS E  FECHADURA, COR CINZA MÉDIO</t>
  </si>
  <si>
    <t>EF07 - 0,70X2,05M PORTA DE FERRO C/VENEZ. CORRER C/  BATENTE, DOBRADIÇAS E  FECHADURA, COR CINZA MÉDIO</t>
  </si>
  <si>
    <t>EF08 - 0,80X2,10M PORTA DE FERRO C/VENEZ. ABRIR C/  BATENTE, DOBRADIÇAS E  FECHADURA, COR CINZA MÉDIO</t>
  </si>
  <si>
    <t>EF09 - 1,25X2,06M PORTA DE FERRO C/VENEZ. CORRER C/  BATENTE, DOBRADIÇAS E  FECHADURA, COR CINZA MÉDIO</t>
  </si>
  <si>
    <t>EF10 - 1,30X0,60M JANELA DE FERRO C/VENEZ. FIXA, COR CINZA MÉDIO</t>
  </si>
  <si>
    <t>EF11 - 1,10X2,10M PORTA DE FERRO C/VENEZ. ABRIR C/ISOLAM. ACÚSTICO C/  BATENTE, DOBRADIÇAS E  FECHADURA, COR CINZA MÉDIO</t>
  </si>
  <si>
    <t>EF12 - 1,84X0,97M PORTA DE FERRO C/VENEZ. ABIR DUPLA C/  BATENTE, DOBRADIÇAS E  FECHADURA, COR CINZA MÉDIO</t>
  </si>
  <si>
    <t>CORRIMÃO METÁLICO LATERAL ESCADA, EM TUBO DE AÇO INOXIDAVEL DIÂM. 2"</t>
  </si>
  <si>
    <t>ESTRUTRA METÁLICA PARA ESCADA</t>
  </si>
  <si>
    <t>MATERIAIS METÁLICOS</t>
  </si>
  <si>
    <t>SOLDADOR COM ENCARGOS COMPLEMENTARES</t>
  </si>
  <si>
    <t>AJUDANTE ESPECIALIZADO COM ENCARGOS COMPLEMENTARES</t>
  </si>
  <si>
    <t>ESCADA  METÁLICA INTERNA CHAPA - ASTM A36PERFIS DOBRADOS - ASTM A36 PERFIS LAMINADOS - ASTM A572 Gr50 C/ PINTURA CONF. PROJETO</t>
  </si>
  <si>
    <t>ESCADA  METÁLICA EXTERNA - ASTM A36PERFIS DOBRADOS - ASTM A36 PERFIS LAMINADOS - ASTM A572 Gr50 C/ PINTURA CONF. PROJETO</t>
  </si>
  <si>
    <t>MÃO-DE-OBRA CONFECÇÃO E INSTALAÇÃO</t>
  </si>
  <si>
    <t>CAPEAMENTO DE BASALTO, ESP. 2,0CM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</si>
  <si>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</si>
  <si>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</si>
  <si>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</si>
  <si>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</si>
  <si>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AZULEJOS 33,5X45CM LINHA DIAMANTE BRANCO AC, MARCA ELIANE OU SIMILAR DE MAIOR QUALIDADE, ALT. ATÉ O FORRO</t>
  </si>
  <si>
    <t>NEGATIVO DE GESSO ACARTONADO, CONF. PROJETO</t>
  </si>
  <si>
    <t>ALÇAPÃO DE GESSO, CONF. PROJETO</t>
  </si>
  <si>
    <t>SOLEIRA DE BASALTO , ESP. 2,0cm</t>
  </si>
  <si>
    <t>PEITORIS EM BASALTO, ESP. 2,0cm</t>
  </si>
  <si>
    <t>RODAPÉS DE MANTA VINÍLICA CONF. ESPECIFICAÇÕES DO PISO VINÍLICO, ALT. 48mm</t>
  </si>
  <si>
    <t>TRATAMENTO PISO DE GRANITINA EXISTENTE, POLIMENTO C/LIXADEIRA E APLICAÇÃO DE RESINA ESPECIFICA PARA IMPERM. DO PISO</t>
  </si>
  <si>
    <t>PISO DE GRANITINA, ARGAMASSA DE AGREGAADOS MINERAIS , COM POLIMENTO E NA COR IGUAL AO EXISTENTE</t>
  </si>
  <si>
    <t>COT.30</t>
  </si>
  <si>
    <t>ANDAIME SUSPENSO ELÉTRICO P/PINTURA EXTERNA - LOC. MÊS</t>
  </si>
  <si>
    <t xml:space="preserve">REFORÇO METÁLICO MEZANINO/TERRAÇO </t>
  </si>
  <si>
    <t xml:space="preserve">REFORÇO METÁLICO COBERTURA </t>
  </si>
  <si>
    <t xml:space="preserve">ESTRUTURA METÁLICA PARA TELHADO CHAPAS - ASTM A36 PERFIS DOBRADOS - ASTM A36 PERFIS LAMINADOS - ASTM A572 Gr50, C/ PINTURA 1 (UMA) DEMÃO DE PRIMER ANTICORROSIVO ALQUÍDICO CORTA FOGO OU PRIMÁRIA DE ZARCÃO
 2 (DUAS) DEMÃOS DE ESMALTE SINTÉTICO </t>
  </si>
  <si>
    <t>GRUPO MOTO GERADOR 75KVA COM QTA-E QTA</t>
  </si>
  <si>
    <t>COT.29</t>
  </si>
  <si>
    <t>*Imposto ISS de acordo com a Lei Complementar nº 966/2022 - no  Município de Porto Alegre/RS (2,50%)</t>
  </si>
  <si>
    <t>C/BDI (25,00%/11,10%)</t>
  </si>
  <si>
    <t xml:space="preserve">COMPRESSOR ODONTOLÓGICO </t>
  </si>
  <si>
    <t>8.1.8/1-2</t>
  </si>
  <si>
    <t>8.1.8/3-23</t>
  </si>
  <si>
    <t>8.1.1./4/6</t>
  </si>
  <si>
    <t>8.1.2/8.1.5</t>
  </si>
  <si>
    <t>,</t>
  </si>
  <si>
    <t>DATA BASE : MAIO/ 2024</t>
  </si>
  <si>
    <t>DATA BASE :MAIO/2024</t>
  </si>
  <si>
    <t>CPU BASE SBC 55530</t>
  </si>
  <si>
    <t>DATA DO RELATÓRIO: 11/09/2024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</si>
</sst>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&quot;R$&quot;* #,##0.00_);_(&quot;R$&quot;* \(#,##0.00\);_(&quot;R$&quot;* &quot;-&quot;??_);_(@_)"/>
    <numFmt numFmtId="167" formatCode="_([$€-2]* #,##0.00_);_([$€-2]* \(#,##0.00\);_([$€-2]* &quot;-&quot;??_)"/>
    <numFmt numFmtId="168" formatCode="_(* #,##0_);_(* \(#,##0\);_(* &quot;-&quot;??_);_(@_)"/>
    <numFmt numFmtId="169" formatCode="_-* #,##0_-;\-* #,##0_-;_-* &quot;-&quot;??_-;_-@_-"/>
    <numFmt numFmtId="170" formatCode="_(* #,##0_);_(* \(#,##0\);_(* \-??_);_(@_)"/>
    <numFmt numFmtId="171" formatCode="_-* #,##0.00_-;\-* #,##0.00_-;_-* &quot;-&quot;_-;_-@_-"/>
    <numFmt numFmtId="172" formatCode="0.000"/>
    <numFmt numFmtId="173" formatCode="_-* #,##0.000_-;\-* #,##0.000_-;_-* &quot;-&quot;??_-;_-@_-"/>
    <numFmt numFmtId="174" formatCode="#,##0.0"/>
  </numFmts>
  <fonts count="7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2"/>
      <color theme="1"/>
      <name val="Calibri"/>
      <family val="2"/>
    </font>
    <font>
      <sz val="18"/>
      <name val="Calibri"/>
      <family val="2"/>
    </font>
    <font>
      <b/>
      <sz val="16"/>
      <name val="Arial"/>
      <family val="2"/>
    </font>
    <font>
      <sz val="14"/>
      <name val="Calibri"/>
      <family val="2"/>
      <scheme val="minor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b/>
      <sz val="18"/>
      <name val="Arial"/>
      <family val="2"/>
    </font>
    <font>
      <b/>
      <sz val="8"/>
      <name val="Calibri"/>
      <family val="2"/>
      <scheme val="minor"/>
    </font>
    <font>
      <b/>
      <sz val="24"/>
      <name val="Arial"/>
      <family val="2"/>
    </font>
    <font>
      <b/>
      <sz val="20"/>
      <color indexed="12"/>
      <name val="Arial"/>
      <family val="2"/>
    </font>
    <font>
      <b/>
      <sz val="16"/>
      <color indexed="12"/>
      <name val="Arial"/>
      <family val="2"/>
    </font>
    <font>
      <sz val="13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3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name val="MS Sans Serif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rgb="FF1E1E1E"/>
      <name val="Arial"/>
      <family val="2"/>
    </font>
    <font>
      <b/>
      <sz val="12"/>
      <color rgb="FF1E1E1E"/>
      <name val="Open Sans"/>
      <family val="2"/>
    </font>
    <font>
      <sz val="10"/>
      <color rgb="FF1E1E1E"/>
      <name val="Open San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44"/>
      </patternFill>
    </fill>
    <fill>
      <patternFill patternType="solid">
        <fgColor theme="3" tint="0.59999389629810485"/>
        <bgColor indexed="42"/>
      </patternFill>
    </fill>
    <fill>
      <patternFill patternType="solid">
        <fgColor theme="3" tint="0.39997558519241921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4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7F7F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4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</fills>
  <borders count="2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6" fillId="12" borderId="2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167" fontId="22" fillId="0" borderId="0" applyFont="0" applyFill="0" applyBorder="0" applyAlignment="0" applyProtection="0"/>
    <xf numFmtId="0" fontId="9" fillId="17" borderId="0" applyNumberFormat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32" fillId="0" borderId="0"/>
    <xf numFmtId="0" fontId="22" fillId="4" borderId="4" applyNumberFormat="0" applyAlignment="0" applyProtection="0"/>
    <xf numFmtId="0" fontId="22" fillId="4" borderId="4" applyNumberFormat="0" applyAlignment="0" applyProtection="0"/>
    <xf numFmtId="9" fontId="22" fillId="0" borderId="0" applyFont="0" applyFill="0" applyBorder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165" fontId="22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65" fontId="2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5" fillId="0" borderId="0"/>
    <xf numFmtId="0" fontId="22" fillId="0" borderId="0"/>
    <xf numFmtId="166" fontId="22" fillId="0" borderId="0" applyFill="0" applyBorder="0" applyAlignment="0" applyProtection="0"/>
    <xf numFmtId="0" fontId="48" fillId="0" borderId="0"/>
    <xf numFmtId="165" fontId="1" fillId="0" borderId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</cellStyleXfs>
  <cellXfs count="1993">
    <xf numFmtId="0" fontId="0" fillId="0" borderId="0" xfId="0"/>
    <xf numFmtId="0" fontId="20" fillId="0" borderId="0" xfId="0" applyFont="1"/>
    <xf numFmtId="0" fontId="20" fillId="18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1" fillId="18" borderId="0" xfId="0" applyFont="1" applyFill="1" applyAlignment="1">
      <alignment horizontal="right"/>
    </xf>
    <xf numFmtId="0" fontId="23" fillId="18" borderId="0" xfId="0" applyFont="1" applyFill="1"/>
    <xf numFmtId="0" fontId="23" fillId="0" borderId="0" xfId="0" applyFont="1"/>
    <xf numFmtId="0" fontId="20" fillId="18" borderId="0" xfId="0" applyFont="1" applyFill="1"/>
    <xf numFmtId="0" fontId="26" fillId="0" borderId="0" xfId="0" applyFont="1"/>
    <xf numFmtId="0" fontId="25" fillId="18" borderId="0" xfId="0" applyFont="1" applyFill="1"/>
    <xf numFmtId="0" fontId="25" fillId="0" borderId="0" xfId="0" applyFont="1"/>
    <xf numFmtId="0" fontId="21" fillId="18" borderId="12" xfId="0" applyFont="1" applyFill="1" applyBorder="1" applyAlignment="1">
      <alignment horizontal="right"/>
    </xf>
    <xf numFmtId="0" fontId="21" fillId="18" borderId="10" xfId="0" applyFont="1" applyFill="1" applyBorder="1" applyAlignment="1">
      <alignment horizontal="right"/>
    </xf>
    <xf numFmtId="0" fontId="37" fillId="0" borderId="0" xfId="0" applyFont="1"/>
    <xf numFmtId="0" fontId="24" fillId="0" borderId="26" xfId="0" applyFont="1" applyBorder="1" applyAlignment="1">
      <alignment horizontal="right" wrapText="1"/>
    </xf>
    <xf numFmtId="165" fontId="20" fillId="0" borderId="0" xfId="71" applyFont="1" applyAlignment="1">
      <alignment horizontal="right"/>
    </xf>
    <xf numFmtId="0" fontId="19" fillId="18" borderId="0" xfId="0" applyFont="1" applyFill="1" applyAlignment="1">
      <alignment horizontal="right"/>
    </xf>
    <xf numFmtId="0" fontId="20" fillId="18" borderId="12" xfId="0" applyFont="1" applyFill="1" applyBorder="1" applyAlignment="1">
      <alignment horizontal="right"/>
    </xf>
    <xf numFmtId="0" fontId="20" fillId="0" borderId="28" xfId="0" applyFont="1" applyBorder="1" applyAlignment="1">
      <alignment horizontal="right"/>
    </xf>
    <xf numFmtId="0" fontId="20" fillId="0" borderId="13" xfId="0" applyFont="1" applyBorder="1" applyAlignment="1">
      <alignment horizontal="right"/>
    </xf>
    <xf numFmtId="0" fontId="20" fillId="19" borderId="0" xfId="0" applyFont="1" applyFill="1" applyAlignment="1">
      <alignment horizontal="right"/>
    </xf>
    <xf numFmtId="0" fontId="28" fillId="18" borderId="0" xfId="0" applyFont="1" applyFill="1"/>
    <xf numFmtId="0" fontId="28" fillId="18" borderId="10" xfId="0" applyFont="1" applyFill="1" applyBorder="1"/>
    <xf numFmtId="0" fontId="0" fillId="18" borderId="12" xfId="0" applyFill="1" applyBorder="1" applyAlignment="1">
      <alignment vertical="center"/>
    </xf>
    <xf numFmtId="0" fontId="0" fillId="18" borderId="12" xfId="0" applyFill="1" applyBorder="1"/>
    <xf numFmtId="0" fontId="0" fillId="18" borderId="0" xfId="0" applyFill="1"/>
    <xf numFmtId="0" fontId="0" fillId="18" borderId="11" xfId="0" applyFill="1" applyBorder="1" applyAlignment="1">
      <alignment vertical="center"/>
    </xf>
    <xf numFmtId="0" fontId="0" fillId="18" borderId="14" xfId="0" applyFill="1" applyBorder="1" applyAlignment="1">
      <alignment vertical="center"/>
    </xf>
    <xf numFmtId="0" fontId="0" fillId="18" borderId="15" xfId="0" applyFill="1" applyBorder="1" applyAlignment="1">
      <alignment vertical="center"/>
    </xf>
    <xf numFmtId="0" fontId="0" fillId="18" borderId="10" xfId="0" applyFill="1" applyBorder="1"/>
    <xf numFmtId="0" fontId="0" fillId="0" borderId="0" xfId="0" applyAlignment="1">
      <alignment horizontal="left"/>
    </xf>
    <xf numFmtId="2" fontId="0" fillId="0" borderId="0" xfId="0" applyNumberFormat="1"/>
    <xf numFmtId="165" fontId="29" fillId="20" borderId="36" xfId="71" applyFont="1" applyFill="1" applyBorder="1" applyAlignment="1">
      <alignment horizontal="right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7" xfId="71" applyNumberFormat="1" applyFont="1" applyFill="1" applyBorder="1" applyAlignment="1">
      <alignment horizontal="right" vertical="center" wrapText="1"/>
    </xf>
    <xf numFmtId="165" fontId="31" fillId="22" borderId="36" xfId="71" applyFont="1" applyFill="1" applyBorder="1" applyAlignment="1">
      <alignment horizontal="right"/>
    </xf>
    <xf numFmtId="0" fontId="24" fillId="0" borderId="25" xfId="0" applyFont="1" applyBorder="1" applyAlignment="1">
      <alignment horizontal="center"/>
    </xf>
    <xf numFmtId="165" fontId="24" fillId="0" borderId="26" xfId="71" applyFont="1" applyFill="1" applyBorder="1" applyAlignment="1">
      <alignment horizontal="right"/>
    </xf>
    <xf numFmtId="0" fontId="23" fillId="0" borderId="26" xfId="0" applyFont="1" applyBorder="1" applyAlignment="1">
      <alignment horizontal="right" wrapText="1"/>
    </xf>
    <xf numFmtId="0" fontId="20" fillId="18" borderId="10" xfId="0" applyFont="1" applyFill="1" applyBorder="1" applyAlignment="1">
      <alignment horizontal="right"/>
    </xf>
    <xf numFmtId="0" fontId="24" fillId="19" borderId="24" xfId="0" applyFont="1" applyFill="1" applyBorder="1" applyAlignment="1">
      <alignment horizontal="center"/>
    </xf>
    <xf numFmtId="0" fontId="24" fillId="19" borderId="31" xfId="0" applyFont="1" applyFill="1" applyBorder="1" applyAlignment="1">
      <alignment horizontal="center"/>
    </xf>
    <xf numFmtId="0" fontId="24" fillId="19" borderId="31" xfId="0" applyFont="1" applyFill="1" applyBorder="1" applyAlignment="1">
      <alignment horizontal="right"/>
    </xf>
    <xf numFmtId="0" fontId="24" fillId="19" borderId="25" xfId="0" applyFont="1" applyFill="1" applyBorder="1" applyAlignment="1">
      <alignment horizontal="right"/>
    </xf>
    <xf numFmtId="0" fontId="19" fillId="19" borderId="0" xfId="0" applyFont="1" applyFill="1" applyAlignment="1">
      <alignment horizontal="right"/>
    </xf>
    <xf numFmtId="0" fontId="25" fillId="19" borderId="0" xfId="0" applyFont="1" applyFill="1" applyAlignment="1">
      <alignment horizontal="right" wrapText="1"/>
    </xf>
    <xf numFmtId="4" fontId="24" fillId="19" borderId="0" xfId="0" applyNumberFormat="1" applyFont="1" applyFill="1" applyAlignment="1">
      <alignment horizontal="right"/>
    </xf>
    <xf numFmtId="4" fontId="24" fillId="19" borderId="14" xfId="0" applyNumberFormat="1" applyFont="1" applyFill="1" applyBorder="1" applyAlignment="1">
      <alignment horizontal="right"/>
    </xf>
    <xf numFmtId="2" fontId="0" fillId="19" borderId="0" xfId="0" applyNumberFormat="1" applyFill="1"/>
    <xf numFmtId="2" fontId="25" fillId="19" borderId="0" xfId="0" applyNumberFormat="1" applyFont="1" applyFill="1"/>
    <xf numFmtId="2" fontId="23" fillId="19" borderId="0" xfId="0" applyNumberFormat="1" applyFont="1" applyFill="1"/>
    <xf numFmtId="43" fontId="23" fillId="19" borderId="0" xfId="0" applyNumberFormat="1" applyFont="1" applyFill="1"/>
    <xf numFmtId="4" fontId="36" fillId="19" borderId="41" xfId="0" applyNumberFormat="1" applyFont="1" applyFill="1" applyBorder="1" applyAlignment="1">
      <alignment horizontal="center" vertical="center"/>
    </xf>
    <xf numFmtId="0" fontId="0" fillId="19" borderId="0" xfId="0" applyFill="1"/>
    <xf numFmtId="0" fontId="25" fillId="19" borderId="0" xfId="0" applyFont="1" applyFill="1"/>
    <xf numFmtId="0" fontId="23" fillId="19" borderId="0" xfId="0" applyFont="1" applyFill="1"/>
    <xf numFmtId="164" fontId="23" fillId="19" borderId="0" xfId="0" applyNumberFormat="1" applyFont="1" applyFill="1"/>
    <xf numFmtId="165" fontId="22" fillId="19" borderId="0" xfId="71" applyFill="1"/>
    <xf numFmtId="165" fontId="28" fillId="24" borderId="70" xfId="71" applyFont="1" applyFill="1" applyBorder="1"/>
    <xf numFmtId="165" fontId="28" fillId="24" borderId="70" xfId="71" applyFont="1" applyFill="1" applyBorder="1" applyAlignment="1">
      <alignment vertical="center"/>
    </xf>
    <xf numFmtId="168" fontId="21" fillId="24" borderId="70" xfId="71" applyNumberFormat="1" applyFont="1" applyFill="1" applyBorder="1" applyAlignment="1">
      <alignment horizontal="right"/>
    </xf>
    <xf numFmtId="168" fontId="28" fillId="24" borderId="70" xfId="71" applyNumberFormat="1" applyFont="1" applyFill="1" applyBorder="1" applyAlignment="1">
      <alignment horizontal="right" vertical="center"/>
    </xf>
    <xf numFmtId="165" fontId="28" fillId="24" borderId="70" xfId="71" applyFont="1" applyFill="1" applyBorder="1" applyAlignment="1">
      <alignment horizontal="center"/>
    </xf>
    <xf numFmtId="165" fontId="29" fillId="22" borderId="36" xfId="71" applyFont="1" applyFill="1" applyBorder="1" applyAlignment="1">
      <alignment horizontal="right"/>
    </xf>
    <xf numFmtId="165" fontId="29" fillId="22" borderId="65" xfId="71" applyFont="1" applyFill="1" applyBorder="1" applyAlignment="1">
      <alignment horizontal="right"/>
    </xf>
    <xf numFmtId="165" fontId="29" fillId="22" borderId="66" xfId="71" applyFont="1" applyFill="1" applyBorder="1" applyAlignment="1">
      <alignment horizontal="right"/>
    </xf>
    <xf numFmtId="0" fontId="0" fillId="19" borderId="63" xfId="0" applyFill="1" applyBorder="1"/>
    <xf numFmtId="0" fontId="0" fillId="19" borderId="63" xfId="0" applyFill="1" applyBorder="1" applyAlignment="1">
      <alignment horizontal="center"/>
    </xf>
    <xf numFmtId="168" fontId="0" fillId="19" borderId="63" xfId="71" applyNumberFormat="1" applyFont="1" applyFill="1" applyBorder="1" applyAlignment="1">
      <alignment horizontal="right"/>
    </xf>
    <xf numFmtId="168" fontId="0" fillId="19" borderId="63" xfId="71" applyNumberFormat="1" applyFont="1" applyFill="1" applyBorder="1" applyAlignment="1">
      <alignment horizontal="right" vertical="center"/>
    </xf>
    <xf numFmtId="0" fontId="0" fillId="19" borderId="63" xfId="0" applyFill="1" applyBorder="1" applyAlignment="1">
      <alignment wrapText="1"/>
    </xf>
    <xf numFmtId="0" fontId="0" fillId="19" borderId="64" xfId="0" applyFill="1" applyBorder="1"/>
    <xf numFmtId="0" fontId="0" fillId="19" borderId="64" xfId="0" applyFill="1" applyBorder="1" applyAlignment="1">
      <alignment horizontal="center" vertical="center"/>
    </xf>
    <xf numFmtId="168" fontId="0" fillId="19" borderId="64" xfId="71" applyNumberFormat="1" applyFont="1" applyFill="1" applyBorder="1" applyAlignment="1">
      <alignment horizontal="right" vertical="center"/>
    </xf>
    <xf numFmtId="0" fontId="0" fillId="19" borderId="63" xfId="0" applyFill="1" applyBorder="1" applyAlignment="1">
      <alignment horizontal="center" vertical="center"/>
    </xf>
    <xf numFmtId="0" fontId="0" fillId="19" borderId="64" xfId="0" applyFill="1" applyBorder="1" applyAlignment="1">
      <alignment horizontal="center"/>
    </xf>
    <xf numFmtId="0" fontId="43" fillId="0" borderId="0" xfId="0" applyFont="1"/>
    <xf numFmtId="165" fontId="29" fillId="22" borderId="74" xfId="71" applyFont="1" applyFill="1" applyBorder="1" applyAlignment="1">
      <alignment horizontal="right"/>
    </xf>
    <xf numFmtId="0" fontId="0" fillId="19" borderId="17" xfId="0" applyFill="1" applyBorder="1" applyAlignment="1">
      <alignment horizontal="right" vertical="center" wrapText="1"/>
    </xf>
    <xf numFmtId="0" fontId="0" fillId="19" borderId="21" xfId="0" applyFill="1" applyBorder="1"/>
    <xf numFmtId="0" fontId="0" fillId="19" borderId="17" xfId="0" applyFill="1" applyBorder="1" applyAlignment="1">
      <alignment horizontal="left" vertical="center" wrapText="1"/>
    </xf>
    <xf numFmtId="4" fontId="0" fillId="19" borderId="17" xfId="0" applyNumberFormat="1" applyFill="1" applyBorder="1" applyAlignment="1">
      <alignment horizontal="right" vertical="center" wrapText="1"/>
    </xf>
    <xf numFmtId="4" fontId="0" fillId="19" borderId="17" xfId="71" applyNumberFormat="1" applyFont="1" applyFill="1" applyBorder="1" applyAlignment="1">
      <alignment horizontal="right" vertical="center" wrapText="1"/>
    </xf>
    <xf numFmtId="165" fontId="0" fillId="0" borderId="17" xfId="71" applyFont="1" applyFill="1" applyBorder="1" applyAlignment="1">
      <alignment horizontal="center"/>
    </xf>
    <xf numFmtId="164" fontId="0" fillId="0" borderId="18" xfId="0" applyNumberFormat="1" applyBorder="1" applyAlignment="1">
      <alignment horizontal="right"/>
    </xf>
    <xf numFmtId="164" fontId="0" fillId="0" borderId="18" xfId="71" applyNumberFormat="1" applyFont="1" applyFill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0" fillId="19" borderId="17" xfId="0" applyFill="1" applyBorder="1" applyAlignment="1">
      <alignment wrapText="1"/>
    </xf>
    <xf numFmtId="0" fontId="37" fillId="23" borderId="0" xfId="0" applyFont="1" applyFill="1"/>
    <xf numFmtId="0" fontId="37" fillId="23" borderId="73" xfId="0" applyFont="1" applyFill="1" applyBorder="1"/>
    <xf numFmtId="0" fontId="0" fillId="19" borderId="75" xfId="0" applyFill="1" applyBorder="1" applyAlignment="1">
      <alignment wrapText="1"/>
    </xf>
    <xf numFmtId="2" fontId="0" fillId="19" borderId="75" xfId="0" applyNumberFormat="1" applyFill="1" applyBorder="1" applyAlignment="1">
      <alignment horizontal="center"/>
    </xf>
    <xf numFmtId="0" fontId="0" fillId="19" borderId="79" xfId="0" applyFill="1" applyBorder="1"/>
    <xf numFmtId="0" fontId="0" fillId="19" borderId="80" xfId="0" applyFill="1" applyBorder="1"/>
    <xf numFmtId="0" fontId="0" fillId="19" borderId="20" xfId="0" applyFill="1" applyBorder="1"/>
    <xf numFmtId="165" fontId="28" fillId="24" borderId="81" xfId="71" applyFont="1" applyFill="1" applyBorder="1"/>
    <xf numFmtId="0" fontId="0" fillId="19" borderId="83" xfId="0" applyFill="1" applyBorder="1"/>
    <xf numFmtId="0" fontId="0" fillId="19" borderId="80" xfId="0" applyFill="1" applyBorder="1" applyAlignment="1">
      <alignment horizontal="left" vertical="center" wrapText="1"/>
    </xf>
    <xf numFmtId="0" fontId="0" fillId="19" borderId="80" xfId="0" applyFill="1" applyBorder="1" applyAlignment="1">
      <alignment horizontal="left" vertical="top" wrapText="1"/>
    </xf>
    <xf numFmtId="0" fontId="0" fillId="19" borderId="80" xfId="0" applyFill="1" applyBorder="1" applyAlignment="1">
      <alignment horizontal="left" vertical="center"/>
    </xf>
    <xf numFmtId="0" fontId="0" fillId="19" borderId="80" xfId="0" applyFill="1" applyBorder="1" applyAlignment="1">
      <alignment vertical="center"/>
    </xf>
    <xf numFmtId="0" fontId="0" fillId="19" borderId="80" xfId="0" applyFill="1" applyBorder="1" applyAlignment="1">
      <alignment wrapText="1"/>
    </xf>
    <xf numFmtId="0" fontId="0" fillId="19" borderId="82" xfId="0" applyFill="1" applyBorder="1"/>
    <xf numFmtId="165" fontId="28" fillId="24" borderId="81" xfId="71" applyFont="1" applyFill="1" applyBorder="1" applyAlignment="1">
      <alignment horizontal="center"/>
    </xf>
    <xf numFmtId="168" fontId="0" fillId="19" borderId="85" xfId="71" applyNumberFormat="1" applyFont="1" applyFill="1" applyBorder="1" applyAlignment="1">
      <alignment horizontal="right" vertical="center"/>
    </xf>
    <xf numFmtId="168" fontId="0" fillId="19" borderId="86" xfId="71" applyNumberFormat="1" applyFont="1" applyFill="1" applyBorder="1" applyAlignment="1">
      <alignment horizontal="right" vertical="center"/>
    </xf>
    <xf numFmtId="168" fontId="21" fillId="24" borderId="87" xfId="71" applyNumberFormat="1" applyFont="1" applyFill="1" applyBorder="1" applyAlignment="1">
      <alignment horizontal="right"/>
    </xf>
    <xf numFmtId="168" fontId="0" fillId="19" borderId="86" xfId="71" applyNumberFormat="1" applyFont="1" applyFill="1" applyBorder="1" applyAlignment="1">
      <alignment horizontal="right"/>
    </xf>
    <xf numFmtId="0" fontId="0" fillId="19" borderId="86" xfId="0" applyFill="1" applyBorder="1"/>
    <xf numFmtId="168" fontId="28" fillId="24" borderId="87" xfId="71" applyNumberFormat="1" applyFont="1" applyFill="1" applyBorder="1" applyAlignment="1">
      <alignment horizontal="right" vertical="center"/>
    </xf>
    <xf numFmtId="168" fontId="0" fillId="19" borderId="88" xfId="71" applyNumberFormat="1" applyFont="1" applyFill="1" applyBorder="1" applyAlignment="1">
      <alignment horizontal="right" vertical="center"/>
    </xf>
    <xf numFmtId="0" fontId="0" fillId="19" borderId="17" xfId="0" applyFill="1" applyBorder="1" applyAlignment="1">
      <alignment horizontal="center"/>
    </xf>
    <xf numFmtId="165" fontId="28" fillId="24" borderId="75" xfId="71" applyFont="1" applyFill="1" applyBorder="1" applyAlignment="1">
      <alignment vertical="center"/>
    </xf>
    <xf numFmtId="165" fontId="28" fillId="24" borderId="75" xfId="71" applyFont="1" applyFill="1" applyBorder="1"/>
    <xf numFmtId="0" fontId="0" fillId="19" borderId="18" xfId="0" applyFill="1" applyBorder="1" applyAlignment="1">
      <alignment horizontal="center" vertical="center"/>
    </xf>
    <xf numFmtId="0" fontId="0" fillId="19" borderId="17" xfId="0" applyFill="1" applyBorder="1" applyAlignment="1">
      <alignment horizontal="center" vertical="center"/>
    </xf>
    <xf numFmtId="0" fontId="0" fillId="19" borderId="23" xfId="0" applyFill="1" applyBorder="1" applyAlignment="1">
      <alignment horizontal="center"/>
    </xf>
    <xf numFmtId="0" fontId="0" fillId="19" borderId="84" xfId="0" applyFill="1" applyBorder="1"/>
    <xf numFmtId="165" fontId="31" fillId="24" borderId="81" xfId="71" applyFont="1" applyFill="1" applyBorder="1"/>
    <xf numFmtId="168" fontId="21" fillId="24" borderId="91" xfId="71" applyNumberFormat="1" applyFont="1" applyFill="1" applyBorder="1" applyAlignment="1">
      <alignment horizontal="right"/>
    </xf>
    <xf numFmtId="168" fontId="20" fillId="19" borderId="86" xfId="71" applyNumberFormat="1" applyFont="1" applyFill="1" applyBorder="1" applyAlignment="1">
      <alignment horizontal="right"/>
    </xf>
    <xf numFmtId="168" fontId="20" fillId="19" borderId="89" xfId="71" applyNumberFormat="1" applyFont="1" applyFill="1" applyBorder="1" applyAlignment="1">
      <alignment horizontal="right"/>
    </xf>
    <xf numFmtId="168" fontId="0" fillId="19" borderId="89" xfId="71" applyNumberFormat="1" applyFont="1" applyFill="1" applyBorder="1" applyAlignment="1">
      <alignment horizontal="right"/>
    </xf>
    <xf numFmtId="168" fontId="0" fillId="19" borderId="88" xfId="71" applyNumberFormat="1" applyFont="1" applyFill="1" applyBorder="1" applyAlignment="1">
      <alignment horizontal="right"/>
    </xf>
    <xf numFmtId="165" fontId="28" fillId="24" borderId="25" xfId="71" applyFont="1" applyFill="1" applyBorder="1" applyAlignment="1">
      <alignment vertical="center"/>
    </xf>
    <xf numFmtId="0" fontId="0" fillId="19" borderId="55" xfId="0" applyFill="1" applyBorder="1" applyAlignment="1">
      <alignment horizontal="center"/>
    </xf>
    <xf numFmtId="0" fontId="0" fillId="19" borderId="18" xfId="0" applyFill="1" applyBorder="1" applyAlignment="1">
      <alignment horizontal="center"/>
    </xf>
    <xf numFmtId="165" fontId="29" fillId="22" borderId="75" xfId="71" applyFont="1" applyFill="1" applyBorder="1" applyAlignment="1">
      <alignment horizontal="right"/>
    </xf>
    <xf numFmtId="165" fontId="31" fillId="27" borderId="36" xfId="71" applyFont="1" applyFill="1" applyBorder="1" applyAlignment="1">
      <alignment horizontal="right"/>
    </xf>
    <xf numFmtId="165" fontId="45" fillId="20" borderId="36" xfId="71" applyFont="1" applyFill="1" applyBorder="1" applyAlignment="1">
      <alignment horizontal="right"/>
    </xf>
    <xf numFmtId="165" fontId="45" fillId="22" borderId="36" xfId="71" applyFont="1" applyFill="1" applyBorder="1" applyAlignment="1">
      <alignment horizontal="right"/>
    </xf>
    <xf numFmtId="3" fontId="44" fillId="0" borderId="0" xfId="0" applyNumberFormat="1" applyFont="1"/>
    <xf numFmtId="3" fontId="44" fillId="0" borderId="0" xfId="0" applyNumberFormat="1" applyFont="1" applyAlignment="1">
      <alignment horizontal="center"/>
    </xf>
    <xf numFmtId="3" fontId="44" fillId="0" borderId="0" xfId="0" applyNumberFormat="1" applyFont="1" applyAlignment="1">
      <alignment horizontal="right"/>
    </xf>
    <xf numFmtId="0" fontId="44" fillId="0" borderId="0" xfId="0" applyFont="1" applyAlignment="1">
      <alignment horizontal="right"/>
    </xf>
    <xf numFmtId="4" fontId="0" fillId="0" borderId="17" xfId="0" applyNumberFormat="1" applyBorder="1" applyAlignment="1">
      <alignment horizontal="right" vertical="center" wrapText="1"/>
    </xf>
    <xf numFmtId="0" fontId="33" fillId="23" borderId="54" xfId="0" applyFont="1" applyFill="1" applyBorder="1"/>
    <xf numFmtId="0" fontId="37" fillId="23" borderId="76" xfId="0" applyFont="1" applyFill="1" applyBorder="1"/>
    <xf numFmtId="0" fontId="33" fillId="23" borderId="14" xfId="0" applyFont="1" applyFill="1" applyBorder="1"/>
    <xf numFmtId="0" fontId="37" fillId="23" borderId="16" xfId="0" applyFont="1" applyFill="1" applyBorder="1"/>
    <xf numFmtId="0" fontId="33" fillId="23" borderId="15" xfId="0" applyFont="1" applyFill="1" applyBorder="1"/>
    <xf numFmtId="0" fontId="37" fillId="23" borderId="10" xfId="0" applyFont="1" applyFill="1" applyBorder="1"/>
    <xf numFmtId="17" fontId="46" fillId="23" borderId="22" xfId="0" applyNumberFormat="1" applyFont="1" applyFill="1" applyBorder="1"/>
    <xf numFmtId="0" fontId="0" fillId="0" borderId="21" xfId="0" applyBorder="1"/>
    <xf numFmtId="0" fontId="0" fillId="19" borderId="94" xfId="0" applyFill="1" applyBorder="1" applyAlignment="1">
      <alignment wrapText="1"/>
    </xf>
    <xf numFmtId="0" fontId="0" fillId="0" borderId="57" xfId="0" applyBorder="1" applyAlignment="1">
      <alignment wrapText="1"/>
    </xf>
    <xf numFmtId="165" fontId="29" fillId="20" borderId="77" xfId="71" applyFont="1" applyFill="1" applyBorder="1" applyAlignment="1">
      <alignment horizontal="right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4" fontId="0" fillId="0" borderId="17" xfId="0" applyNumberFormat="1" applyBorder="1" applyAlignment="1">
      <alignment horizontal="left" vertical="center"/>
    </xf>
    <xf numFmtId="2" fontId="0" fillId="0" borderId="17" xfId="0" applyNumberFormat="1" applyBorder="1" applyAlignment="1">
      <alignment horizontal="center"/>
    </xf>
    <xf numFmtId="4" fontId="0" fillId="0" borderId="23" xfId="0" applyNumberFormat="1" applyBorder="1" applyAlignment="1">
      <alignment horizontal="left" vertical="center"/>
    </xf>
    <xf numFmtId="0" fontId="0" fillId="19" borderId="59" xfId="0" applyFill="1" applyBorder="1" applyAlignment="1">
      <alignment wrapText="1"/>
    </xf>
    <xf numFmtId="0" fontId="0" fillId="19" borderId="61" xfId="0" applyFill="1" applyBorder="1" applyAlignment="1">
      <alignment wrapText="1"/>
    </xf>
    <xf numFmtId="0" fontId="0" fillId="19" borderId="18" xfId="0" applyFill="1" applyBorder="1" applyAlignment="1">
      <alignment wrapText="1"/>
    </xf>
    <xf numFmtId="0" fontId="0" fillId="19" borderId="23" xfId="0" applyFill="1" applyBorder="1" applyAlignment="1">
      <alignment wrapText="1"/>
    </xf>
    <xf numFmtId="2" fontId="0" fillId="19" borderId="17" xfId="0" applyNumberFormat="1" applyFill="1" applyBorder="1" applyAlignment="1">
      <alignment horizontal="center"/>
    </xf>
    <xf numFmtId="2" fontId="0" fillId="19" borderId="25" xfId="0" applyNumberFormat="1" applyFill="1" applyBorder="1" applyAlignment="1">
      <alignment horizontal="center"/>
    </xf>
    <xf numFmtId="0" fontId="0" fillId="19" borderId="55" xfId="0" applyFill="1" applyBorder="1" applyAlignment="1">
      <alignment wrapText="1"/>
    </xf>
    <xf numFmtId="0" fontId="0" fillId="19" borderId="74" xfId="0" applyFill="1" applyBorder="1" applyAlignment="1">
      <alignment wrapText="1"/>
    </xf>
    <xf numFmtId="0" fontId="0" fillId="19" borderId="57" xfId="0" applyFill="1" applyBorder="1" applyAlignment="1">
      <alignment wrapText="1"/>
    </xf>
    <xf numFmtId="0" fontId="0" fillId="19" borderId="53" xfId="0" applyFill="1" applyBorder="1" applyAlignment="1">
      <alignment wrapText="1"/>
    </xf>
    <xf numFmtId="0" fontId="0" fillId="19" borderId="56" xfId="0" applyFill="1" applyBorder="1" applyAlignment="1">
      <alignment wrapText="1"/>
    </xf>
    <xf numFmtId="168" fontId="0" fillId="19" borderId="21" xfId="71" applyNumberFormat="1" applyFont="1" applyFill="1" applyBorder="1" applyAlignment="1">
      <alignment horizontal="right" vertical="center"/>
    </xf>
    <xf numFmtId="0" fontId="0" fillId="19" borderId="82" xfId="0" applyFill="1" applyBorder="1" applyAlignment="1">
      <alignment horizontal="left" vertical="center" wrapText="1"/>
    </xf>
    <xf numFmtId="168" fontId="20" fillId="19" borderId="88" xfId="71" applyNumberFormat="1" applyFont="1" applyFill="1" applyBorder="1" applyAlignment="1">
      <alignment horizontal="right"/>
    </xf>
    <xf numFmtId="168" fontId="20" fillId="19" borderId="93" xfId="71" applyNumberFormat="1" applyFont="1" applyFill="1" applyBorder="1" applyAlignment="1">
      <alignment horizontal="right"/>
    </xf>
    <xf numFmtId="168" fontId="0" fillId="19" borderId="64" xfId="71" applyNumberFormat="1" applyFont="1" applyFill="1" applyBorder="1" applyAlignment="1">
      <alignment horizontal="right"/>
    </xf>
    <xf numFmtId="168" fontId="0" fillId="19" borderId="67" xfId="71" applyNumberFormat="1" applyFont="1" applyFill="1" applyBorder="1" applyAlignment="1">
      <alignment horizontal="right" vertical="center"/>
    </xf>
    <xf numFmtId="168" fontId="20" fillId="19" borderId="63" xfId="71" applyNumberFormat="1" applyFont="1" applyFill="1" applyBorder="1" applyAlignment="1">
      <alignment horizontal="right"/>
    </xf>
    <xf numFmtId="2" fontId="0" fillId="19" borderId="23" xfId="0" applyNumberFormat="1" applyFill="1" applyBorder="1" applyAlignment="1">
      <alignment horizontal="center"/>
    </xf>
    <xf numFmtId="0" fontId="0" fillId="19" borderId="77" xfId="0" applyFill="1" applyBorder="1" applyAlignment="1">
      <alignment wrapText="1"/>
    </xf>
    <xf numFmtId="0" fontId="0" fillId="19" borderId="92" xfId="0" applyFill="1" applyBorder="1" applyAlignment="1">
      <alignment wrapText="1"/>
    </xf>
    <xf numFmtId="2" fontId="0" fillId="19" borderId="54" xfId="0" applyNumberFormat="1" applyFill="1" applyBorder="1" applyAlignment="1">
      <alignment horizontal="center"/>
    </xf>
    <xf numFmtId="165" fontId="0" fillId="19" borderId="57" xfId="71" applyFont="1" applyFill="1" applyBorder="1" applyAlignment="1">
      <alignment horizontal="center"/>
    </xf>
    <xf numFmtId="165" fontId="0" fillId="0" borderId="57" xfId="71" applyFont="1" applyFill="1" applyBorder="1" applyAlignment="1">
      <alignment horizontal="right"/>
    </xf>
    <xf numFmtId="2" fontId="0" fillId="19" borderId="55" xfId="0" applyNumberFormat="1" applyFill="1" applyBorder="1" applyAlignment="1">
      <alignment horizontal="center"/>
    </xf>
    <xf numFmtId="165" fontId="0" fillId="19" borderId="55" xfId="71" applyFont="1" applyFill="1" applyBorder="1" applyAlignment="1">
      <alignment horizontal="center"/>
    </xf>
    <xf numFmtId="165" fontId="0" fillId="19" borderId="17" xfId="71" applyFont="1" applyFill="1" applyBorder="1" applyAlignment="1">
      <alignment horizontal="center"/>
    </xf>
    <xf numFmtId="165" fontId="0" fillId="0" borderId="55" xfId="71" applyFont="1" applyFill="1" applyBorder="1" applyAlignment="1">
      <alignment horizontal="right"/>
    </xf>
    <xf numFmtId="2" fontId="0" fillId="19" borderId="56" xfId="0" applyNumberFormat="1" applyFill="1" applyBorder="1" applyAlignment="1">
      <alignment horizontal="center"/>
    </xf>
    <xf numFmtId="165" fontId="0" fillId="19" borderId="56" xfId="71" applyFont="1" applyFill="1" applyBorder="1" applyAlignment="1">
      <alignment horizontal="center"/>
    </xf>
    <xf numFmtId="165" fontId="0" fillId="19" borderId="23" xfId="71" applyFont="1" applyFill="1" applyBorder="1" applyAlignment="1">
      <alignment horizontal="center"/>
    </xf>
    <xf numFmtId="165" fontId="0" fillId="0" borderId="56" xfId="71" applyFont="1" applyFill="1" applyBorder="1" applyAlignment="1">
      <alignment horizontal="right"/>
    </xf>
    <xf numFmtId="165" fontId="0" fillId="19" borderId="18" xfId="71" applyFont="1" applyFill="1" applyBorder="1" applyAlignment="1">
      <alignment horizontal="center"/>
    </xf>
    <xf numFmtId="165" fontId="0" fillId="19" borderId="94" xfId="71" applyFont="1" applyFill="1" applyBorder="1" applyAlignment="1">
      <alignment horizontal="center"/>
    </xf>
    <xf numFmtId="165" fontId="0" fillId="19" borderId="25" xfId="71" applyFont="1" applyFill="1" applyBorder="1" applyAlignment="1">
      <alignment horizontal="center"/>
    </xf>
    <xf numFmtId="2" fontId="0" fillId="19" borderId="94" xfId="0" applyNumberFormat="1" applyFill="1" applyBorder="1" applyAlignment="1">
      <alignment horizontal="center"/>
    </xf>
    <xf numFmtId="2" fontId="0" fillId="19" borderId="77" xfId="0" applyNumberFormat="1" applyFill="1" applyBorder="1" applyAlignment="1">
      <alignment horizontal="center"/>
    </xf>
    <xf numFmtId="165" fontId="0" fillId="19" borderId="77" xfId="71" applyFont="1" applyFill="1" applyBorder="1" applyAlignment="1">
      <alignment horizontal="left"/>
    </xf>
    <xf numFmtId="165" fontId="0" fillId="19" borderId="77" xfId="71" applyFont="1" applyFill="1" applyBorder="1" applyAlignment="1">
      <alignment horizontal="center"/>
    </xf>
    <xf numFmtId="2" fontId="0" fillId="0" borderId="55" xfId="0" applyNumberFormat="1" applyBorder="1" applyAlignment="1">
      <alignment horizontal="center"/>
    </xf>
    <xf numFmtId="165" fontId="0" fillId="0" borderId="57" xfId="71" applyFont="1" applyFill="1" applyBorder="1" applyAlignment="1">
      <alignment horizontal="center"/>
    </xf>
    <xf numFmtId="0" fontId="0" fillId="0" borderId="62" xfId="0" applyBorder="1" applyAlignment="1">
      <alignment wrapText="1"/>
    </xf>
    <xf numFmtId="2" fontId="0" fillId="0" borderId="62" xfId="0" applyNumberFormat="1" applyBorder="1" applyAlignment="1">
      <alignment horizontal="center"/>
    </xf>
    <xf numFmtId="165" fontId="0" fillId="0" borderId="62" xfId="71" applyFont="1" applyFill="1" applyBorder="1" applyAlignment="1">
      <alignment horizontal="left"/>
    </xf>
    <xf numFmtId="165" fontId="0" fillId="0" borderId="62" xfId="71" applyFont="1" applyFill="1" applyBorder="1" applyAlignment="1">
      <alignment horizontal="center"/>
    </xf>
    <xf numFmtId="2" fontId="0" fillId="19" borderId="74" xfId="0" applyNumberFormat="1" applyFill="1" applyBorder="1" applyAlignment="1">
      <alignment horizontal="center"/>
    </xf>
    <xf numFmtId="165" fontId="0" fillId="19" borderId="74" xfId="71" applyFont="1" applyFill="1" applyBorder="1" applyAlignment="1">
      <alignment horizontal="center"/>
    </xf>
    <xf numFmtId="2" fontId="0" fillId="19" borderId="57" xfId="0" applyNumberFormat="1" applyFill="1" applyBorder="1" applyAlignment="1">
      <alignment horizontal="center"/>
    </xf>
    <xf numFmtId="2" fontId="0" fillId="19" borderId="53" xfId="0" applyNumberFormat="1" applyFill="1" applyBorder="1" applyAlignment="1">
      <alignment horizontal="center"/>
    </xf>
    <xf numFmtId="165" fontId="0" fillId="19" borderId="53" xfId="71" applyFont="1" applyFill="1" applyBorder="1" applyAlignment="1">
      <alignment horizontal="center"/>
    </xf>
    <xf numFmtId="164" fontId="0" fillId="19" borderId="23" xfId="71" applyNumberFormat="1" applyFont="1" applyFill="1" applyBorder="1" applyAlignment="1">
      <alignment horizontal="right"/>
    </xf>
    <xf numFmtId="164" fontId="0" fillId="0" borderId="23" xfId="0" applyNumberFormat="1" applyBorder="1" applyAlignment="1">
      <alignment horizontal="right"/>
    </xf>
    <xf numFmtId="164" fontId="0" fillId="0" borderId="23" xfId="71" applyNumberFormat="1" applyFont="1" applyFill="1" applyBorder="1" applyAlignment="1">
      <alignment horizontal="right"/>
    </xf>
    <xf numFmtId="4" fontId="0" fillId="0" borderId="23" xfId="0" applyNumberFormat="1" applyBorder="1" applyAlignment="1">
      <alignment horizontal="right"/>
    </xf>
    <xf numFmtId="164" fontId="0" fillId="19" borderId="17" xfId="71" applyNumberFormat="1" applyFont="1" applyFill="1" applyBorder="1" applyAlignment="1">
      <alignment horizontal="right"/>
    </xf>
    <xf numFmtId="0" fontId="0" fillId="19" borderId="71" xfId="0" applyFill="1" applyBorder="1" applyAlignment="1">
      <alignment vertical="center" wrapText="1"/>
    </xf>
    <xf numFmtId="0" fontId="0" fillId="19" borderId="18" xfId="0" applyFill="1" applyBorder="1" applyAlignment="1">
      <alignment horizontal="center" wrapText="1"/>
    </xf>
    <xf numFmtId="0" fontId="0" fillId="19" borderId="46" xfId="0" applyFill="1" applyBorder="1" applyAlignment="1">
      <alignment vertical="center" wrapText="1"/>
    </xf>
    <xf numFmtId="0" fontId="0" fillId="19" borderId="17" xfId="0" applyFill="1" applyBorder="1" applyAlignment="1">
      <alignment horizontal="center" wrapText="1"/>
    </xf>
    <xf numFmtId="0" fontId="0" fillId="19" borderId="72" xfId="0" applyFill="1" applyBorder="1" applyAlignment="1">
      <alignment vertical="center" wrapText="1"/>
    </xf>
    <xf numFmtId="0" fontId="0" fillId="19" borderId="18" xfId="0" applyFill="1" applyBorder="1" applyAlignment="1">
      <alignment vertical="center" wrapText="1"/>
    </xf>
    <xf numFmtId="0" fontId="0" fillId="19" borderId="18" xfId="0" applyFill="1" applyBorder="1" applyAlignment="1">
      <alignment horizontal="center" vertical="center" wrapText="1"/>
    </xf>
    <xf numFmtId="0" fontId="0" fillId="19" borderId="17" xfId="0" applyFill="1" applyBorder="1" applyAlignment="1">
      <alignment vertical="center" wrapText="1"/>
    </xf>
    <xf numFmtId="0" fontId="0" fillId="19" borderId="55" xfId="0" applyFill="1" applyBorder="1" applyAlignment="1">
      <alignment vertical="center" wrapText="1"/>
    </xf>
    <xf numFmtId="0" fontId="0" fillId="19" borderId="23" xfId="0" applyFill="1" applyBorder="1" applyAlignment="1">
      <alignment vertical="center" wrapText="1"/>
    </xf>
    <xf numFmtId="0" fontId="0" fillId="19" borderId="23" xfId="0" applyFill="1" applyBorder="1" applyAlignment="1">
      <alignment horizontal="center" wrapText="1"/>
    </xf>
    <xf numFmtId="0" fontId="0" fillId="19" borderId="25" xfId="0" applyFill="1" applyBorder="1" applyAlignment="1">
      <alignment vertical="center" wrapText="1"/>
    </xf>
    <xf numFmtId="0" fontId="0" fillId="19" borderId="17" xfId="0" applyFill="1" applyBorder="1" applyAlignment="1">
      <alignment horizontal="center" vertical="center" wrapText="1"/>
    </xf>
    <xf numFmtId="0" fontId="0" fillId="19" borderId="23" xfId="0" applyFill="1" applyBorder="1" applyAlignment="1">
      <alignment vertical="top" wrapText="1"/>
    </xf>
    <xf numFmtId="0" fontId="0" fillId="19" borderId="55" xfId="0" applyFill="1" applyBorder="1" applyAlignment="1">
      <alignment vertical="top" wrapText="1"/>
    </xf>
    <xf numFmtId="0" fontId="0" fillId="19" borderId="18" xfId="0" applyFill="1" applyBorder="1" applyAlignment="1">
      <alignment horizontal="left" vertical="center" wrapText="1"/>
    </xf>
    <xf numFmtId="0" fontId="0" fillId="19" borderId="74" xfId="64" applyFont="1" applyFill="1" applyBorder="1" applyAlignment="1">
      <alignment horizontal="left"/>
    </xf>
    <xf numFmtId="0" fontId="0" fillId="19" borderId="74" xfId="64" applyFont="1" applyFill="1" applyBorder="1" applyAlignment="1">
      <alignment horizontal="center"/>
    </xf>
    <xf numFmtId="0" fontId="0" fillId="19" borderId="17" xfId="64" applyFont="1" applyFill="1" applyBorder="1" applyAlignment="1">
      <alignment horizontal="left"/>
    </xf>
    <xf numFmtId="0" fontId="0" fillId="19" borderId="17" xfId="64" applyFont="1" applyFill="1" applyBorder="1" applyAlignment="1">
      <alignment horizontal="center"/>
    </xf>
    <xf numFmtId="0" fontId="0" fillId="19" borderId="75" xfId="64" applyFont="1" applyFill="1" applyBorder="1" applyAlignment="1">
      <alignment horizontal="left"/>
    </xf>
    <xf numFmtId="0" fontId="0" fillId="19" borderId="75" xfId="64" applyFont="1" applyFill="1" applyBorder="1" applyAlignment="1">
      <alignment horizontal="center"/>
    </xf>
    <xf numFmtId="0" fontId="0" fillId="19" borderId="74" xfId="0" applyFill="1" applyBorder="1"/>
    <xf numFmtId="0" fontId="0" fillId="19" borderId="17" xfId="0" applyFill="1" applyBorder="1"/>
    <xf numFmtId="0" fontId="0" fillId="19" borderId="25" xfId="64" applyFont="1" applyFill="1" applyBorder="1" applyAlignment="1">
      <alignment horizontal="left"/>
    </xf>
    <xf numFmtId="0" fontId="0" fillId="19" borderId="25" xfId="64" applyFont="1" applyFill="1" applyBorder="1" applyAlignment="1">
      <alignment horizontal="center"/>
    </xf>
    <xf numFmtId="0" fontId="0" fillId="19" borderId="65" xfId="0" applyFill="1" applyBorder="1"/>
    <xf numFmtId="0" fontId="0" fillId="19" borderId="65" xfId="64" applyFont="1" applyFill="1" applyBorder="1" applyAlignment="1">
      <alignment horizontal="center"/>
    </xf>
    <xf numFmtId="0" fontId="0" fillId="19" borderId="66" xfId="64" applyFont="1" applyFill="1" applyBorder="1" applyAlignment="1">
      <alignment horizontal="left"/>
    </xf>
    <xf numFmtId="0" fontId="0" fillId="19" borderId="66" xfId="64" applyFont="1" applyFill="1" applyBorder="1" applyAlignment="1">
      <alignment horizontal="center"/>
    </xf>
    <xf numFmtId="0" fontId="0" fillId="19" borderId="62" xfId="64" applyFont="1" applyFill="1" applyBorder="1" applyAlignment="1">
      <alignment horizontal="left"/>
    </xf>
    <xf numFmtId="0" fontId="0" fillId="19" borderId="62" xfId="64" applyFont="1" applyFill="1" applyBorder="1" applyAlignment="1">
      <alignment horizontal="center"/>
    </xf>
    <xf numFmtId="165" fontId="0" fillId="19" borderId="75" xfId="71" applyFont="1" applyFill="1" applyBorder="1" applyAlignment="1">
      <alignment horizontal="center"/>
    </xf>
    <xf numFmtId="165" fontId="0" fillId="0" borderId="23" xfId="71" applyFont="1" applyFill="1" applyBorder="1" applyAlignment="1">
      <alignment horizontal="center"/>
    </xf>
    <xf numFmtId="2" fontId="0" fillId="19" borderId="92" xfId="0" applyNumberFormat="1" applyFill="1" applyBorder="1" applyAlignment="1">
      <alignment horizontal="center"/>
    </xf>
    <xf numFmtId="165" fontId="0" fillId="19" borderId="92" xfId="71" applyFont="1" applyFill="1" applyBorder="1" applyAlignment="1">
      <alignment horizontal="center"/>
    </xf>
    <xf numFmtId="165" fontId="0" fillId="19" borderId="62" xfId="71" applyFont="1" applyFill="1" applyBorder="1" applyAlignment="1">
      <alignment horizontal="center"/>
    </xf>
    <xf numFmtId="165" fontId="0" fillId="0" borderId="92" xfId="71" applyFont="1" applyFill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164" fontId="0" fillId="0" borderId="17" xfId="71" applyNumberFormat="1" applyFont="1" applyFill="1" applyBorder="1" applyAlignment="1">
      <alignment horizontal="right"/>
    </xf>
    <xf numFmtId="4" fontId="0" fillId="0" borderId="17" xfId="0" applyNumberFormat="1" applyBorder="1" applyAlignment="1">
      <alignment horizontal="right"/>
    </xf>
    <xf numFmtId="164" fontId="0" fillId="0" borderId="92" xfId="0" applyNumberFormat="1" applyBorder="1" applyAlignment="1">
      <alignment horizontal="right"/>
    </xf>
    <xf numFmtId="164" fontId="0" fillId="0" borderId="92" xfId="71" applyNumberFormat="1" applyFont="1" applyFill="1" applyBorder="1" applyAlignment="1">
      <alignment horizontal="right"/>
    </xf>
    <xf numFmtId="4" fontId="0" fillId="0" borderId="92" xfId="0" applyNumberFormat="1" applyBorder="1" applyAlignment="1">
      <alignment horizontal="right"/>
    </xf>
    <xf numFmtId="168" fontId="0" fillId="19" borderId="17" xfId="71" applyNumberFormat="1" applyFont="1" applyFill="1" applyBorder="1" applyAlignment="1">
      <alignment horizontal="right" vertical="center"/>
    </xf>
    <xf numFmtId="0" fontId="0" fillId="0" borderId="71" xfId="0" applyBorder="1" applyAlignment="1">
      <alignment vertical="center" wrapText="1"/>
    </xf>
    <xf numFmtId="0" fontId="0" fillId="19" borderId="94" xfId="64" applyFont="1" applyFill="1" applyBorder="1" applyAlignment="1">
      <alignment horizontal="left"/>
    </xf>
    <xf numFmtId="0" fontId="0" fillId="19" borderId="94" xfId="0" applyFill="1" applyBorder="1" applyAlignment="1">
      <alignment horizontal="center"/>
    </xf>
    <xf numFmtId="0" fontId="0" fillId="19" borderId="20" xfId="0" applyFill="1" applyBorder="1" applyAlignment="1">
      <alignment wrapText="1"/>
    </xf>
    <xf numFmtId="0" fontId="0" fillId="19" borderId="23" xfId="0" applyFill="1" applyBorder="1"/>
    <xf numFmtId="165" fontId="0" fillId="0" borderId="94" xfId="71" applyFont="1" applyFill="1" applyBorder="1" applyAlignment="1">
      <alignment horizontal="right"/>
    </xf>
    <xf numFmtId="0" fontId="0" fillId="19" borderId="82" xfId="0" applyFill="1" applyBorder="1" applyAlignment="1">
      <alignment wrapText="1"/>
    </xf>
    <xf numFmtId="0" fontId="0" fillId="19" borderId="84" xfId="0" applyFill="1" applyBorder="1" applyAlignment="1">
      <alignment wrapText="1"/>
    </xf>
    <xf numFmtId="0" fontId="0" fillId="19" borderId="20" xfId="64" applyFont="1" applyFill="1" applyBorder="1" applyAlignment="1">
      <alignment horizontal="left"/>
    </xf>
    <xf numFmtId="0" fontId="0" fillId="19" borderId="15" xfId="64" applyFont="1" applyFill="1" applyBorder="1" applyAlignment="1">
      <alignment horizontal="left"/>
    </xf>
    <xf numFmtId="168" fontId="0" fillId="19" borderId="89" xfId="71" applyNumberFormat="1" applyFont="1" applyFill="1" applyBorder="1" applyAlignment="1">
      <alignment horizontal="right" vertical="center"/>
    </xf>
    <xf numFmtId="165" fontId="0" fillId="19" borderId="21" xfId="71" applyFont="1" applyFill="1" applyBorder="1" applyAlignment="1">
      <alignment horizontal="center"/>
    </xf>
    <xf numFmtId="0" fontId="0" fillId="0" borderId="92" xfId="0" applyBorder="1" applyAlignment="1">
      <alignment horizontal="left"/>
    </xf>
    <xf numFmtId="0" fontId="0" fillId="19" borderId="94" xfId="0" applyFill="1" applyBorder="1" applyAlignment="1">
      <alignment vertical="center" wrapText="1"/>
    </xf>
    <xf numFmtId="168" fontId="0" fillId="0" borderId="86" xfId="71" applyNumberFormat="1" applyFont="1" applyFill="1" applyBorder="1" applyAlignment="1">
      <alignment horizontal="right" vertical="center"/>
    </xf>
    <xf numFmtId="168" fontId="28" fillId="24" borderId="96" xfId="71" applyNumberFormat="1" applyFont="1" applyFill="1" applyBorder="1" applyAlignment="1">
      <alignment horizontal="right" vertical="center"/>
    </xf>
    <xf numFmtId="0" fontId="0" fillId="0" borderId="80" xfId="0" applyBorder="1" applyAlignment="1">
      <alignment wrapText="1"/>
    </xf>
    <xf numFmtId="164" fontId="0" fillId="19" borderId="17" xfId="71" applyNumberFormat="1" applyFont="1" applyFill="1" applyBorder="1" applyAlignment="1">
      <alignment horizontal="right" vertical="center"/>
    </xf>
    <xf numFmtId="164" fontId="0" fillId="0" borderId="17" xfId="0" applyNumberFormat="1" applyBorder="1" applyAlignment="1">
      <alignment horizontal="right" vertical="center"/>
    </xf>
    <xf numFmtId="164" fontId="0" fillId="0" borderId="17" xfId="71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3" fontId="0" fillId="19" borderId="23" xfId="64" applyNumberFormat="1" applyFont="1" applyFill="1" applyBorder="1" applyAlignment="1">
      <alignment horizontal="right"/>
    </xf>
    <xf numFmtId="3" fontId="0" fillId="19" borderId="17" xfId="64" applyNumberFormat="1" applyFont="1" applyFill="1" applyBorder="1" applyAlignment="1">
      <alignment horizontal="right"/>
    </xf>
    <xf numFmtId="3" fontId="0" fillId="19" borderId="75" xfId="64" applyNumberFormat="1" applyFont="1" applyFill="1" applyBorder="1" applyAlignment="1">
      <alignment horizontal="right"/>
    </xf>
    <xf numFmtId="0" fontId="0" fillId="19" borderId="74" xfId="0" applyFill="1" applyBorder="1" applyAlignment="1">
      <alignment horizontal="right"/>
    </xf>
    <xf numFmtId="0" fontId="0" fillId="19" borderId="17" xfId="0" applyFill="1" applyBorder="1" applyAlignment="1">
      <alignment horizontal="right"/>
    </xf>
    <xf numFmtId="3" fontId="0" fillId="19" borderId="25" xfId="64" applyNumberFormat="1" applyFont="1" applyFill="1" applyBorder="1" applyAlignment="1">
      <alignment horizontal="right"/>
    </xf>
    <xf numFmtId="3" fontId="0" fillId="19" borderId="65" xfId="64" applyNumberFormat="1" applyFont="1" applyFill="1" applyBorder="1" applyAlignment="1">
      <alignment horizontal="right"/>
    </xf>
    <xf numFmtId="3" fontId="0" fillId="19" borderId="66" xfId="64" applyNumberFormat="1" applyFont="1" applyFill="1" applyBorder="1" applyAlignment="1">
      <alignment horizontal="right"/>
    </xf>
    <xf numFmtId="3" fontId="0" fillId="19" borderId="62" xfId="64" applyNumberFormat="1" applyFont="1" applyFill="1" applyBorder="1" applyAlignment="1">
      <alignment horizontal="right"/>
    </xf>
    <xf numFmtId="3" fontId="0" fillId="19" borderId="18" xfId="64" applyNumberFormat="1" applyFont="1" applyFill="1" applyBorder="1" applyAlignment="1">
      <alignment horizontal="right"/>
    </xf>
    <xf numFmtId="170" fontId="0" fillId="19" borderId="23" xfId="71" applyNumberFormat="1" applyFont="1" applyFill="1" applyBorder="1" applyAlignment="1">
      <alignment horizontal="center"/>
    </xf>
    <xf numFmtId="170" fontId="0" fillId="19" borderId="17" xfId="71" applyNumberFormat="1" applyFont="1" applyFill="1" applyBorder="1" applyAlignment="1">
      <alignment horizontal="center"/>
    </xf>
    <xf numFmtId="170" fontId="0" fillId="19" borderId="56" xfId="71" applyNumberFormat="1" applyFont="1" applyFill="1" applyBorder="1" applyAlignment="1">
      <alignment horizontal="center"/>
    </xf>
    <xf numFmtId="164" fontId="0" fillId="19" borderId="88" xfId="71" applyNumberFormat="1" applyFont="1" applyFill="1" applyBorder="1" applyAlignment="1">
      <alignment horizontal="right" vertical="center"/>
    </xf>
    <xf numFmtId="164" fontId="0" fillId="19" borderId="86" xfId="71" applyNumberFormat="1" applyFont="1" applyFill="1" applyBorder="1" applyAlignment="1">
      <alignment horizontal="right" vertical="center"/>
    </xf>
    <xf numFmtId="164" fontId="20" fillId="19" borderId="86" xfId="71" applyNumberFormat="1" applyFont="1" applyFill="1" applyBorder="1" applyAlignment="1">
      <alignment horizontal="right"/>
    </xf>
    <xf numFmtId="164" fontId="0" fillId="19" borderId="86" xfId="71" applyNumberFormat="1" applyFont="1" applyFill="1" applyBorder="1" applyAlignment="1">
      <alignment horizontal="right"/>
    </xf>
    <xf numFmtId="164" fontId="0" fillId="19" borderId="89" xfId="71" applyNumberFormat="1" applyFont="1" applyFill="1" applyBorder="1" applyAlignment="1">
      <alignment horizontal="right"/>
    </xf>
    <xf numFmtId="0" fontId="0" fillId="19" borderId="94" xfId="64" applyFont="1" applyFill="1" applyBorder="1" applyAlignment="1">
      <alignment horizontal="center"/>
    </xf>
    <xf numFmtId="3" fontId="0" fillId="19" borderId="94" xfId="64" applyNumberFormat="1" applyFont="1" applyFill="1" applyBorder="1" applyAlignment="1">
      <alignment horizontal="right"/>
    </xf>
    <xf numFmtId="3" fontId="0" fillId="24" borderId="75" xfId="64" applyNumberFormat="1" applyFont="1" applyFill="1" applyBorder="1" applyAlignment="1">
      <alignment horizontal="right"/>
    </xf>
    <xf numFmtId="0" fontId="21" fillId="18" borderId="73" xfId="0" applyFont="1" applyFill="1" applyBorder="1" applyAlignment="1">
      <alignment horizontal="right"/>
    </xf>
    <xf numFmtId="165" fontId="29" fillId="20" borderId="75" xfId="71" applyFont="1" applyFill="1" applyBorder="1" applyAlignment="1">
      <alignment horizontal="right"/>
    </xf>
    <xf numFmtId="165" fontId="29" fillId="22" borderId="77" xfId="71" applyFont="1" applyFill="1" applyBorder="1" applyAlignment="1">
      <alignment horizontal="right"/>
    </xf>
    <xf numFmtId="0" fontId="38" fillId="19" borderId="77" xfId="0" applyFont="1" applyFill="1" applyBorder="1" applyAlignment="1">
      <alignment horizontal="center" vertical="justify"/>
    </xf>
    <xf numFmtId="0" fontId="38" fillId="19" borderId="25" xfId="0" applyFont="1" applyFill="1" applyBorder="1" applyAlignment="1">
      <alignment horizontal="center" vertical="justify"/>
    </xf>
    <xf numFmtId="0" fontId="0" fillId="0" borderId="80" xfId="0" applyBorder="1"/>
    <xf numFmtId="168" fontId="0" fillId="0" borderId="86" xfId="71" applyNumberFormat="1" applyFon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19" borderId="17" xfId="0" applyFill="1" applyBorder="1" applyAlignment="1">
      <alignment vertical="top" wrapText="1"/>
    </xf>
    <xf numFmtId="0" fontId="0" fillId="0" borderId="77" xfId="0" applyBorder="1" applyAlignment="1">
      <alignment horizontal="left"/>
    </xf>
    <xf numFmtId="0" fontId="0" fillId="18" borderId="77" xfId="0" applyFill="1" applyBorder="1"/>
    <xf numFmtId="165" fontId="0" fillId="0" borderId="25" xfId="71" applyFont="1" applyFill="1" applyBorder="1" applyAlignment="1">
      <alignment horizontal="center"/>
    </xf>
    <xf numFmtId="0" fontId="0" fillId="0" borderId="77" xfId="0" applyBorder="1" applyAlignment="1">
      <alignment horizontal="left" vertical="center"/>
    </xf>
    <xf numFmtId="2" fontId="0" fillId="0" borderId="77" xfId="0" applyNumberFormat="1" applyBorder="1" applyAlignment="1">
      <alignment horizontal="center"/>
    </xf>
    <xf numFmtId="165" fontId="0" fillId="0" borderId="77" xfId="71" applyFont="1" applyFill="1" applyBorder="1" applyAlignment="1">
      <alignment horizontal="center"/>
    </xf>
    <xf numFmtId="165" fontId="0" fillId="0" borderId="94" xfId="71" applyFont="1" applyFill="1" applyBorder="1" applyAlignment="1">
      <alignment horizontal="center"/>
    </xf>
    <xf numFmtId="164" fontId="0" fillId="0" borderId="77" xfId="0" applyNumberFormat="1" applyBorder="1" applyAlignment="1">
      <alignment horizontal="right"/>
    </xf>
    <xf numFmtId="164" fontId="0" fillId="0" borderId="77" xfId="71" applyNumberFormat="1" applyFont="1" applyFill="1" applyBorder="1" applyAlignment="1">
      <alignment horizontal="right"/>
    </xf>
    <xf numFmtId="4" fontId="0" fillId="0" borderId="77" xfId="0" applyNumberFormat="1" applyBorder="1" applyAlignment="1">
      <alignment horizontal="right"/>
    </xf>
    <xf numFmtId="0" fontId="0" fillId="0" borderId="92" xfId="0" applyBorder="1" applyAlignment="1">
      <alignment horizontal="left" vertical="center"/>
    </xf>
    <xf numFmtId="0" fontId="0" fillId="18" borderId="92" xfId="0" applyFill="1" applyBorder="1"/>
    <xf numFmtId="2" fontId="0" fillId="0" borderId="92" xfId="0" applyNumberFormat="1" applyBorder="1" applyAlignment="1">
      <alignment horizontal="center"/>
    </xf>
    <xf numFmtId="165" fontId="0" fillId="0" borderId="92" xfId="71" applyFont="1" applyFill="1" applyBorder="1" applyAlignment="1">
      <alignment horizontal="center"/>
    </xf>
    <xf numFmtId="165" fontId="0" fillId="0" borderId="18" xfId="71" applyFont="1" applyFill="1" applyBorder="1" applyAlignment="1">
      <alignment wrapText="1"/>
    </xf>
    <xf numFmtId="165" fontId="0" fillId="0" borderId="18" xfId="71" applyFont="1" applyFill="1" applyBorder="1" applyAlignment="1">
      <alignment horizontal="center"/>
    </xf>
    <xf numFmtId="165" fontId="0" fillId="0" borderId="23" xfId="71" applyFont="1" applyFill="1" applyBorder="1" applyAlignment="1">
      <alignment wrapText="1"/>
    </xf>
    <xf numFmtId="165" fontId="0" fillId="0" borderId="17" xfId="71" applyFont="1" applyFill="1" applyBorder="1" applyAlignment="1">
      <alignment wrapText="1"/>
    </xf>
    <xf numFmtId="0" fontId="0" fillId="0" borderId="41" xfId="0" applyBorder="1"/>
    <xf numFmtId="0" fontId="0" fillId="0" borderId="30" xfId="0" applyBorder="1"/>
    <xf numFmtId="0" fontId="49" fillId="0" borderId="100" xfId="0" applyFont="1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00" xfId="0" applyBorder="1" applyAlignment="1">
      <alignment vertical="center" wrapText="1"/>
    </xf>
    <xf numFmtId="10" fontId="0" fillId="0" borderId="75" xfId="0" applyNumberFormat="1" applyBorder="1" applyAlignment="1">
      <alignment vertical="center"/>
    </xf>
    <xf numFmtId="0" fontId="28" fillId="0" borderId="104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105" xfId="0" applyFont="1" applyBorder="1" applyAlignment="1">
      <alignment horizontal="center" vertical="center"/>
    </xf>
    <xf numFmtId="0" fontId="28" fillId="0" borderId="106" xfId="0" applyFont="1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10" fontId="28" fillId="30" borderId="75" xfId="0" applyNumberFormat="1" applyFont="1" applyFill="1" applyBorder="1" applyAlignment="1" applyProtection="1">
      <alignment horizontal="center" vertical="center"/>
      <protection locked="0"/>
    </xf>
    <xf numFmtId="0" fontId="0" fillId="0" borderId="109" xfId="0" applyBorder="1" applyAlignment="1">
      <alignment horizontal="center" vertical="center" wrapText="1"/>
    </xf>
    <xf numFmtId="10" fontId="31" fillId="0" borderId="38" xfId="0" applyNumberFormat="1" applyFont="1" applyBorder="1" applyAlignment="1">
      <alignment horizontal="center" vertical="center"/>
    </xf>
    <xf numFmtId="0" fontId="28" fillId="0" borderId="111" xfId="0" applyFont="1" applyBorder="1" applyAlignment="1">
      <alignment horizontal="center" vertical="center"/>
    </xf>
    <xf numFmtId="0" fontId="30" fillId="0" borderId="112" xfId="0" applyFont="1" applyBorder="1" applyAlignment="1">
      <alignment horizontal="center" vertical="center" wrapText="1"/>
    </xf>
    <xf numFmtId="0" fontId="0" fillId="31" borderId="109" xfId="0" applyFill="1" applyBorder="1" applyAlignment="1">
      <alignment horizontal="center" vertical="center" wrapText="1"/>
    </xf>
    <xf numFmtId="0" fontId="0" fillId="0" borderId="117" xfId="0" applyBorder="1" applyAlignment="1">
      <alignment horizontal="center" vertical="center" wrapText="1"/>
    </xf>
    <xf numFmtId="10" fontId="28" fillId="30" borderId="118" xfId="0" applyNumberFormat="1" applyFont="1" applyFill="1" applyBorder="1" applyAlignment="1" applyProtection="1">
      <alignment horizontal="center" vertical="center"/>
      <protection locked="0"/>
    </xf>
    <xf numFmtId="0" fontId="0" fillId="0" borderId="32" xfId="0" applyBorder="1"/>
    <xf numFmtId="0" fontId="0" fillId="0" borderId="102" xfId="0" applyBorder="1"/>
    <xf numFmtId="0" fontId="0" fillId="0" borderId="43" xfId="0" applyBorder="1"/>
    <xf numFmtId="0" fontId="0" fillId="0" borderId="123" xfId="0" applyBorder="1" applyAlignment="1">
      <alignment horizontal="center" vertical="center" wrapText="1"/>
    </xf>
    <xf numFmtId="10" fontId="28" fillId="30" borderId="77" xfId="0" applyNumberFormat="1" applyFont="1" applyFill="1" applyBorder="1" applyAlignment="1" applyProtection="1">
      <alignment horizontal="center" vertical="center"/>
      <protection locked="0"/>
    </xf>
    <xf numFmtId="0" fontId="0" fillId="31" borderId="124" xfId="0" applyFill="1" applyBorder="1" applyAlignment="1">
      <alignment horizontal="center" vertical="center" wrapText="1"/>
    </xf>
    <xf numFmtId="0" fontId="0" fillId="31" borderId="125" xfId="0" applyFill="1" applyBorder="1" applyAlignment="1">
      <alignment horizontal="center" vertical="center" wrapText="1"/>
    </xf>
    <xf numFmtId="0" fontId="28" fillId="18" borderId="73" xfId="0" applyFont="1" applyFill="1" applyBorder="1"/>
    <xf numFmtId="0" fontId="0" fillId="0" borderId="73" xfId="0" applyBorder="1"/>
    <xf numFmtId="0" fontId="0" fillId="0" borderId="76" xfId="0" applyBorder="1"/>
    <xf numFmtId="0" fontId="0" fillId="18" borderId="0" xfId="0" applyFill="1" applyAlignment="1">
      <alignment vertical="center"/>
    </xf>
    <xf numFmtId="0" fontId="0" fillId="0" borderId="16" xfId="0" applyBorder="1"/>
    <xf numFmtId="0" fontId="0" fillId="0" borderId="10" xfId="0" applyBorder="1"/>
    <xf numFmtId="0" fontId="0" fillId="0" borderId="22" xfId="0" applyBorder="1"/>
    <xf numFmtId="0" fontId="0" fillId="18" borderId="54" xfId="0" applyFill="1" applyBorder="1" applyAlignment="1">
      <alignment vertical="center"/>
    </xf>
    <xf numFmtId="0" fontId="28" fillId="18" borderId="14" xfId="0" applyFont="1" applyFill="1" applyBorder="1"/>
    <xf numFmtId="0" fontId="40" fillId="18" borderId="0" xfId="0" applyFont="1" applyFill="1"/>
    <xf numFmtId="0" fontId="0" fillId="0" borderId="18" xfId="0" applyBorder="1" applyAlignment="1">
      <alignment wrapText="1"/>
    </xf>
    <xf numFmtId="3" fontId="0" fillId="0" borderId="17" xfId="64" applyNumberFormat="1" applyFont="1" applyBorder="1" applyAlignment="1">
      <alignment horizontal="right"/>
    </xf>
    <xf numFmtId="165" fontId="0" fillId="0" borderId="17" xfId="71" applyFont="1" applyFill="1" applyBorder="1" applyAlignment="1">
      <alignment vertical="center"/>
    </xf>
    <xf numFmtId="43" fontId="0" fillId="19" borderId="0" xfId="0" applyNumberFormat="1" applyFill="1"/>
    <xf numFmtId="0" fontId="0" fillId="0" borderId="17" xfId="0" applyBorder="1" applyAlignment="1">
      <alignment horizontal="left"/>
    </xf>
    <xf numFmtId="165" fontId="0" fillId="0" borderId="56" xfId="71" applyFont="1" applyFill="1" applyBorder="1" applyAlignment="1">
      <alignment horizontal="center"/>
    </xf>
    <xf numFmtId="4" fontId="0" fillId="0" borderId="21" xfId="0" applyNumberFormat="1" applyBorder="1" applyAlignment="1">
      <alignment horizontal="right"/>
    </xf>
    <xf numFmtId="4" fontId="0" fillId="0" borderId="21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/>
    </xf>
    <xf numFmtId="4" fontId="0" fillId="0" borderId="17" xfId="0" quotePrefix="1" applyNumberFormat="1" applyBorder="1" applyAlignment="1">
      <alignment horizontal="right"/>
    </xf>
    <xf numFmtId="164" fontId="0" fillId="24" borderId="18" xfId="71" applyNumberFormat="1" applyFont="1" applyFill="1" applyBorder="1" applyAlignment="1">
      <alignment horizontal="right"/>
    </xf>
    <xf numFmtId="164" fontId="0" fillId="24" borderId="75" xfId="71" applyNumberFormat="1" applyFont="1" applyFill="1" applyBorder="1" applyAlignment="1">
      <alignment horizontal="right"/>
    </xf>
    <xf numFmtId="0" fontId="0" fillId="19" borderId="54" xfId="0" applyFill="1" applyBorder="1" applyAlignment="1">
      <alignment wrapText="1"/>
    </xf>
    <xf numFmtId="165" fontId="0" fillId="19" borderId="76" xfId="71" applyFont="1" applyFill="1" applyBorder="1" applyAlignment="1">
      <alignment horizontal="center"/>
    </xf>
    <xf numFmtId="165" fontId="0" fillId="19" borderId="95" xfId="71" applyFont="1" applyFill="1" applyBorder="1" applyAlignment="1">
      <alignment horizontal="center"/>
    </xf>
    <xf numFmtId="4" fontId="36" fillId="19" borderId="0" xfId="0" applyNumberFormat="1" applyFont="1" applyFill="1" applyAlignment="1">
      <alignment horizontal="center" vertical="center"/>
    </xf>
    <xf numFmtId="0" fontId="44" fillId="0" borderId="78" xfId="0" applyFont="1" applyBorder="1" applyAlignment="1">
      <alignment horizontal="right"/>
    </xf>
    <xf numFmtId="164" fontId="25" fillId="19" borderId="0" xfId="0" applyNumberFormat="1" applyFont="1" applyFill="1"/>
    <xf numFmtId="43" fontId="0" fillId="19" borderId="46" xfId="0" applyNumberFormat="1" applyFill="1" applyBorder="1"/>
    <xf numFmtId="4" fontId="0" fillId="0" borderId="94" xfId="0" applyNumberFormat="1" applyBorder="1" applyAlignment="1">
      <alignment horizontal="left" vertical="center"/>
    </xf>
    <xf numFmtId="0" fontId="0" fillId="0" borderId="94" xfId="0" applyBorder="1" applyAlignment="1">
      <alignment horizontal="left"/>
    </xf>
    <xf numFmtId="165" fontId="50" fillId="28" borderId="75" xfId="71" applyFont="1" applyFill="1" applyBorder="1" applyAlignment="1">
      <alignment horizontal="right"/>
    </xf>
    <xf numFmtId="4" fontId="45" fillId="25" borderId="36" xfId="0" applyNumberFormat="1" applyFont="1" applyFill="1" applyBorder="1" applyAlignment="1">
      <alignment vertical="center"/>
    </xf>
    <xf numFmtId="0" fontId="50" fillId="28" borderId="75" xfId="0" applyFont="1" applyFill="1" applyBorder="1" applyAlignment="1">
      <alignment horizontal="left" vertical="center"/>
    </xf>
    <xf numFmtId="0" fontId="50" fillId="28" borderId="74" xfId="0" applyFont="1" applyFill="1" applyBorder="1" applyAlignment="1">
      <alignment horizontal="center"/>
    </xf>
    <xf numFmtId="0" fontId="50" fillId="28" borderId="74" xfId="0" applyFont="1" applyFill="1" applyBorder="1" applyAlignment="1">
      <alignment horizontal="left"/>
    </xf>
    <xf numFmtId="0" fontId="28" fillId="28" borderId="25" xfId="0" applyFont="1" applyFill="1" applyBorder="1" applyAlignment="1">
      <alignment horizontal="right"/>
    </xf>
    <xf numFmtId="165" fontId="28" fillId="28" borderId="25" xfId="71" applyFont="1" applyFill="1" applyBorder="1" applyAlignment="1">
      <alignment horizontal="center" vertical="center"/>
    </xf>
    <xf numFmtId="165" fontId="28" fillId="28" borderId="75" xfId="71" applyFont="1" applyFill="1" applyBorder="1" applyAlignment="1">
      <alignment horizontal="right"/>
    </xf>
    <xf numFmtId="0" fontId="28" fillId="28" borderId="75" xfId="0" applyFont="1" applyFill="1" applyBorder="1" applyAlignment="1">
      <alignment horizontal="right" wrapText="1"/>
    </xf>
    <xf numFmtId="0" fontId="45" fillId="25" borderId="23" xfId="0" applyFont="1" applyFill="1" applyBorder="1" applyAlignment="1">
      <alignment horizontal="left" vertical="center"/>
    </xf>
    <xf numFmtId="4" fontId="45" fillId="25" borderId="11" xfId="0" applyNumberFormat="1" applyFont="1" applyFill="1" applyBorder="1" applyAlignment="1">
      <alignment vertical="center"/>
    </xf>
    <xf numFmtId="4" fontId="45" fillId="25" borderId="25" xfId="0" applyNumberFormat="1" applyFont="1" applyFill="1" applyBorder="1" applyAlignment="1">
      <alignment vertical="center"/>
    </xf>
    <xf numFmtId="4" fontId="0" fillId="0" borderId="18" xfId="0" applyNumberFormat="1" applyBorder="1" applyAlignment="1">
      <alignment horizontal="left" wrapText="1"/>
    </xf>
    <xf numFmtId="4" fontId="50" fillId="28" borderId="18" xfId="0" applyNumberFormat="1" applyFont="1" applyFill="1" applyBorder="1" applyAlignment="1">
      <alignment horizontal="right"/>
    </xf>
    <xf numFmtId="4" fontId="29" fillId="20" borderId="36" xfId="0" applyNumberFormat="1" applyFont="1" applyFill="1" applyBorder="1" applyAlignment="1">
      <alignment horizontal="left" vertical="center"/>
    </xf>
    <xf numFmtId="4" fontId="39" fillId="20" borderId="36" xfId="0" applyNumberFormat="1" applyFont="1" applyFill="1" applyBorder="1" applyAlignment="1">
      <alignment horizontal="left"/>
    </xf>
    <xf numFmtId="4" fontId="29" fillId="20" borderId="36" xfId="0" applyNumberFormat="1" applyFont="1" applyFill="1" applyBorder="1" applyAlignment="1">
      <alignment horizontal="left" wrapText="1"/>
    </xf>
    <xf numFmtId="4" fontId="39" fillId="20" borderId="36" xfId="0" applyNumberFormat="1" applyFont="1" applyFill="1" applyBorder="1" applyAlignment="1">
      <alignment horizontal="right"/>
    </xf>
    <xf numFmtId="164" fontId="39" fillId="20" borderId="36" xfId="71" applyNumberFormat="1" applyFont="1" applyFill="1" applyBorder="1" applyAlignment="1">
      <alignment horizontal="right"/>
    </xf>
    <xf numFmtId="164" fontId="39" fillId="20" borderId="36" xfId="0" applyNumberFormat="1" applyFont="1" applyFill="1" applyBorder="1" applyAlignment="1">
      <alignment horizontal="right"/>
    </xf>
    <xf numFmtId="4" fontId="29" fillId="24" borderId="75" xfId="0" applyNumberFormat="1" applyFont="1" applyFill="1" applyBorder="1" applyAlignment="1">
      <alignment horizontal="left" vertical="center"/>
    </xf>
    <xf numFmtId="4" fontId="28" fillId="24" borderId="75" xfId="0" applyNumberFormat="1" applyFont="1" applyFill="1" applyBorder="1" applyAlignment="1">
      <alignment horizontal="left"/>
    </xf>
    <xf numFmtId="4" fontId="29" fillId="24" borderId="36" xfId="0" applyNumberFormat="1" applyFont="1" applyFill="1" applyBorder="1" applyAlignment="1">
      <alignment horizontal="left" wrapText="1"/>
    </xf>
    <xf numFmtId="4" fontId="39" fillId="24" borderId="36" xfId="0" applyNumberFormat="1" applyFont="1" applyFill="1" applyBorder="1" applyAlignment="1">
      <alignment horizontal="right"/>
    </xf>
    <xf numFmtId="164" fontId="39" fillId="24" borderId="36" xfId="71" applyNumberFormat="1" applyFont="1" applyFill="1" applyBorder="1" applyAlignment="1">
      <alignment horizontal="right"/>
    </xf>
    <xf numFmtId="4" fontId="0" fillId="24" borderId="36" xfId="0" applyNumberFormat="1" applyFill="1" applyBorder="1" applyAlignment="1">
      <alignment horizontal="right"/>
    </xf>
    <xf numFmtId="4" fontId="0" fillId="0" borderId="23" xfId="0" applyNumberFormat="1" applyBorder="1" applyAlignment="1">
      <alignment horizontal="left"/>
    </xf>
    <xf numFmtId="4" fontId="0" fillId="0" borderId="23" xfId="0" applyNumberFormat="1" applyBorder="1" applyAlignment="1">
      <alignment horizontal="left" wrapText="1"/>
    </xf>
    <xf numFmtId="164" fontId="0" fillId="19" borderId="23" xfId="0" applyNumberFormat="1" applyFill="1" applyBorder="1" applyAlignment="1">
      <alignment horizontal="right"/>
    </xf>
    <xf numFmtId="4" fontId="29" fillId="24" borderId="36" xfId="0" applyNumberFormat="1" applyFont="1" applyFill="1" applyBorder="1" applyAlignment="1">
      <alignment horizontal="left" vertical="center"/>
    </xf>
    <xf numFmtId="4" fontId="28" fillId="24" borderId="36" xfId="0" applyNumberFormat="1" applyFont="1" applyFill="1" applyBorder="1" applyAlignment="1">
      <alignment horizontal="left"/>
    </xf>
    <xf numFmtId="164" fontId="39" fillId="24" borderId="36" xfId="0" applyNumberFormat="1" applyFont="1" applyFill="1" applyBorder="1" applyAlignment="1">
      <alignment horizontal="right"/>
    </xf>
    <xf numFmtId="4" fontId="0" fillId="19" borderId="18" xfId="0" applyNumberFormat="1" applyFill="1" applyBorder="1" applyAlignment="1">
      <alignment horizontal="left" vertical="center"/>
    </xf>
    <xf numFmtId="4" fontId="0" fillId="19" borderId="18" xfId="0" applyNumberFormat="1" applyFill="1" applyBorder="1" applyAlignment="1">
      <alignment horizontal="left"/>
    </xf>
    <xf numFmtId="4" fontId="0" fillId="19" borderId="18" xfId="0" applyNumberFormat="1" applyFill="1" applyBorder="1" applyAlignment="1">
      <alignment horizontal="left" wrapText="1"/>
    </xf>
    <xf numFmtId="4" fontId="0" fillId="19" borderId="18" xfId="0" applyNumberFormat="1" applyFill="1" applyBorder="1" applyAlignment="1">
      <alignment horizontal="right"/>
    </xf>
    <xf numFmtId="164" fontId="0" fillId="19" borderId="18" xfId="71" applyNumberFormat="1" applyFont="1" applyFill="1" applyBorder="1" applyAlignment="1">
      <alignment horizontal="right"/>
    </xf>
    <xf numFmtId="164" fontId="0" fillId="19" borderId="18" xfId="0" applyNumberFormat="1" applyFill="1" applyBorder="1" applyAlignment="1">
      <alignment horizontal="right"/>
    </xf>
    <xf numFmtId="4" fontId="0" fillId="19" borderId="17" xfId="0" applyNumberFormat="1" applyFill="1" applyBorder="1" applyAlignment="1">
      <alignment horizontal="left" vertical="center"/>
    </xf>
    <xf numFmtId="4" fontId="0" fillId="0" borderId="17" xfId="0" applyNumberFormat="1" applyBorder="1" applyAlignment="1">
      <alignment horizontal="left"/>
    </xf>
    <xf numFmtId="4" fontId="0" fillId="0" borderId="17" xfId="0" applyNumberFormat="1" applyBorder="1" applyAlignment="1">
      <alignment horizontal="left" wrapText="1"/>
    </xf>
    <xf numFmtId="4" fontId="0" fillId="19" borderId="94" xfId="0" applyNumberFormat="1" applyFill="1" applyBorder="1" applyAlignment="1">
      <alignment horizontal="left" vertical="center"/>
    </xf>
    <xf numFmtId="164" fontId="0" fillId="0" borderId="94" xfId="71" applyNumberFormat="1" applyFont="1" applyFill="1" applyBorder="1" applyAlignment="1">
      <alignment horizontal="right"/>
    </xf>
    <xf numFmtId="4" fontId="0" fillId="0" borderId="94" xfId="0" applyNumberFormat="1" applyBorder="1" applyAlignment="1">
      <alignment horizontal="right"/>
    </xf>
    <xf numFmtId="4" fontId="0" fillId="19" borderId="29" xfId="0" applyNumberFormat="1" applyFill="1" applyBorder="1" applyAlignment="1">
      <alignment horizontal="left" vertical="center"/>
    </xf>
    <xf numFmtId="4" fontId="0" fillId="0" borderId="29" xfId="0" applyNumberFormat="1" applyBorder="1" applyAlignment="1">
      <alignment horizontal="left" wrapText="1"/>
    </xf>
    <xf numFmtId="4" fontId="0" fillId="0" borderId="29" xfId="0" applyNumberFormat="1" applyBorder="1" applyAlignment="1">
      <alignment horizontal="right"/>
    </xf>
    <xf numFmtId="164" fontId="0" fillId="0" borderId="29" xfId="71" applyNumberFormat="1" applyFont="1" applyFill="1" applyBorder="1" applyAlignment="1">
      <alignment horizontal="right"/>
    </xf>
    <xf numFmtId="164" fontId="0" fillId="0" borderId="29" xfId="0" applyNumberFormat="1" applyBorder="1" applyAlignment="1">
      <alignment horizontal="right"/>
    </xf>
    <xf numFmtId="3" fontId="29" fillId="21" borderId="36" xfId="0" applyNumberFormat="1" applyFont="1" applyFill="1" applyBorder="1" applyAlignment="1">
      <alignment horizontal="left" vertical="center"/>
    </xf>
    <xf numFmtId="4" fontId="0" fillId="21" borderId="36" xfId="0" applyNumberFormat="1" applyFill="1" applyBorder="1" applyAlignment="1">
      <alignment horizontal="left"/>
    </xf>
    <xf numFmtId="4" fontId="31" fillId="21" borderId="36" xfId="0" applyNumberFormat="1" applyFont="1" applyFill="1" applyBorder="1" applyAlignment="1">
      <alignment horizontal="left" wrapText="1"/>
    </xf>
    <xf numFmtId="4" fontId="39" fillId="21" borderId="36" xfId="0" applyNumberFormat="1" applyFont="1" applyFill="1" applyBorder="1" applyAlignment="1">
      <alignment horizontal="right"/>
    </xf>
    <xf numFmtId="164" fontId="39" fillId="21" borderId="36" xfId="71" applyNumberFormat="1" applyFont="1" applyFill="1" applyBorder="1" applyAlignment="1">
      <alignment horizontal="right"/>
    </xf>
    <xf numFmtId="164" fontId="39" fillId="21" borderId="36" xfId="0" applyNumberFormat="1" applyFont="1" applyFill="1" applyBorder="1" applyAlignment="1">
      <alignment horizontal="right"/>
    </xf>
    <xf numFmtId="0" fontId="51" fillId="19" borderId="0" xfId="0" applyFont="1" applyFill="1" applyAlignment="1">
      <alignment horizontal="right" wrapText="1"/>
    </xf>
    <xf numFmtId="2" fontId="51" fillId="19" borderId="0" xfId="0" applyNumberFormat="1" applyFont="1" applyFill="1"/>
    <xf numFmtId="0" fontId="51" fillId="19" borderId="0" xfId="0" applyFont="1" applyFill="1"/>
    <xf numFmtId="0" fontId="51" fillId="18" borderId="0" xfId="0" applyFont="1" applyFill="1"/>
    <xf numFmtId="0" fontId="51" fillId="0" borderId="0" xfId="0" applyFont="1"/>
    <xf numFmtId="4" fontId="0" fillId="19" borderId="33" xfId="0" applyNumberFormat="1" applyFill="1" applyBorder="1" applyAlignment="1">
      <alignment horizontal="left" vertical="center"/>
    </xf>
    <xf numFmtId="4" fontId="0" fillId="19" borderId="45" xfId="0" applyNumberFormat="1" applyFill="1" applyBorder="1" applyAlignment="1">
      <alignment horizontal="left"/>
    </xf>
    <xf numFmtId="4" fontId="0" fillId="19" borderId="21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 wrapText="1"/>
    </xf>
    <xf numFmtId="4" fontId="0" fillId="19" borderId="48" xfId="0" applyNumberFormat="1" applyFill="1" applyBorder="1" applyAlignment="1">
      <alignment horizontal="left"/>
    </xf>
    <xf numFmtId="4" fontId="0" fillId="19" borderId="29" xfId="0" applyNumberFormat="1" applyFill="1" applyBorder="1" applyAlignment="1">
      <alignment horizontal="left" wrapText="1"/>
    </xf>
    <xf numFmtId="164" fontId="0" fillId="19" borderId="29" xfId="71" applyNumberFormat="1" applyFont="1" applyFill="1" applyBorder="1" applyAlignment="1">
      <alignment horizontal="right"/>
    </xf>
    <xf numFmtId="4" fontId="0" fillId="21" borderId="35" xfId="0" applyNumberFormat="1" applyFill="1" applyBorder="1" applyAlignment="1">
      <alignment horizontal="left"/>
    </xf>
    <xf numFmtId="0" fontId="0" fillId="19" borderId="19" xfId="0" applyFill="1" applyBorder="1"/>
    <xf numFmtId="4" fontId="0" fillId="0" borderId="17" xfId="0" applyNumberFormat="1" applyBorder="1" applyAlignment="1">
      <alignment horizontal="right" wrapText="1"/>
    </xf>
    <xf numFmtId="4" fontId="0" fillId="19" borderId="17" xfId="0" applyNumberFormat="1" applyFill="1" applyBorder="1" applyAlignment="1">
      <alignment horizontal="right" wrapText="1"/>
    </xf>
    <xf numFmtId="164" fontId="0" fillId="19" borderId="94" xfId="71" applyNumberFormat="1" applyFont="1" applyFill="1" applyBorder="1" applyAlignment="1">
      <alignment horizontal="right"/>
    </xf>
    <xf numFmtId="164" fontId="0" fillId="0" borderId="94" xfId="0" applyNumberFormat="1" applyBorder="1" applyAlignment="1">
      <alignment horizontal="right"/>
    </xf>
    <xf numFmtId="4" fontId="0" fillId="0" borderId="21" xfId="0" applyNumberFormat="1" applyBorder="1" applyAlignment="1">
      <alignment horizontal="left"/>
    </xf>
    <xf numFmtId="164" fontId="0" fillId="19" borderId="17" xfId="0" applyNumberFormat="1" applyFill="1" applyBorder="1" applyAlignment="1">
      <alignment horizontal="right"/>
    </xf>
    <xf numFmtId="0" fontId="0" fillId="19" borderId="29" xfId="0" applyFill="1" applyBorder="1" applyAlignment="1">
      <alignment horizontal="left" vertical="center" wrapText="1"/>
    </xf>
    <xf numFmtId="0" fontId="0" fillId="19" borderId="29" xfId="0" applyFill="1" applyBorder="1" applyAlignment="1">
      <alignment horizontal="center" vertical="center" wrapText="1"/>
    </xf>
    <xf numFmtId="4" fontId="0" fillId="19" borderId="29" xfId="0" applyNumberFormat="1" applyFill="1" applyBorder="1" applyAlignment="1">
      <alignment horizontal="right" vertical="center" wrapText="1"/>
    </xf>
    <xf numFmtId="4" fontId="0" fillId="19" borderId="29" xfId="71" applyNumberFormat="1" applyFont="1" applyFill="1" applyBorder="1" applyAlignment="1">
      <alignment horizontal="right" vertical="center" wrapText="1"/>
    </xf>
    <xf numFmtId="0" fontId="45" fillId="25" borderId="36" xfId="0" applyFont="1" applyFill="1" applyBorder="1" applyAlignment="1">
      <alignment horizontal="left" vertical="center"/>
    </xf>
    <xf numFmtId="4" fontId="45" fillId="25" borderId="27" xfId="0" applyNumberFormat="1" applyFont="1" applyFill="1" applyBorder="1" applyAlignment="1">
      <alignment vertical="center"/>
    </xf>
    <xf numFmtId="4" fontId="28" fillId="20" borderId="77" xfId="0" applyNumberFormat="1" applyFont="1" applyFill="1" applyBorder="1" applyAlignment="1">
      <alignment horizontal="left"/>
    </xf>
    <xf numFmtId="4" fontId="29" fillId="20" borderId="77" xfId="0" applyNumberFormat="1" applyFont="1" applyFill="1" applyBorder="1" applyAlignment="1">
      <alignment horizontal="left" wrapText="1"/>
    </xf>
    <xf numFmtId="4" fontId="39" fillId="20" borderId="77" xfId="0" applyNumberFormat="1" applyFont="1" applyFill="1" applyBorder="1" applyAlignment="1">
      <alignment horizontal="right"/>
    </xf>
    <xf numFmtId="164" fontId="39" fillId="20" borderId="77" xfId="71" applyNumberFormat="1" applyFont="1" applyFill="1" applyBorder="1" applyAlignment="1">
      <alignment horizontal="right"/>
    </xf>
    <xf numFmtId="0" fontId="0" fillId="19" borderId="62" xfId="0" applyFill="1" applyBorder="1" applyAlignment="1">
      <alignment horizontal="left" vertical="center"/>
    </xf>
    <xf numFmtId="4" fontId="0" fillId="0" borderId="62" xfId="0" applyNumberFormat="1" applyBorder="1" applyAlignment="1">
      <alignment horizontal="left"/>
    </xf>
    <xf numFmtId="4" fontId="0" fillId="0" borderId="62" xfId="0" applyNumberFormat="1" applyBorder="1" applyAlignment="1">
      <alignment horizontal="left" wrapText="1"/>
    </xf>
    <xf numFmtId="4" fontId="0" fillId="0" borderId="62" xfId="0" applyNumberFormat="1" applyBorder="1" applyAlignment="1">
      <alignment horizontal="right"/>
    </xf>
    <xf numFmtId="164" fontId="0" fillId="0" borderId="62" xfId="71" applyNumberFormat="1" applyFont="1" applyFill="1" applyBorder="1" applyAlignment="1">
      <alignment horizontal="right"/>
    </xf>
    <xf numFmtId="0" fontId="0" fillId="19" borderId="23" xfId="0" applyFill="1" applyBorder="1" applyAlignment="1">
      <alignment horizontal="left" vertical="center"/>
    </xf>
    <xf numFmtId="4" fontId="0" fillId="19" borderId="94" xfId="0" applyNumberFormat="1" applyFill="1" applyBorder="1" applyAlignment="1">
      <alignment horizontal="left"/>
    </xf>
    <xf numFmtId="4" fontId="0" fillId="19" borderId="92" xfId="0" applyNumberFormat="1" applyFill="1" applyBorder="1" applyAlignment="1">
      <alignment horizontal="left" vertical="center"/>
    </xf>
    <xf numFmtId="4" fontId="0" fillId="19" borderId="92" xfId="0" applyNumberFormat="1" applyFill="1" applyBorder="1" applyAlignment="1">
      <alignment horizontal="left"/>
    </xf>
    <xf numFmtId="4" fontId="0" fillId="19" borderId="92" xfId="0" applyNumberFormat="1" applyFill="1" applyBorder="1" applyAlignment="1">
      <alignment horizontal="left" wrapText="1"/>
    </xf>
    <xf numFmtId="4" fontId="0" fillId="19" borderId="92" xfId="0" applyNumberFormat="1" applyFill="1" applyBorder="1" applyAlignment="1">
      <alignment horizontal="right"/>
    </xf>
    <xf numFmtId="164" fontId="0" fillId="19" borderId="92" xfId="71" applyNumberFormat="1" applyFont="1" applyFill="1" applyBorder="1" applyAlignment="1">
      <alignment horizontal="right"/>
    </xf>
    <xf numFmtId="164" fontId="0" fillId="19" borderId="92" xfId="0" applyNumberFormat="1" applyFill="1" applyBorder="1" applyAlignment="1">
      <alignment horizontal="right"/>
    </xf>
    <xf numFmtId="4" fontId="28" fillId="20" borderId="36" xfId="0" applyNumberFormat="1" applyFont="1" applyFill="1" applyBorder="1" applyAlignment="1">
      <alignment horizontal="left"/>
    </xf>
    <xf numFmtId="4" fontId="0" fillId="19" borderId="18" xfId="0" applyNumberFormat="1" applyFill="1" applyBorder="1" applyAlignment="1">
      <alignment horizontal="right" wrapText="1"/>
    </xf>
    <xf numFmtId="4" fontId="0" fillId="19" borderId="17" xfId="0" applyNumberFormat="1" applyFill="1" applyBorder="1" applyAlignment="1">
      <alignment horizontal="right"/>
    </xf>
    <xf numFmtId="4" fontId="0" fillId="19" borderId="23" xfId="0" applyNumberFormat="1" applyFill="1" applyBorder="1" applyAlignment="1">
      <alignment horizontal="left" vertical="center"/>
    </xf>
    <xf numFmtId="4" fontId="0" fillId="19" borderId="23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/>
    </xf>
    <xf numFmtId="4" fontId="0" fillId="19" borderId="56" xfId="0" applyNumberFormat="1" applyFill="1" applyBorder="1" applyAlignment="1">
      <alignment horizontal="left" vertical="center"/>
    </xf>
    <xf numFmtId="0" fontId="20" fillId="19" borderId="21" xfId="0" applyFont="1" applyFill="1" applyBorder="1"/>
    <xf numFmtId="4" fontId="0" fillId="19" borderId="20" xfId="0" applyNumberFormat="1" applyFill="1" applyBorder="1" applyAlignment="1">
      <alignment horizontal="left"/>
    </xf>
    <xf numFmtId="0" fontId="0" fillId="19" borderId="20" xfId="0" applyFill="1" applyBorder="1" applyAlignment="1">
      <alignment horizontal="left" vertical="center" wrapText="1"/>
    </xf>
    <xf numFmtId="165" fontId="0" fillId="19" borderId="17" xfId="71" applyFont="1" applyFill="1" applyBorder="1" applyAlignment="1">
      <alignment horizontal="right" vertical="center" wrapText="1"/>
    </xf>
    <xf numFmtId="165" fontId="20" fillId="19" borderId="17" xfId="71" applyFont="1" applyFill="1" applyBorder="1" applyAlignment="1">
      <alignment horizontal="right" vertical="center" wrapText="1"/>
    </xf>
    <xf numFmtId="164" fontId="0" fillId="19" borderId="21" xfId="71" applyNumberFormat="1" applyFont="1" applyFill="1" applyBorder="1" applyAlignment="1">
      <alignment horizontal="right"/>
    </xf>
    <xf numFmtId="0" fontId="0" fillId="19" borderId="14" xfId="0" applyFill="1" applyBorder="1" applyAlignment="1">
      <alignment horizontal="left" vertical="center" wrapText="1"/>
    </xf>
    <xf numFmtId="165" fontId="0" fillId="19" borderId="23" xfId="71" applyFont="1" applyFill="1" applyBorder="1" applyAlignment="1">
      <alignment horizontal="right" vertical="center" wrapText="1"/>
    </xf>
    <xf numFmtId="165" fontId="20" fillId="19" borderId="23" xfId="71" applyFont="1" applyFill="1" applyBorder="1" applyAlignment="1">
      <alignment horizontal="right" vertical="center" wrapText="1"/>
    </xf>
    <xf numFmtId="164" fontId="0" fillId="19" borderId="48" xfId="71" applyNumberFormat="1" applyFont="1" applyFill="1" applyBorder="1" applyAlignment="1">
      <alignment horizontal="right"/>
    </xf>
    <xf numFmtId="164" fontId="0" fillId="19" borderId="29" xfId="0" applyNumberFormat="1" applyFill="1" applyBorder="1" applyAlignment="1">
      <alignment horizontal="right"/>
    </xf>
    <xf numFmtId="4" fontId="0" fillId="20" borderId="36" xfId="0" applyNumberFormat="1" applyFill="1" applyBorder="1" applyAlignment="1">
      <alignment horizontal="right"/>
    </xf>
    <xf numFmtId="0" fontId="20" fillId="19" borderId="16" xfId="0" applyFont="1" applyFill="1" applyBorder="1"/>
    <xf numFmtId="4" fontId="0" fillId="0" borderId="48" xfId="0" applyNumberFormat="1" applyBorder="1" applyAlignment="1">
      <alignment horizontal="left"/>
    </xf>
    <xf numFmtId="0" fontId="20" fillId="19" borderId="95" xfId="0" applyFont="1" applyFill="1" applyBorder="1"/>
    <xf numFmtId="165" fontId="20" fillId="20" borderId="36" xfId="71" applyFont="1" applyFill="1" applyBorder="1" applyAlignment="1">
      <alignment horizontal="right" vertical="center" wrapText="1"/>
    </xf>
    <xf numFmtId="0" fontId="20" fillId="19" borderId="76" xfId="0" applyFont="1" applyFill="1" applyBorder="1"/>
    <xf numFmtId="4" fontId="0" fillId="19" borderId="60" xfId="0" applyNumberFormat="1" applyFill="1" applyBorder="1" applyAlignment="1">
      <alignment horizontal="left"/>
    </xf>
    <xf numFmtId="0" fontId="20" fillId="19" borderId="60" xfId="0" applyFont="1" applyFill="1" applyBorder="1"/>
    <xf numFmtId="4" fontId="0" fillId="0" borderId="60" xfId="0" applyNumberFormat="1" applyBorder="1" applyAlignment="1">
      <alignment horizontal="left"/>
    </xf>
    <xf numFmtId="4" fontId="28" fillId="20" borderId="35" xfId="0" applyNumberFormat="1" applyFont="1" applyFill="1" applyBorder="1" applyAlignment="1">
      <alignment horizontal="left"/>
    </xf>
    <xf numFmtId="164" fontId="0" fillId="0" borderId="62" xfId="0" applyNumberFormat="1" applyBorder="1" applyAlignment="1">
      <alignment horizontal="right"/>
    </xf>
    <xf numFmtId="0" fontId="45" fillId="25" borderId="25" xfId="0" applyFont="1" applyFill="1" applyBorder="1" applyAlignment="1">
      <alignment horizontal="left" vertical="center"/>
    </xf>
    <xf numFmtId="4" fontId="45" fillId="25" borderId="15" xfId="0" applyNumberFormat="1" applyFont="1" applyFill="1" applyBorder="1" applyAlignment="1">
      <alignment vertical="center"/>
    </xf>
    <xf numFmtId="165" fontId="20" fillId="25" borderId="25" xfId="71" applyFont="1" applyFill="1" applyBorder="1" applyAlignment="1">
      <alignment horizontal="right" vertical="center" wrapText="1"/>
    </xf>
    <xf numFmtId="4" fontId="0" fillId="0" borderId="18" xfId="0" applyNumberFormat="1" applyBorder="1" applyAlignment="1">
      <alignment horizontal="left" vertical="center"/>
    </xf>
    <xf numFmtId="0" fontId="0" fillId="0" borderId="17" xfId="0" applyBorder="1"/>
    <xf numFmtId="4" fontId="0" fillId="0" borderId="18" xfId="0" applyNumberFormat="1" applyBorder="1" applyAlignment="1">
      <alignment horizontal="center"/>
    </xf>
    <xf numFmtId="165" fontId="0" fillId="0" borderId="17" xfId="71" applyFont="1" applyFill="1" applyBorder="1" applyAlignment="1">
      <alignment horizontal="center" vertical="center" wrapText="1"/>
    </xf>
    <xf numFmtId="165" fontId="0" fillId="0" borderId="17" xfId="71" applyFont="1" applyFill="1" applyBorder="1" applyAlignment="1">
      <alignment horizontal="right" vertical="center" wrapText="1"/>
    </xf>
    <xf numFmtId="4" fontId="0" fillId="19" borderId="18" xfId="0" applyNumberFormat="1" applyFill="1" applyBorder="1" applyAlignment="1">
      <alignment horizontal="center"/>
    </xf>
    <xf numFmtId="164" fontId="0" fillId="19" borderId="62" xfId="71" applyNumberFormat="1" applyFont="1" applyFill="1" applyBorder="1" applyAlignment="1">
      <alignment horizontal="right"/>
    </xf>
    <xf numFmtId="3" fontId="0" fillId="19" borderId="17" xfId="0" applyNumberFormat="1" applyFill="1" applyBorder="1" applyAlignment="1">
      <alignment horizontal="left"/>
    </xf>
    <xf numFmtId="164" fontId="0" fillId="0" borderId="21" xfId="71" applyNumberFormat="1" applyFont="1" applyFill="1" applyBorder="1" applyAlignment="1">
      <alignment horizontal="right"/>
    </xf>
    <xf numFmtId="4" fontId="0" fillId="19" borderId="29" xfId="0" applyNumberFormat="1" applyFill="1" applyBorder="1" applyAlignment="1">
      <alignment horizontal="left"/>
    </xf>
    <xf numFmtId="4" fontId="0" fillId="19" borderId="23" xfId="0" applyNumberFormat="1" applyFill="1" applyBorder="1" applyAlignment="1">
      <alignment horizontal="left" wrapText="1"/>
    </xf>
    <xf numFmtId="4" fontId="0" fillId="19" borderId="23" xfId="0" applyNumberFormat="1" applyFill="1" applyBorder="1" applyAlignment="1">
      <alignment horizontal="right"/>
    </xf>
    <xf numFmtId="164" fontId="0" fillId="19" borderId="60" xfId="71" applyNumberFormat="1" applyFont="1" applyFill="1" applyBorder="1" applyAlignment="1">
      <alignment horizontal="right"/>
    </xf>
    <xf numFmtId="3" fontId="31" fillId="22" borderId="36" xfId="0" applyNumberFormat="1" applyFont="1" applyFill="1" applyBorder="1" applyAlignment="1">
      <alignment horizontal="left" vertical="center"/>
    </xf>
    <xf numFmtId="3" fontId="28" fillId="22" borderId="36" xfId="0" applyNumberFormat="1" applyFont="1" applyFill="1" applyBorder="1" applyAlignment="1">
      <alignment horizontal="left"/>
    </xf>
    <xf numFmtId="4" fontId="45" fillId="22" borderId="36" xfId="0" applyNumberFormat="1" applyFont="1" applyFill="1" applyBorder="1" applyAlignment="1">
      <alignment horizontal="left"/>
    </xf>
    <xf numFmtId="4" fontId="30" fillId="22" borderId="36" xfId="0" applyNumberFormat="1" applyFont="1" applyFill="1" applyBorder="1" applyAlignment="1">
      <alignment horizontal="right"/>
    </xf>
    <xf numFmtId="165" fontId="20" fillId="22" borderId="36" xfId="71" applyFont="1" applyFill="1" applyBorder="1" applyAlignment="1">
      <alignment horizontal="right" vertical="center" wrapText="1"/>
    </xf>
    <xf numFmtId="164" fontId="30" fillId="22" borderId="36" xfId="71" applyNumberFormat="1" applyFont="1" applyFill="1" applyBorder="1" applyAlignment="1">
      <alignment horizontal="right"/>
    </xf>
    <xf numFmtId="0" fontId="0" fillId="19" borderId="18" xfId="0" applyFill="1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4" fontId="0" fillId="19" borderId="62" xfId="0" applyNumberFormat="1" applyFill="1" applyBorder="1" applyAlignment="1">
      <alignment horizontal="left"/>
    </xf>
    <xf numFmtId="165" fontId="0" fillId="19" borderId="17" xfId="71" applyFont="1" applyFill="1" applyBorder="1" applyAlignment="1">
      <alignment horizontal="center" vertical="center" wrapText="1"/>
    </xf>
    <xf numFmtId="0" fontId="20" fillId="19" borderId="17" xfId="0" applyFont="1" applyFill="1" applyBorder="1"/>
    <xf numFmtId="164" fontId="31" fillId="22" borderId="36" xfId="71" applyNumberFormat="1" applyFont="1" applyFill="1" applyBorder="1" applyAlignment="1">
      <alignment horizontal="right"/>
    </xf>
    <xf numFmtId="3" fontId="0" fillId="19" borderId="57" xfId="0" applyNumberFormat="1" applyFill="1" applyBorder="1" applyAlignment="1">
      <alignment horizontal="left" vertical="center"/>
    </xf>
    <xf numFmtId="3" fontId="0" fillId="19" borderId="17" xfId="0" applyNumberFormat="1" applyFill="1" applyBorder="1" applyAlignment="1">
      <alignment horizontal="left" vertical="center"/>
    </xf>
    <xf numFmtId="165" fontId="20" fillId="19" borderId="53" xfId="71" applyFont="1" applyFill="1" applyBorder="1" applyAlignment="1">
      <alignment horizontal="right" vertical="center" wrapText="1"/>
    </xf>
    <xf numFmtId="4" fontId="0" fillId="19" borderId="55" xfId="0" applyNumberFormat="1" applyFill="1" applyBorder="1" applyAlignment="1">
      <alignment horizontal="left"/>
    </xf>
    <xf numFmtId="4" fontId="29" fillId="22" borderId="36" xfId="0" applyNumberFormat="1" applyFont="1" applyFill="1" applyBorder="1" applyAlignment="1">
      <alignment horizontal="left" vertical="center"/>
    </xf>
    <xf numFmtId="4" fontId="28" fillId="22" borderId="36" xfId="0" applyNumberFormat="1" applyFont="1" applyFill="1" applyBorder="1" applyAlignment="1">
      <alignment horizontal="left"/>
    </xf>
    <xf numFmtId="4" fontId="31" fillId="22" borderId="36" xfId="0" applyNumberFormat="1" applyFont="1" applyFill="1" applyBorder="1" applyAlignment="1">
      <alignment horizontal="left" wrapText="1"/>
    </xf>
    <xf numFmtId="4" fontId="39" fillId="22" borderId="36" xfId="0" applyNumberFormat="1" applyFont="1" applyFill="1" applyBorder="1" applyAlignment="1">
      <alignment horizontal="right"/>
    </xf>
    <xf numFmtId="164" fontId="39" fillId="22" borderId="36" xfId="71" applyNumberFormat="1" applyFont="1" applyFill="1" applyBorder="1" applyAlignment="1">
      <alignment horizontal="right"/>
    </xf>
    <xf numFmtId="4" fontId="29" fillId="20" borderId="66" xfId="0" applyNumberFormat="1" applyFont="1" applyFill="1" applyBorder="1" applyAlignment="1">
      <alignment horizontal="left" vertical="center"/>
    </xf>
    <xf numFmtId="4" fontId="28" fillId="20" borderId="66" xfId="0" applyNumberFormat="1" applyFont="1" applyFill="1" applyBorder="1" applyAlignment="1">
      <alignment horizontal="left"/>
    </xf>
    <xf numFmtId="4" fontId="29" fillId="20" borderId="68" xfId="0" applyNumberFormat="1" applyFont="1" applyFill="1" applyBorder="1" applyAlignment="1">
      <alignment horizontal="left" wrapText="1"/>
    </xf>
    <xf numFmtId="4" fontId="39" fillId="20" borderId="62" xfId="0" applyNumberFormat="1" applyFont="1" applyFill="1" applyBorder="1" applyAlignment="1">
      <alignment horizontal="right"/>
    </xf>
    <xf numFmtId="164" fontId="39" fillId="20" borderId="69" xfId="71" applyNumberFormat="1" applyFont="1" applyFill="1" applyBorder="1" applyAlignment="1">
      <alignment horizontal="right"/>
    </xf>
    <xf numFmtId="164" fontId="39" fillId="20" borderId="65" xfId="71" applyNumberFormat="1" applyFont="1" applyFill="1" applyBorder="1" applyAlignment="1">
      <alignment horizontal="right"/>
    </xf>
    <xf numFmtId="3" fontId="0" fillId="19" borderId="66" xfId="0" applyNumberFormat="1" applyFill="1" applyBorder="1" applyAlignment="1">
      <alignment horizontal="left"/>
    </xf>
    <xf numFmtId="4" fontId="29" fillId="20" borderId="75" xfId="0" applyNumberFormat="1" applyFont="1" applyFill="1" applyBorder="1" applyAlignment="1">
      <alignment horizontal="left" vertical="center"/>
    </xf>
    <xf numFmtId="4" fontId="28" fillId="20" borderId="75" xfId="0" applyNumberFormat="1" applyFont="1" applyFill="1" applyBorder="1" applyAlignment="1">
      <alignment horizontal="left"/>
    </xf>
    <xf numFmtId="4" fontId="39" fillId="20" borderId="75" xfId="0" applyNumberFormat="1" applyFont="1" applyFill="1" applyBorder="1" applyAlignment="1">
      <alignment horizontal="right"/>
    </xf>
    <xf numFmtId="3" fontId="0" fillId="0" borderId="17" xfId="0" applyNumberFormat="1" applyBorder="1" applyAlignment="1">
      <alignment horizontal="left" vertical="center"/>
    </xf>
    <xf numFmtId="3" fontId="31" fillId="24" borderId="75" xfId="0" applyNumberFormat="1" applyFont="1" applyFill="1" applyBorder="1" applyAlignment="1">
      <alignment horizontal="left" vertical="center"/>
    </xf>
    <xf numFmtId="3" fontId="28" fillId="24" borderId="65" xfId="0" applyNumberFormat="1" applyFont="1" applyFill="1" applyBorder="1" applyAlignment="1">
      <alignment horizontal="left"/>
    </xf>
    <xf numFmtId="164" fontId="30" fillId="24" borderId="53" xfId="71" applyNumberFormat="1" applyFont="1" applyFill="1" applyBorder="1" applyAlignment="1">
      <alignment horizontal="right"/>
    </xf>
    <xf numFmtId="3" fontId="0" fillId="19" borderId="18" xfId="0" applyNumberFormat="1" applyFill="1" applyBorder="1" applyAlignment="1">
      <alignment horizontal="left" vertical="center"/>
    </xf>
    <xf numFmtId="3" fontId="29" fillId="24" borderId="75" xfId="0" applyNumberFormat="1" applyFont="1" applyFill="1" applyBorder="1" applyAlignment="1">
      <alignment horizontal="left" vertical="center"/>
    </xf>
    <xf numFmtId="3" fontId="29" fillId="24" borderId="65" xfId="0" applyNumberFormat="1" applyFont="1" applyFill="1" applyBorder="1" applyAlignment="1">
      <alignment horizontal="left"/>
    </xf>
    <xf numFmtId="165" fontId="29" fillId="24" borderId="81" xfId="71" applyFont="1" applyFill="1" applyBorder="1"/>
    <xf numFmtId="164" fontId="0" fillId="24" borderId="65" xfId="71" applyNumberFormat="1" applyFont="1" applyFill="1" applyBorder="1" applyAlignment="1">
      <alignment horizontal="right"/>
    </xf>
    <xf numFmtId="164" fontId="0" fillId="19" borderId="55" xfId="71" applyNumberFormat="1" applyFont="1" applyFill="1" applyBorder="1" applyAlignment="1">
      <alignment horizontal="right"/>
    </xf>
    <xf numFmtId="0" fontId="0" fillId="0" borderId="84" xfId="0" applyBorder="1" applyAlignment="1">
      <alignment wrapText="1"/>
    </xf>
    <xf numFmtId="0" fontId="0" fillId="0" borderId="94" xfId="0" applyBorder="1" applyAlignment="1">
      <alignment horizontal="center"/>
    </xf>
    <xf numFmtId="168" fontId="0" fillId="0" borderId="89" xfId="71" applyNumberFormat="1" applyFont="1" applyFill="1" applyBorder="1" applyAlignment="1">
      <alignment horizontal="right" vertical="center"/>
    </xf>
    <xf numFmtId="168" fontId="0" fillId="0" borderId="94" xfId="71" applyNumberFormat="1" applyFont="1" applyFill="1" applyBorder="1" applyAlignment="1">
      <alignment horizontal="right" vertical="center"/>
    </xf>
    <xf numFmtId="3" fontId="31" fillId="24" borderId="65" xfId="0" applyNumberFormat="1" applyFont="1" applyFill="1" applyBorder="1" applyAlignment="1">
      <alignment horizontal="left" vertical="center"/>
    </xf>
    <xf numFmtId="3" fontId="0" fillId="19" borderId="18" xfId="0" applyNumberFormat="1" applyFill="1" applyBorder="1" applyAlignment="1">
      <alignment horizontal="left"/>
    </xf>
    <xf numFmtId="164" fontId="31" fillId="24" borderId="65" xfId="71" applyNumberFormat="1" applyFont="1" applyFill="1" applyBorder="1" applyAlignment="1">
      <alignment horizontal="right"/>
    </xf>
    <xf numFmtId="164" fontId="31" fillId="24" borderId="75" xfId="71" applyNumberFormat="1" applyFont="1" applyFill="1" applyBorder="1" applyAlignment="1">
      <alignment horizontal="right"/>
    </xf>
    <xf numFmtId="0" fontId="0" fillId="19" borderId="62" xfId="0" applyFill="1" applyBorder="1" applyAlignment="1">
      <alignment horizontal="center"/>
    </xf>
    <xf numFmtId="0" fontId="0" fillId="19" borderId="92" xfId="0" applyFill="1" applyBorder="1" applyAlignment="1">
      <alignment horizontal="center"/>
    </xf>
    <xf numFmtId="3" fontId="31" fillId="24" borderId="25" xfId="0" applyNumberFormat="1" applyFont="1" applyFill="1" applyBorder="1" applyAlignment="1">
      <alignment horizontal="left" vertical="center"/>
    </xf>
    <xf numFmtId="3" fontId="28" fillId="24" borderId="25" xfId="0" applyNumberFormat="1" applyFont="1" applyFill="1" applyBorder="1" applyAlignment="1">
      <alignment horizontal="left"/>
    </xf>
    <xf numFmtId="165" fontId="29" fillId="24" borderId="90" xfId="71" applyFont="1" applyFill="1" applyBorder="1"/>
    <xf numFmtId="164" fontId="0" fillId="24" borderId="25" xfId="71" applyNumberFormat="1" applyFont="1" applyFill="1" applyBorder="1" applyAlignment="1">
      <alignment horizontal="right"/>
    </xf>
    <xf numFmtId="3" fontId="0" fillId="19" borderId="55" xfId="0" applyNumberFormat="1" applyFill="1" applyBorder="1" applyAlignment="1">
      <alignment horizontal="left"/>
    </xf>
    <xf numFmtId="164" fontId="31" fillId="24" borderId="25" xfId="71" applyNumberFormat="1" applyFont="1" applyFill="1" applyBorder="1" applyAlignment="1">
      <alignment horizontal="right"/>
    </xf>
    <xf numFmtId="3" fontId="0" fillId="24" borderId="75" xfId="0" applyNumberFormat="1" applyFill="1" applyBorder="1" applyAlignment="1">
      <alignment horizontal="left"/>
    </xf>
    <xf numFmtId="3" fontId="31" fillId="24" borderId="75" xfId="0" applyNumberFormat="1" applyFont="1" applyFill="1" applyBorder="1" applyAlignment="1">
      <alignment horizontal="left"/>
    </xf>
    <xf numFmtId="4" fontId="0" fillId="19" borderId="54" xfId="0" applyNumberFormat="1" applyFill="1" applyBorder="1" applyAlignment="1">
      <alignment horizontal="left"/>
    </xf>
    <xf numFmtId="164" fontId="0" fillId="19" borderId="66" xfId="71" applyNumberFormat="1" applyFont="1" applyFill="1" applyBorder="1" applyAlignment="1">
      <alignment horizontal="right"/>
    </xf>
    <xf numFmtId="4" fontId="31" fillId="22" borderId="36" xfId="0" applyNumberFormat="1" applyFont="1" applyFill="1" applyBorder="1" applyAlignment="1">
      <alignment horizontal="left" vertical="center"/>
    </xf>
    <xf numFmtId="4" fontId="28" fillId="22" borderId="75" xfId="0" applyNumberFormat="1" applyFont="1" applyFill="1" applyBorder="1" applyAlignment="1">
      <alignment horizontal="left"/>
    </xf>
    <xf numFmtId="4" fontId="31" fillId="22" borderId="68" xfId="0" applyNumberFormat="1" applyFont="1" applyFill="1" applyBorder="1" applyAlignment="1">
      <alignment horizontal="left" wrapText="1"/>
    </xf>
    <xf numFmtId="4" fontId="39" fillId="22" borderId="75" xfId="0" applyNumberFormat="1" applyFont="1" applyFill="1" applyBorder="1" applyAlignment="1">
      <alignment horizontal="right"/>
    </xf>
    <xf numFmtId="164" fontId="39" fillId="22" borderId="58" xfId="71" applyNumberFormat="1" applyFont="1" applyFill="1" applyBorder="1" applyAlignment="1">
      <alignment horizontal="right"/>
    </xf>
    <xf numFmtId="164" fontId="0" fillId="22" borderId="36" xfId="71" applyNumberFormat="1" applyFont="1" applyFill="1" applyBorder="1" applyAlignment="1">
      <alignment horizontal="right"/>
    </xf>
    <xf numFmtId="4" fontId="29" fillId="22" borderId="66" xfId="0" applyNumberFormat="1" applyFont="1" applyFill="1" applyBorder="1" applyAlignment="1">
      <alignment horizontal="left" vertical="center"/>
    </xf>
    <xf numFmtId="4" fontId="28" fillId="22" borderId="77" xfId="0" applyNumberFormat="1" applyFont="1" applyFill="1" applyBorder="1" applyAlignment="1">
      <alignment horizontal="left"/>
    </xf>
    <xf numFmtId="4" fontId="29" fillId="22" borderId="68" xfId="0" applyNumberFormat="1" applyFont="1" applyFill="1" applyBorder="1" applyAlignment="1">
      <alignment horizontal="left" wrapText="1"/>
    </xf>
    <xf numFmtId="164" fontId="0" fillId="22" borderId="65" xfId="71" applyNumberFormat="1" applyFont="1" applyFill="1" applyBorder="1" applyAlignment="1">
      <alignment horizontal="right"/>
    </xf>
    <xf numFmtId="4" fontId="29" fillId="20" borderId="65" xfId="0" applyNumberFormat="1" applyFont="1" applyFill="1" applyBorder="1" applyAlignment="1">
      <alignment horizontal="left" vertical="center"/>
    </xf>
    <xf numFmtId="3" fontId="28" fillId="24" borderId="75" xfId="0" applyNumberFormat="1" applyFont="1" applyFill="1" applyBorder="1" applyAlignment="1">
      <alignment horizontal="left"/>
    </xf>
    <xf numFmtId="0" fontId="29" fillId="24" borderId="69" xfId="0" applyFont="1" applyFill="1" applyBorder="1" applyAlignment="1">
      <alignment vertical="center" wrapText="1"/>
    </xf>
    <xf numFmtId="0" fontId="28" fillId="24" borderId="75" xfId="0" applyFont="1" applyFill="1" applyBorder="1" applyAlignment="1">
      <alignment horizontal="center" wrapText="1"/>
    </xf>
    <xf numFmtId="0" fontId="28" fillId="24" borderId="58" xfId="0" applyFont="1" applyFill="1" applyBorder="1"/>
    <xf numFmtId="169" fontId="0" fillId="19" borderId="45" xfId="71" applyNumberFormat="1" applyFont="1" applyFill="1" applyBorder="1" applyAlignment="1">
      <alignment wrapText="1"/>
    </xf>
    <xf numFmtId="169" fontId="0" fillId="19" borderId="21" xfId="71" applyNumberFormat="1" applyFont="1" applyFill="1" applyBorder="1" applyAlignment="1">
      <alignment wrapText="1"/>
    </xf>
    <xf numFmtId="169" fontId="0" fillId="19" borderId="60" xfId="71" applyNumberFormat="1" applyFont="1" applyFill="1" applyBorder="1" applyAlignment="1">
      <alignment wrapText="1"/>
    </xf>
    <xf numFmtId="3" fontId="29" fillId="24" borderId="65" xfId="0" applyNumberFormat="1" applyFont="1" applyFill="1" applyBorder="1" applyAlignment="1">
      <alignment horizontal="left" vertical="center"/>
    </xf>
    <xf numFmtId="3" fontId="39" fillId="24" borderId="65" xfId="0" applyNumberFormat="1" applyFont="1" applyFill="1" applyBorder="1" applyAlignment="1">
      <alignment horizontal="left"/>
    </xf>
    <xf numFmtId="0" fontId="28" fillId="24" borderId="75" xfId="0" applyFont="1" applyFill="1" applyBorder="1" applyAlignment="1">
      <alignment horizontal="center" vertical="center" wrapText="1"/>
    </xf>
    <xf numFmtId="0" fontId="0" fillId="24" borderId="58" xfId="0" applyFill="1" applyBorder="1" applyAlignment="1">
      <alignment vertical="center"/>
    </xf>
    <xf numFmtId="165" fontId="0" fillId="19" borderId="45" xfId="71" applyFont="1" applyFill="1" applyBorder="1" applyAlignment="1"/>
    <xf numFmtId="165" fontId="0" fillId="19" borderId="17" xfId="71" applyFont="1" applyFill="1" applyBorder="1" applyAlignment="1"/>
    <xf numFmtId="165" fontId="0" fillId="19" borderId="55" xfId="71" applyFont="1" applyFill="1" applyBorder="1" applyAlignment="1"/>
    <xf numFmtId="3" fontId="0" fillId="24" borderId="65" xfId="0" applyNumberFormat="1" applyFill="1" applyBorder="1" applyAlignment="1">
      <alignment horizontal="left"/>
    </xf>
    <xf numFmtId="0" fontId="28" fillId="24" borderId="65" xfId="0" applyFont="1" applyFill="1" applyBorder="1" applyAlignment="1">
      <alignment horizontal="center" vertical="center" wrapText="1"/>
    </xf>
    <xf numFmtId="0" fontId="0" fillId="24" borderId="65" xfId="0" applyFill="1" applyBorder="1" applyAlignment="1">
      <alignment vertical="center"/>
    </xf>
    <xf numFmtId="3" fontId="0" fillId="0" borderId="18" xfId="0" applyNumberFormat="1" applyBorder="1" applyAlignment="1">
      <alignment horizontal="left"/>
    </xf>
    <xf numFmtId="41" fontId="0" fillId="0" borderId="18" xfId="0" applyNumberFormat="1" applyBorder="1"/>
    <xf numFmtId="41" fontId="0" fillId="19" borderId="17" xfId="0" applyNumberFormat="1" applyFill="1" applyBorder="1"/>
    <xf numFmtId="41" fontId="0" fillId="19" borderId="55" xfId="0" applyNumberFormat="1" applyFill="1" applyBorder="1"/>
    <xf numFmtId="41" fontId="0" fillId="19" borderId="18" xfId="0" applyNumberFormat="1" applyFill="1" applyBorder="1"/>
    <xf numFmtId="0" fontId="28" fillId="24" borderId="75" xfId="0" applyFont="1" applyFill="1" applyBorder="1" applyAlignment="1">
      <alignment vertical="center" wrapText="1"/>
    </xf>
    <xf numFmtId="0" fontId="0" fillId="24" borderId="75" xfId="0" applyFill="1" applyBorder="1" applyAlignment="1">
      <alignment vertical="center"/>
    </xf>
    <xf numFmtId="41" fontId="0" fillId="19" borderId="18" xfId="0" applyNumberFormat="1" applyFill="1" applyBorder="1" applyAlignment="1">
      <alignment vertical="center"/>
    </xf>
    <xf numFmtId="41" fontId="0" fillId="19" borderId="17" xfId="0" applyNumberFormat="1" applyFill="1" applyBorder="1" applyAlignment="1">
      <alignment vertical="center"/>
    </xf>
    <xf numFmtId="169" fontId="0" fillId="19" borderId="17" xfId="71" applyNumberFormat="1" applyFont="1" applyFill="1" applyBorder="1" applyAlignment="1">
      <alignment wrapText="1"/>
    </xf>
    <xf numFmtId="41" fontId="0" fillId="19" borderId="55" xfId="0" applyNumberFormat="1" applyFill="1" applyBorder="1" applyAlignment="1">
      <alignment vertical="center"/>
    </xf>
    <xf numFmtId="164" fontId="0" fillId="0" borderId="55" xfId="0" applyNumberFormat="1" applyBorder="1" applyAlignment="1">
      <alignment horizontal="right"/>
    </xf>
    <xf numFmtId="164" fontId="0" fillId="0" borderId="55" xfId="71" applyNumberFormat="1" applyFont="1" applyFill="1" applyBorder="1" applyAlignment="1">
      <alignment horizontal="right"/>
    </xf>
    <xf numFmtId="4" fontId="0" fillId="0" borderId="55" xfId="0" applyNumberFormat="1" applyBorder="1" applyAlignment="1">
      <alignment horizontal="right"/>
    </xf>
    <xf numFmtId="4" fontId="29" fillId="24" borderId="65" xfId="0" applyNumberFormat="1" applyFont="1" applyFill="1" applyBorder="1" applyAlignment="1">
      <alignment horizontal="left" vertical="center"/>
    </xf>
    <xf numFmtId="0" fontId="0" fillId="24" borderId="75" xfId="0" applyFill="1" applyBorder="1"/>
    <xf numFmtId="0" fontId="29" fillId="24" borderId="75" xfId="0" applyFont="1" applyFill="1" applyBorder="1" applyAlignment="1">
      <alignment vertical="center" wrapText="1"/>
    </xf>
    <xf numFmtId="164" fontId="0" fillId="24" borderId="75" xfId="0" applyNumberFormat="1" applyFill="1" applyBorder="1" applyAlignment="1">
      <alignment horizontal="right"/>
    </xf>
    <xf numFmtId="4" fontId="29" fillId="22" borderId="65" xfId="0" applyNumberFormat="1" applyFont="1" applyFill="1" applyBorder="1" applyAlignment="1">
      <alignment horizontal="left" vertical="center"/>
    </xf>
    <xf numFmtId="4" fontId="29" fillId="22" borderId="75" xfId="0" applyNumberFormat="1" applyFont="1" applyFill="1" applyBorder="1" applyAlignment="1">
      <alignment horizontal="left" wrapText="1"/>
    </xf>
    <xf numFmtId="164" fontId="39" fillId="22" borderId="75" xfId="71" applyNumberFormat="1" applyFont="1" applyFill="1" applyBorder="1" applyAlignment="1">
      <alignment horizontal="right"/>
    </xf>
    <xf numFmtId="164" fontId="0" fillId="22" borderId="75" xfId="71" applyNumberFormat="1" applyFont="1" applyFill="1" applyBorder="1" applyAlignment="1">
      <alignment horizontal="right"/>
    </xf>
    <xf numFmtId="4" fontId="29" fillId="24" borderId="25" xfId="0" applyNumberFormat="1" applyFont="1" applyFill="1" applyBorder="1" applyAlignment="1">
      <alignment horizontal="left" vertical="center"/>
    </xf>
    <xf numFmtId="0" fontId="0" fillId="24" borderId="25" xfId="0" applyFill="1" applyBorder="1"/>
    <xf numFmtId="0" fontId="29" fillId="24" borderId="25" xfId="0" applyFont="1" applyFill="1" applyBorder="1" applyAlignment="1">
      <alignment vertical="center" wrapText="1"/>
    </xf>
    <xf numFmtId="0" fontId="28" fillId="24" borderId="25" xfId="0" applyFont="1" applyFill="1" applyBorder="1" applyAlignment="1">
      <alignment horizontal="center" vertical="center" wrapText="1"/>
    </xf>
    <xf numFmtId="41" fontId="0" fillId="24" borderId="25" xfId="0" applyNumberFormat="1" applyFill="1" applyBorder="1" applyAlignment="1">
      <alignment vertical="center"/>
    </xf>
    <xf numFmtId="164" fontId="0" fillId="24" borderId="25" xfId="0" applyNumberFormat="1" applyFill="1" applyBorder="1" applyAlignment="1">
      <alignment horizontal="right"/>
    </xf>
    <xf numFmtId="0" fontId="0" fillId="19" borderId="23" xfId="0" applyFill="1" applyBorder="1" applyAlignment="1">
      <alignment horizontal="left"/>
    </xf>
    <xf numFmtId="171" fontId="0" fillId="19" borderId="23" xfId="0" applyNumberFormat="1" applyFill="1" applyBorder="1" applyAlignment="1">
      <alignment vertical="center"/>
    </xf>
    <xf numFmtId="0" fontId="0" fillId="19" borderId="17" xfId="0" applyFill="1" applyBorder="1" applyAlignment="1">
      <alignment horizontal="left"/>
    </xf>
    <xf numFmtId="171" fontId="0" fillId="19" borderId="17" xfId="0" applyNumberFormat="1" applyFill="1" applyBorder="1" applyAlignment="1">
      <alignment vertical="center"/>
    </xf>
    <xf numFmtId="3" fontId="0" fillId="19" borderId="94" xfId="0" applyNumberFormat="1" applyFill="1" applyBorder="1" applyAlignment="1">
      <alignment horizontal="left"/>
    </xf>
    <xf numFmtId="41" fontId="0" fillId="24" borderId="75" xfId="0" applyNumberFormat="1" applyFill="1" applyBorder="1" applyAlignment="1">
      <alignment vertical="center"/>
    </xf>
    <xf numFmtId="41" fontId="0" fillId="19" borderId="23" xfId="0" applyNumberFormat="1" applyFill="1" applyBorder="1" applyAlignment="1">
      <alignment vertical="center"/>
    </xf>
    <xf numFmtId="4" fontId="28" fillId="22" borderId="74" xfId="0" applyNumberFormat="1" applyFont="1" applyFill="1" applyBorder="1" applyAlignment="1">
      <alignment horizontal="left"/>
    </xf>
    <xf numFmtId="4" fontId="29" fillId="25" borderId="74" xfId="0" applyNumberFormat="1" applyFont="1" applyFill="1" applyBorder="1" applyAlignment="1">
      <alignment horizontal="left" wrapText="1"/>
    </xf>
    <xf numFmtId="4" fontId="39" fillId="25" borderId="74" xfId="0" applyNumberFormat="1" applyFont="1" applyFill="1" applyBorder="1" applyAlignment="1">
      <alignment horizontal="right"/>
    </xf>
    <xf numFmtId="164" fontId="39" fillId="25" borderId="74" xfId="71" applyNumberFormat="1" applyFont="1" applyFill="1" applyBorder="1" applyAlignment="1">
      <alignment horizontal="right"/>
    </xf>
    <xf numFmtId="164" fontId="0" fillId="22" borderId="74" xfId="71" applyNumberFormat="1" applyFont="1" applyFill="1" applyBorder="1" applyAlignment="1">
      <alignment horizontal="right"/>
    </xf>
    <xf numFmtId="0" fontId="39" fillId="24" borderId="75" xfId="0" applyFont="1" applyFill="1" applyBorder="1"/>
    <xf numFmtId="0" fontId="29" fillId="24" borderId="75" xfId="0" applyFont="1" applyFill="1" applyBorder="1" applyAlignment="1">
      <alignment horizontal="center" vertical="center" wrapText="1"/>
    </xf>
    <xf numFmtId="41" fontId="39" fillId="24" borderId="75" xfId="0" applyNumberFormat="1" applyFont="1" applyFill="1" applyBorder="1" applyAlignment="1">
      <alignment vertical="center"/>
    </xf>
    <xf numFmtId="164" fontId="0" fillId="19" borderId="17" xfId="0" applyNumberFormat="1" applyFill="1" applyBorder="1" applyAlignment="1">
      <alignment horizontal="right" vertical="center"/>
    </xf>
    <xf numFmtId="4" fontId="31" fillId="22" borderId="75" xfId="0" applyNumberFormat="1" applyFont="1" applyFill="1" applyBorder="1" applyAlignment="1">
      <alignment horizontal="left"/>
    </xf>
    <xf numFmtId="4" fontId="31" fillId="22" borderId="75" xfId="0" applyNumberFormat="1" applyFont="1" applyFill="1" applyBorder="1" applyAlignment="1">
      <alignment horizontal="left" wrapText="1"/>
    </xf>
    <xf numFmtId="4" fontId="30" fillId="22" borderId="75" xfId="0" applyNumberFormat="1" applyFont="1" applyFill="1" applyBorder="1" applyAlignment="1">
      <alignment horizontal="right"/>
    </xf>
    <xf numFmtId="164" fontId="30" fillId="22" borderId="75" xfId="71" applyNumberFormat="1" applyFont="1" applyFill="1" applyBorder="1" applyAlignment="1">
      <alignment horizontal="right"/>
    </xf>
    <xf numFmtId="4" fontId="28" fillId="24" borderId="65" xfId="0" applyNumberFormat="1" applyFont="1" applyFill="1" applyBorder="1" applyAlignment="1">
      <alignment horizontal="left" vertical="center"/>
    </xf>
    <xf numFmtId="0" fontId="28" fillId="24" borderId="75" xfId="0" applyFont="1" applyFill="1" applyBorder="1" applyAlignment="1">
      <alignment wrapText="1"/>
    </xf>
    <xf numFmtId="169" fontId="0" fillId="19" borderId="23" xfId="71" applyNumberFormat="1" applyFont="1" applyFill="1" applyBorder="1" applyAlignment="1">
      <alignment vertical="center" wrapText="1"/>
    </xf>
    <xf numFmtId="169" fontId="0" fillId="19" borderId="17" xfId="71" applyNumberFormat="1" applyFont="1" applyFill="1" applyBorder="1" applyAlignment="1">
      <alignment vertical="center" wrapText="1"/>
    </xf>
    <xf numFmtId="0" fontId="0" fillId="19" borderId="55" xfId="0" applyFill="1" applyBorder="1"/>
    <xf numFmtId="169" fontId="0" fillId="19" borderId="55" xfId="71" applyNumberFormat="1" applyFont="1" applyFill="1" applyBorder="1" applyAlignment="1">
      <alignment vertical="center" wrapText="1"/>
    </xf>
    <xf numFmtId="164" fontId="0" fillId="19" borderId="55" xfId="0" applyNumberFormat="1" applyFill="1" applyBorder="1" applyAlignment="1">
      <alignment horizontal="right"/>
    </xf>
    <xf numFmtId="0" fontId="0" fillId="19" borderId="18" xfId="0" applyFill="1" applyBorder="1"/>
    <xf numFmtId="4" fontId="0" fillId="24" borderId="65" xfId="0" applyNumberFormat="1" applyFill="1" applyBorder="1" applyAlignment="1">
      <alignment horizontal="left" vertical="center"/>
    </xf>
    <xf numFmtId="164" fontId="0" fillId="19" borderId="18" xfId="71" applyNumberFormat="1" applyFont="1" applyFill="1" applyBorder="1" applyAlignment="1">
      <alignment horizontal="right" vertical="center"/>
    </xf>
    <xf numFmtId="164" fontId="0" fillId="19" borderId="18" xfId="0" applyNumberFormat="1" applyFill="1" applyBorder="1" applyAlignment="1">
      <alignment horizontal="right" vertical="center"/>
    </xf>
    <xf numFmtId="164" fontId="0" fillId="24" borderId="65" xfId="0" applyNumberFormat="1" applyFill="1" applyBorder="1" applyAlignment="1">
      <alignment horizontal="right"/>
    </xf>
    <xf numFmtId="4" fontId="0" fillId="24" borderId="65" xfId="0" applyNumberFormat="1" applyFill="1" applyBorder="1" applyAlignment="1">
      <alignment horizontal="right"/>
    </xf>
    <xf numFmtId="0" fontId="0" fillId="25" borderId="75" xfId="0" applyFill="1" applyBorder="1"/>
    <xf numFmtId="0" fontId="47" fillId="25" borderId="75" xfId="0" applyFont="1" applyFill="1" applyBorder="1" applyAlignment="1">
      <alignment wrapText="1"/>
    </xf>
    <xf numFmtId="0" fontId="47" fillId="25" borderId="75" xfId="0" applyFont="1" applyFill="1" applyBorder="1" applyAlignment="1">
      <alignment horizontal="center" vertical="center" wrapText="1"/>
    </xf>
    <xf numFmtId="41" fontId="0" fillId="25" borderId="75" xfId="0" applyNumberFormat="1" applyFill="1" applyBorder="1" applyAlignment="1">
      <alignment vertical="center"/>
    </xf>
    <xf numFmtId="164" fontId="0" fillId="25" borderId="75" xfId="71" applyNumberFormat="1" applyFont="1" applyFill="1" applyBorder="1" applyAlignment="1">
      <alignment horizontal="right"/>
    </xf>
    <xf numFmtId="164" fontId="0" fillId="25" borderId="75" xfId="0" applyNumberFormat="1" applyFill="1" applyBorder="1" applyAlignment="1">
      <alignment horizontal="right"/>
    </xf>
    <xf numFmtId="0" fontId="47" fillId="24" borderId="75" xfId="0" applyFont="1" applyFill="1" applyBorder="1" applyAlignment="1">
      <alignment wrapText="1"/>
    </xf>
    <xf numFmtId="0" fontId="47" fillId="24" borderId="75" xfId="0" applyFont="1" applyFill="1" applyBorder="1" applyAlignment="1">
      <alignment horizontal="center" vertical="center" wrapText="1"/>
    </xf>
    <xf numFmtId="165" fontId="0" fillId="19" borderId="18" xfId="71" applyFont="1" applyFill="1" applyBorder="1" applyAlignment="1">
      <alignment vertical="center"/>
    </xf>
    <xf numFmtId="0" fontId="0" fillId="0" borderId="18" xfId="0" applyBorder="1"/>
    <xf numFmtId="41" fontId="0" fillId="0" borderId="18" xfId="0" applyNumberFormat="1" applyBorder="1" applyAlignment="1">
      <alignment vertical="center"/>
    </xf>
    <xf numFmtId="4" fontId="0" fillId="24" borderId="17" xfId="0" applyNumberFormat="1" applyFill="1" applyBorder="1" applyAlignment="1">
      <alignment horizontal="right"/>
    </xf>
    <xf numFmtId="4" fontId="0" fillId="24" borderId="75" xfId="0" applyNumberFormat="1" applyFill="1" applyBorder="1" applyAlignment="1">
      <alignment horizontal="right"/>
    </xf>
    <xf numFmtId="164" fontId="0" fillId="24" borderId="17" xfId="71" applyNumberFormat="1" applyFont="1" applyFill="1" applyBorder="1" applyAlignment="1">
      <alignment horizontal="right"/>
    </xf>
    <xf numFmtId="4" fontId="0" fillId="24" borderId="56" xfId="0" applyNumberFormat="1" applyFill="1" applyBorder="1" applyAlignment="1">
      <alignment horizontal="right"/>
    </xf>
    <xf numFmtId="164" fontId="0" fillId="24" borderId="56" xfId="71" applyNumberFormat="1" applyFont="1" applyFill="1" applyBorder="1" applyAlignment="1">
      <alignment horizontal="right"/>
    </xf>
    <xf numFmtId="0" fontId="28" fillId="24" borderId="69" xfId="0" applyFont="1" applyFill="1" applyBorder="1" applyAlignment="1">
      <alignment vertical="center" wrapText="1"/>
    </xf>
    <xf numFmtId="0" fontId="28" fillId="24" borderId="73" xfId="0" applyFont="1" applyFill="1" applyBorder="1" applyAlignment="1">
      <alignment vertical="center" wrapText="1"/>
    </xf>
    <xf numFmtId="4" fontId="0" fillId="24" borderId="55" xfId="0" applyNumberFormat="1" applyFill="1" applyBorder="1" applyAlignment="1">
      <alignment horizontal="right"/>
    </xf>
    <xf numFmtId="164" fontId="0" fillId="24" borderId="55" xfId="71" applyNumberFormat="1" applyFont="1" applyFill="1" applyBorder="1" applyAlignment="1">
      <alignment horizontal="right"/>
    </xf>
    <xf numFmtId="4" fontId="31" fillId="22" borderId="36" xfId="0" applyNumberFormat="1" applyFont="1" applyFill="1" applyBorder="1" applyAlignment="1">
      <alignment horizontal="left"/>
    </xf>
    <xf numFmtId="0" fontId="0" fillId="0" borderId="13" xfId="0" applyBorder="1"/>
    <xf numFmtId="0" fontId="20" fillId="0" borderId="57" xfId="0" applyFont="1" applyBorder="1" applyAlignment="1">
      <alignment horizontal="justify" vertical="center" wrapText="1"/>
    </xf>
    <xf numFmtId="165" fontId="0" fillId="0" borderId="57" xfId="71" applyFont="1" applyFill="1" applyBorder="1" applyAlignment="1">
      <alignment horizontal="center" vertical="center" wrapText="1"/>
    </xf>
    <xf numFmtId="165" fontId="0" fillId="0" borderId="57" xfId="71" applyFont="1" applyFill="1" applyBorder="1" applyAlignment="1">
      <alignment horizontal="right" vertical="center" wrapText="1"/>
    </xf>
    <xf numFmtId="164" fontId="0" fillId="0" borderId="17" xfId="71" applyNumberFormat="1" applyFont="1" applyFill="1" applyBorder="1" applyAlignment="1">
      <alignment vertical="center"/>
    </xf>
    <xf numFmtId="164" fontId="0" fillId="19" borderId="17" xfId="71" applyNumberFormat="1" applyFont="1" applyFill="1" applyBorder="1" applyAlignment="1">
      <alignment horizontal="center"/>
    </xf>
    <xf numFmtId="4" fontId="0" fillId="19" borderId="94" xfId="0" applyNumberFormat="1" applyFill="1" applyBorder="1" applyAlignment="1">
      <alignment horizontal="left" wrapText="1"/>
    </xf>
    <xf numFmtId="0" fontId="20" fillId="19" borderId="47" xfId="0" applyFont="1" applyFill="1" applyBorder="1" applyAlignment="1">
      <alignment horizontal="left" vertical="center" wrapText="1"/>
    </xf>
    <xf numFmtId="165" fontId="0" fillId="19" borderId="47" xfId="71" applyFont="1" applyFill="1" applyBorder="1" applyAlignment="1">
      <alignment horizontal="center" vertical="center" wrapText="1"/>
    </xf>
    <xf numFmtId="165" fontId="0" fillId="19" borderId="47" xfId="71" applyFont="1" applyFill="1" applyBorder="1" applyAlignment="1">
      <alignment horizontal="right" vertical="center" wrapText="1"/>
    </xf>
    <xf numFmtId="0" fontId="0" fillId="19" borderId="13" xfId="0" applyFill="1" applyBorder="1"/>
    <xf numFmtId="0" fontId="20" fillId="19" borderId="57" xfId="0" applyFont="1" applyFill="1" applyBorder="1" applyAlignment="1">
      <alignment horizontal="justify" vertical="center" wrapText="1"/>
    </xf>
    <xf numFmtId="165" fontId="20" fillId="19" borderId="57" xfId="71" applyFont="1" applyFill="1" applyBorder="1" applyAlignment="1">
      <alignment horizontal="center" vertical="center" wrapText="1"/>
    </xf>
    <xf numFmtId="170" fontId="20" fillId="19" borderId="57" xfId="71" applyNumberFormat="1" applyFont="1" applyFill="1" applyBorder="1" applyAlignment="1">
      <alignment horizontal="right" vertical="center" wrapText="1"/>
    </xf>
    <xf numFmtId="165" fontId="0" fillId="19" borderId="57" xfId="71" applyFont="1" applyFill="1" applyBorder="1" applyAlignment="1">
      <alignment horizontal="center" vertical="center" wrapText="1"/>
    </xf>
    <xf numFmtId="165" fontId="0" fillId="19" borderId="57" xfId="71" applyFont="1" applyFill="1" applyBorder="1" applyAlignment="1">
      <alignment horizontal="right" vertical="center" wrapText="1"/>
    </xf>
    <xf numFmtId="4" fontId="0" fillId="19" borderId="17" xfId="0" applyNumberFormat="1" applyFill="1" applyBorder="1" applyAlignment="1">
      <alignment horizontal="center"/>
    </xf>
    <xf numFmtId="170" fontId="0" fillId="19" borderId="17" xfId="71" applyNumberFormat="1" applyFont="1" applyFill="1" applyBorder="1" applyAlignment="1">
      <alignment horizontal="right"/>
    </xf>
    <xf numFmtId="4" fontId="0" fillId="19" borderId="47" xfId="0" applyNumberFormat="1" applyFill="1" applyBorder="1" applyAlignment="1">
      <alignment horizontal="center"/>
    </xf>
    <xf numFmtId="170" fontId="20" fillId="19" borderId="47" xfId="71" applyNumberFormat="1" applyFont="1" applyFill="1" applyBorder="1" applyAlignment="1">
      <alignment horizontal="right" vertical="center" wrapText="1"/>
    </xf>
    <xf numFmtId="165" fontId="0" fillId="0" borderId="47" xfId="71" applyFont="1" applyFill="1" applyBorder="1" applyAlignment="1">
      <alignment horizontal="right" vertical="center" wrapText="1"/>
    </xf>
    <xf numFmtId="164" fontId="0" fillId="0" borderId="50" xfId="0" applyNumberFormat="1" applyBorder="1" applyAlignment="1">
      <alignment horizontal="right"/>
    </xf>
    <xf numFmtId="164" fontId="0" fillId="0" borderId="50" xfId="71" applyNumberFormat="1" applyFont="1" applyFill="1" applyBorder="1" applyAlignment="1">
      <alignment horizontal="right"/>
    </xf>
    <xf numFmtId="4" fontId="0" fillId="0" borderId="50" xfId="0" applyNumberFormat="1" applyBorder="1" applyAlignment="1">
      <alignment horizontal="right"/>
    </xf>
    <xf numFmtId="0" fontId="50" fillId="28" borderId="75" xfId="0" applyFont="1" applyFill="1" applyBorder="1" applyAlignment="1">
      <alignment horizontal="center"/>
    </xf>
    <xf numFmtId="0" fontId="50" fillId="28" borderId="75" xfId="0" applyFont="1" applyFill="1" applyBorder="1" applyAlignment="1">
      <alignment horizontal="left"/>
    </xf>
    <xf numFmtId="0" fontId="28" fillId="28" borderId="75" xfId="0" applyFont="1" applyFill="1" applyBorder="1" applyAlignment="1">
      <alignment horizontal="right"/>
    </xf>
    <xf numFmtId="165" fontId="20" fillId="28" borderId="69" xfId="71" applyFont="1" applyFill="1" applyBorder="1" applyAlignment="1">
      <alignment horizontal="right" vertical="center" wrapText="1"/>
    </xf>
    <xf numFmtId="165" fontId="0" fillId="28" borderId="69" xfId="71" applyFont="1" applyFill="1" applyBorder="1" applyAlignment="1">
      <alignment horizontal="center" vertical="center" wrapText="1"/>
    </xf>
    <xf numFmtId="165" fontId="0" fillId="28" borderId="69" xfId="71" applyFont="1" applyFill="1" applyBorder="1" applyAlignment="1">
      <alignment horizontal="right" vertical="center" wrapText="1"/>
    </xf>
    <xf numFmtId="164" fontId="50" fillId="28" borderId="75" xfId="0" applyNumberFormat="1" applyFont="1" applyFill="1" applyBorder="1" applyAlignment="1">
      <alignment horizontal="right"/>
    </xf>
    <xf numFmtId="4" fontId="45" fillId="21" borderId="36" xfId="0" applyNumberFormat="1" applyFont="1" applyFill="1" applyBorder="1" applyAlignment="1">
      <alignment horizontal="left" wrapText="1"/>
    </xf>
    <xf numFmtId="4" fontId="40" fillId="21" borderId="36" xfId="0" applyNumberFormat="1" applyFont="1" applyFill="1" applyBorder="1" applyAlignment="1">
      <alignment horizontal="right"/>
    </xf>
    <xf numFmtId="164" fontId="40" fillId="21" borderId="36" xfId="71" applyNumberFormat="1" applyFont="1" applyFill="1" applyBorder="1" applyAlignment="1">
      <alignment horizontal="right"/>
    </xf>
    <xf numFmtId="164" fontId="0" fillId="21" borderId="36" xfId="71" applyNumberFormat="1" applyFont="1" applyFill="1" applyBorder="1" applyAlignment="1">
      <alignment horizontal="right"/>
    </xf>
    <xf numFmtId="164" fontId="0" fillId="21" borderId="36" xfId="0" applyNumberFormat="1" applyFill="1" applyBorder="1" applyAlignment="1">
      <alignment horizontal="right"/>
    </xf>
    <xf numFmtId="4" fontId="40" fillId="24" borderId="36" xfId="0" applyNumberFormat="1" applyFont="1" applyFill="1" applyBorder="1" applyAlignment="1">
      <alignment horizontal="right"/>
    </xf>
    <xf numFmtId="4" fontId="28" fillId="25" borderId="36" xfId="0" applyNumberFormat="1" applyFont="1" applyFill="1" applyBorder="1" applyAlignment="1">
      <alignment vertical="center"/>
    </xf>
    <xf numFmtId="164" fontId="0" fillId="20" borderId="36" xfId="71" applyNumberFormat="1" applyFont="1" applyFill="1" applyBorder="1" applyAlignment="1">
      <alignment horizontal="right"/>
    </xf>
    <xf numFmtId="3" fontId="45" fillId="25" borderId="65" xfId="0" applyNumberFormat="1" applyFont="1" applyFill="1" applyBorder="1" applyAlignment="1">
      <alignment horizontal="left" vertical="center"/>
    </xf>
    <xf numFmtId="3" fontId="45" fillId="25" borderId="65" xfId="0" applyNumberFormat="1" applyFont="1" applyFill="1" applyBorder="1" applyAlignment="1">
      <alignment horizontal="left"/>
    </xf>
    <xf numFmtId="4" fontId="45" fillId="22" borderId="75" xfId="0" applyNumberFormat="1" applyFont="1" applyFill="1" applyBorder="1" applyAlignment="1">
      <alignment horizontal="left"/>
    </xf>
    <xf numFmtId="4" fontId="40" fillId="25" borderId="75" xfId="0" applyNumberFormat="1" applyFont="1" applyFill="1" applyBorder="1" applyAlignment="1">
      <alignment horizontal="right"/>
    </xf>
    <xf numFmtId="164" fontId="40" fillId="25" borderId="75" xfId="71" applyNumberFormat="1" applyFont="1" applyFill="1" applyBorder="1" applyAlignment="1">
      <alignment horizontal="right"/>
    </xf>
    <xf numFmtId="164" fontId="0" fillId="25" borderId="65" xfId="71" applyNumberFormat="1" applyFont="1" applyFill="1" applyBorder="1" applyAlignment="1">
      <alignment horizontal="right"/>
    </xf>
    <xf numFmtId="164" fontId="0" fillId="25" borderId="65" xfId="0" applyNumberFormat="1" applyFill="1" applyBorder="1" applyAlignment="1">
      <alignment horizontal="right"/>
    </xf>
    <xf numFmtId="164" fontId="45" fillId="25" borderId="65" xfId="0" applyNumberFormat="1" applyFont="1" applyFill="1" applyBorder="1" applyAlignment="1">
      <alignment horizontal="right"/>
    </xf>
    <xf numFmtId="4" fontId="0" fillId="19" borderId="55" xfId="0" applyNumberFormat="1" applyFill="1" applyBorder="1" applyAlignment="1">
      <alignment horizontal="left" vertical="center"/>
    </xf>
    <xf numFmtId="4" fontId="0" fillId="0" borderId="55" xfId="0" applyNumberFormat="1" applyBorder="1" applyAlignment="1">
      <alignment horizontal="left"/>
    </xf>
    <xf numFmtId="0" fontId="40" fillId="25" borderId="75" xfId="0" applyFont="1" applyFill="1" applyBorder="1"/>
    <xf numFmtId="4" fontId="40" fillId="22" borderId="36" xfId="0" applyNumberFormat="1" applyFont="1" applyFill="1" applyBorder="1" applyAlignment="1">
      <alignment horizontal="right"/>
    </xf>
    <xf numFmtId="165" fontId="40" fillId="22" borderId="36" xfId="71" applyFont="1" applyFill="1" applyBorder="1" applyAlignment="1">
      <alignment horizontal="right" vertical="center" wrapText="1"/>
    </xf>
    <xf numFmtId="164" fontId="45" fillId="22" borderId="36" xfId="71" applyNumberFormat="1" applyFont="1" applyFill="1" applyBorder="1" applyAlignment="1">
      <alignment horizontal="right"/>
    </xf>
    <xf numFmtId="4" fontId="29" fillId="20" borderId="75" xfId="0" applyNumberFormat="1" applyFont="1" applyFill="1" applyBorder="1" applyAlignment="1">
      <alignment horizontal="left" wrapText="1"/>
    </xf>
    <xf numFmtId="3" fontId="0" fillId="19" borderId="57" xfId="0" applyNumberFormat="1" applyFill="1" applyBorder="1" applyAlignment="1">
      <alignment horizontal="left"/>
    </xf>
    <xf numFmtId="164" fontId="0" fillId="19" borderId="53" xfId="71" applyNumberFormat="1" applyFont="1" applyFill="1" applyBorder="1" applyAlignment="1">
      <alignment horizontal="right"/>
    </xf>
    <xf numFmtId="4" fontId="29" fillId="19" borderId="36" xfId="0" applyNumberFormat="1" applyFont="1" applyFill="1" applyBorder="1" applyAlignment="1">
      <alignment horizontal="left" vertical="center"/>
    </xf>
    <xf numFmtId="3" fontId="0" fillId="19" borderId="75" xfId="0" applyNumberFormat="1" applyFill="1" applyBorder="1" applyAlignment="1">
      <alignment horizontal="left" vertical="center"/>
    </xf>
    <xf numFmtId="4" fontId="0" fillId="19" borderId="75" xfId="0" applyNumberFormat="1" applyFill="1" applyBorder="1" applyAlignment="1">
      <alignment horizontal="left"/>
    </xf>
    <xf numFmtId="164" fontId="0" fillId="0" borderId="75" xfId="0" applyNumberFormat="1" applyBorder="1" applyAlignment="1">
      <alignment horizontal="right"/>
    </xf>
    <xf numFmtId="164" fontId="0" fillId="0" borderId="75" xfId="71" applyNumberFormat="1" applyFont="1" applyFill="1" applyBorder="1" applyAlignment="1">
      <alignment horizontal="right"/>
    </xf>
    <xf numFmtId="4" fontId="0" fillId="0" borderId="75" xfId="0" applyNumberFormat="1" applyBorder="1" applyAlignment="1">
      <alignment horizontal="right"/>
    </xf>
    <xf numFmtId="3" fontId="45" fillId="22" borderId="36" xfId="0" applyNumberFormat="1" applyFont="1" applyFill="1" applyBorder="1" applyAlignment="1">
      <alignment horizontal="left" vertical="center"/>
    </xf>
    <xf numFmtId="3" fontId="45" fillId="22" borderId="36" xfId="0" applyNumberFormat="1" applyFont="1" applyFill="1" applyBorder="1" applyAlignment="1">
      <alignment horizontal="left"/>
    </xf>
    <xf numFmtId="4" fontId="31" fillId="22" borderId="97" xfId="0" applyNumberFormat="1" applyFont="1" applyFill="1" applyBorder="1" applyAlignment="1">
      <alignment horizontal="left" wrapText="1"/>
    </xf>
    <xf numFmtId="164" fontId="0" fillId="24" borderId="53" xfId="71" applyNumberFormat="1" applyFont="1" applyFill="1" applyBorder="1" applyAlignment="1">
      <alignment horizontal="right"/>
    </xf>
    <xf numFmtId="0" fontId="28" fillId="24" borderId="15" xfId="0" applyFont="1" applyFill="1" applyBorder="1" applyAlignment="1">
      <alignment vertical="center" wrapText="1"/>
    </xf>
    <xf numFmtId="164" fontId="0" fillId="24" borderId="45" xfId="71" applyNumberFormat="1" applyFont="1" applyFill="1" applyBorder="1" applyAlignment="1">
      <alignment horizontal="right"/>
    </xf>
    <xf numFmtId="164" fontId="0" fillId="20" borderId="68" xfId="71" applyNumberFormat="1" applyFont="1" applyFill="1" applyBorder="1" applyAlignment="1">
      <alignment horizontal="right"/>
    </xf>
    <xf numFmtId="164" fontId="0" fillId="20" borderId="69" xfId="71" applyNumberFormat="1" applyFont="1" applyFill="1" applyBorder="1" applyAlignment="1">
      <alignment horizontal="right"/>
    </xf>
    <xf numFmtId="4" fontId="45" fillId="22" borderId="97" xfId="0" applyNumberFormat="1" applyFont="1" applyFill="1" applyBorder="1" applyAlignment="1">
      <alignment horizontal="left"/>
    </xf>
    <xf numFmtId="4" fontId="40" fillId="22" borderId="75" xfId="0" applyNumberFormat="1" applyFont="1" applyFill="1" applyBorder="1" applyAlignment="1">
      <alignment horizontal="right"/>
    </xf>
    <xf numFmtId="165" fontId="40" fillId="22" borderId="58" xfId="71" applyFont="1" applyFill="1" applyBorder="1" applyAlignment="1">
      <alignment horizontal="right" vertical="center" wrapText="1"/>
    </xf>
    <xf numFmtId="0" fontId="20" fillId="19" borderId="54" xfId="0" applyFont="1" applyFill="1" applyBorder="1" applyAlignment="1">
      <alignment horizontal="justify" vertical="center" wrapText="1"/>
    </xf>
    <xf numFmtId="165" fontId="20" fillId="19" borderId="76" xfId="71" applyFont="1" applyFill="1" applyBorder="1" applyAlignment="1">
      <alignment horizontal="right" vertical="center" wrapText="1"/>
    </xf>
    <xf numFmtId="165" fontId="20" fillId="19" borderId="77" xfId="71" applyFont="1" applyFill="1" applyBorder="1" applyAlignment="1">
      <alignment horizontal="center" vertical="center" wrapText="1"/>
    </xf>
    <xf numFmtId="0" fontId="50" fillId="28" borderId="97" xfId="0" applyFont="1" applyFill="1" applyBorder="1" applyAlignment="1">
      <alignment horizontal="left"/>
    </xf>
    <xf numFmtId="4" fontId="50" fillId="28" borderId="75" xfId="0" applyNumberFormat="1" applyFont="1" applyFill="1" applyBorder="1" applyAlignment="1">
      <alignment horizontal="right"/>
    </xf>
    <xf numFmtId="3" fontId="45" fillId="21" borderId="36" xfId="0" applyNumberFormat="1" applyFont="1" applyFill="1" applyBorder="1" applyAlignment="1">
      <alignment horizontal="left" vertical="center"/>
    </xf>
    <xf numFmtId="4" fontId="40" fillId="21" borderId="36" xfId="0" applyNumberFormat="1" applyFont="1" applyFill="1" applyBorder="1" applyAlignment="1">
      <alignment horizontal="left"/>
    </xf>
    <xf numFmtId="4" fontId="45" fillId="21" borderId="97" xfId="0" applyNumberFormat="1" applyFont="1" applyFill="1" applyBorder="1" applyAlignment="1">
      <alignment horizontal="left" wrapText="1"/>
    </xf>
    <xf numFmtId="4" fontId="40" fillId="21" borderId="75" xfId="0" applyNumberFormat="1" applyFont="1" applyFill="1" applyBorder="1" applyAlignment="1">
      <alignment horizontal="right"/>
    </xf>
    <xf numFmtId="164" fontId="40" fillId="21" borderId="58" xfId="71" applyNumberFormat="1" applyFont="1" applyFill="1" applyBorder="1" applyAlignment="1">
      <alignment horizontal="right"/>
    </xf>
    <xf numFmtId="4" fontId="0" fillId="19" borderId="49" xfId="0" applyNumberFormat="1" applyFill="1" applyBorder="1" applyAlignment="1">
      <alignment horizontal="left" wrapText="1"/>
    </xf>
    <xf numFmtId="164" fontId="0" fillId="19" borderId="45" xfId="71" applyNumberFormat="1" applyFont="1" applyFill="1" applyBorder="1" applyAlignment="1">
      <alignment horizontal="right"/>
    </xf>
    <xf numFmtId="4" fontId="0" fillId="19" borderId="20" xfId="0" applyNumberFormat="1" applyFill="1" applyBorder="1" applyAlignment="1">
      <alignment horizontal="left" wrapText="1"/>
    </xf>
    <xf numFmtId="4" fontId="0" fillId="0" borderId="20" xfId="0" applyNumberFormat="1" applyBorder="1" applyAlignment="1">
      <alignment horizontal="left" wrapText="1"/>
    </xf>
    <xf numFmtId="4" fontId="0" fillId="19" borderId="59" xfId="0" applyNumberFormat="1" applyFill="1" applyBorder="1" applyAlignment="1">
      <alignment horizontal="left" wrapText="1"/>
    </xf>
    <xf numFmtId="4" fontId="45" fillId="25" borderId="97" xfId="0" applyNumberFormat="1" applyFont="1" applyFill="1" applyBorder="1" applyAlignment="1">
      <alignment vertical="center"/>
    </xf>
    <xf numFmtId="4" fontId="45" fillId="25" borderId="75" xfId="0" applyNumberFormat="1" applyFont="1" applyFill="1" applyBorder="1" applyAlignment="1">
      <alignment vertical="center"/>
    </xf>
    <xf numFmtId="4" fontId="45" fillId="25" borderId="58" xfId="0" applyNumberFormat="1" applyFont="1" applyFill="1" applyBorder="1" applyAlignment="1">
      <alignment vertical="center"/>
    </xf>
    <xf numFmtId="4" fontId="45" fillId="25" borderId="75" xfId="0" applyNumberFormat="1" applyFont="1" applyFill="1" applyBorder="1" applyAlignment="1">
      <alignment horizontal="right"/>
    </xf>
    <xf numFmtId="4" fontId="29" fillId="20" borderId="97" xfId="0" applyNumberFormat="1" applyFont="1" applyFill="1" applyBorder="1" applyAlignment="1">
      <alignment horizontal="left" wrapText="1"/>
    </xf>
    <xf numFmtId="164" fontId="39" fillId="20" borderId="58" xfId="71" applyNumberFormat="1" applyFont="1" applyFill="1" applyBorder="1" applyAlignment="1">
      <alignment horizontal="right"/>
    </xf>
    <xf numFmtId="4" fontId="45" fillId="24" borderId="75" xfId="0" applyNumberFormat="1" applyFont="1" applyFill="1" applyBorder="1" applyAlignment="1">
      <alignment horizontal="right"/>
    </xf>
    <xf numFmtId="165" fontId="20" fillId="0" borderId="21" xfId="71" applyFont="1" applyFill="1" applyBorder="1" applyAlignment="1">
      <alignment horizontal="right" vertical="center" wrapText="1"/>
    </xf>
    <xf numFmtId="164" fontId="40" fillId="25" borderId="58" xfId="71" applyNumberFormat="1" applyFont="1" applyFill="1" applyBorder="1" applyAlignment="1">
      <alignment horizontal="right"/>
    </xf>
    <xf numFmtId="4" fontId="29" fillId="24" borderId="75" xfId="0" applyNumberFormat="1" applyFont="1" applyFill="1" applyBorder="1" applyAlignment="1">
      <alignment horizontal="right"/>
    </xf>
    <xf numFmtId="165" fontId="0" fillId="19" borderId="21" xfId="71" applyFont="1" applyFill="1" applyBorder="1" applyAlignment="1">
      <alignment horizontal="right" vertical="center" wrapText="1"/>
    </xf>
    <xf numFmtId="3" fontId="28" fillId="19" borderId="57" xfId="0" applyNumberFormat="1" applyFont="1" applyFill="1" applyBorder="1" applyAlignment="1">
      <alignment horizontal="left"/>
    </xf>
    <xf numFmtId="4" fontId="31" fillId="22" borderId="98" xfId="0" applyNumberFormat="1" applyFont="1" applyFill="1" applyBorder="1" applyAlignment="1">
      <alignment horizontal="left" wrapText="1"/>
    </xf>
    <xf numFmtId="3" fontId="0" fillId="0" borderId="17" xfId="0" applyNumberFormat="1" applyBorder="1" applyAlignment="1">
      <alignment horizontal="left"/>
    </xf>
    <xf numFmtId="0" fontId="0" fillId="0" borderId="23" xfId="0" applyBorder="1" applyAlignment="1">
      <alignment horizontal="center"/>
    </xf>
    <xf numFmtId="164" fontId="0" fillId="19" borderId="25" xfId="71" applyNumberFormat="1" applyFont="1" applyFill="1" applyBorder="1" applyAlignment="1">
      <alignment horizontal="right"/>
    </xf>
    <xf numFmtId="165" fontId="29" fillId="24" borderId="70" xfId="71" applyFont="1" applyFill="1" applyBorder="1"/>
    <xf numFmtId="3" fontId="28" fillId="19" borderId="18" xfId="0" applyNumberFormat="1" applyFont="1" applyFill="1" applyBorder="1" applyAlignment="1">
      <alignment horizontal="left"/>
    </xf>
    <xf numFmtId="4" fontId="45" fillId="22" borderId="75" xfId="0" applyNumberFormat="1" applyFont="1" applyFill="1" applyBorder="1" applyAlignment="1">
      <alignment horizontal="left" wrapText="1"/>
    </xf>
    <xf numFmtId="164" fontId="40" fillId="22" borderId="75" xfId="71" applyNumberFormat="1" applyFont="1" applyFill="1" applyBorder="1" applyAlignment="1">
      <alignment horizontal="right"/>
    </xf>
    <xf numFmtId="0" fontId="28" fillId="24" borderId="25" xfId="0" applyFont="1" applyFill="1" applyBorder="1" applyAlignment="1">
      <alignment vertical="center" wrapText="1"/>
    </xf>
    <xf numFmtId="4" fontId="0" fillId="24" borderId="18" xfId="0" applyNumberFormat="1" applyFill="1" applyBorder="1" applyAlignment="1">
      <alignment horizontal="right"/>
    </xf>
    <xf numFmtId="165" fontId="20" fillId="19" borderId="57" xfId="71" applyFont="1" applyFill="1" applyBorder="1" applyAlignment="1">
      <alignment horizontal="right" vertical="center" wrapText="1"/>
    </xf>
    <xf numFmtId="43" fontId="50" fillId="28" borderId="75" xfId="0" applyNumberFormat="1" applyFont="1" applyFill="1" applyBorder="1" applyAlignment="1">
      <alignment horizontal="right"/>
    </xf>
    <xf numFmtId="4" fontId="0" fillId="0" borderId="20" xfId="0" applyNumberFormat="1" applyBorder="1" applyAlignment="1">
      <alignment horizontal="left"/>
    </xf>
    <xf numFmtId="165" fontId="20" fillId="0" borderId="17" xfId="71" applyFont="1" applyFill="1" applyBorder="1" applyAlignment="1">
      <alignment horizontal="right" vertical="center" wrapText="1"/>
    </xf>
    <xf numFmtId="3" fontId="31" fillId="25" borderId="65" xfId="0" applyNumberFormat="1" applyFont="1" applyFill="1" applyBorder="1" applyAlignment="1">
      <alignment horizontal="left" vertical="center"/>
    </xf>
    <xf numFmtId="3" fontId="28" fillId="25" borderId="65" xfId="0" applyNumberFormat="1" applyFont="1" applyFill="1" applyBorder="1" applyAlignment="1">
      <alignment horizontal="left"/>
    </xf>
    <xf numFmtId="164" fontId="45" fillId="25" borderId="75" xfId="71" applyNumberFormat="1" applyFont="1" applyFill="1" applyBorder="1" applyAlignment="1">
      <alignment horizontal="right"/>
    </xf>
    <xf numFmtId="164" fontId="28" fillId="25" borderId="65" xfId="71" applyNumberFormat="1" applyFont="1" applyFill="1" applyBorder="1" applyAlignment="1">
      <alignment horizontal="right"/>
    </xf>
    <xf numFmtId="164" fontId="28" fillId="25" borderId="65" xfId="0" applyNumberFormat="1" applyFont="1" applyFill="1" applyBorder="1" applyAlignment="1">
      <alignment horizontal="right"/>
    </xf>
    <xf numFmtId="4" fontId="29" fillId="22" borderId="75" xfId="0" applyNumberFormat="1" applyFont="1" applyFill="1" applyBorder="1" applyAlignment="1">
      <alignment horizontal="left"/>
    </xf>
    <xf numFmtId="4" fontId="0" fillId="25" borderId="36" xfId="0" applyNumberFormat="1" applyFill="1" applyBorder="1" applyAlignment="1">
      <alignment horizontal="right"/>
    </xf>
    <xf numFmtId="4" fontId="45" fillId="22" borderId="98" xfId="0" applyNumberFormat="1" applyFont="1" applyFill="1" applyBorder="1" applyAlignment="1">
      <alignment horizontal="left"/>
    </xf>
    <xf numFmtId="165" fontId="20" fillId="22" borderId="58" xfId="71" applyFont="1" applyFill="1" applyBorder="1" applyAlignment="1">
      <alignment horizontal="right" vertical="center" wrapText="1"/>
    </xf>
    <xf numFmtId="0" fontId="50" fillId="28" borderId="98" xfId="0" applyFont="1" applyFill="1" applyBorder="1" applyAlignment="1">
      <alignment horizontal="left"/>
    </xf>
    <xf numFmtId="4" fontId="31" fillId="21" borderId="98" xfId="0" applyNumberFormat="1" applyFont="1" applyFill="1" applyBorder="1" applyAlignment="1">
      <alignment horizontal="left" wrapText="1"/>
    </xf>
    <xf numFmtId="4" fontId="39" fillId="21" borderId="75" xfId="0" applyNumberFormat="1" applyFont="1" applyFill="1" applyBorder="1" applyAlignment="1">
      <alignment horizontal="right"/>
    </xf>
    <xf numFmtId="164" fontId="39" fillId="21" borderId="58" xfId="71" applyNumberFormat="1" applyFont="1" applyFill="1" applyBorder="1" applyAlignment="1">
      <alignment horizontal="right"/>
    </xf>
    <xf numFmtId="4" fontId="0" fillId="19" borderId="25" xfId="0" applyNumberFormat="1" applyFill="1" applyBorder="1" applyAlignment="1">
      <alignment horizontal="right"/>
    </xf>
    <xf numFmtId="4" fontId="0" fillId="0" borderId="20" xfId="0" quotePrefix="1" applyNumberFormat="1" applyBorder="1" applyAlignment="1">
      <alignment horizontal="left"/>
    </xf>
    <xf numFmtId="0" fontId="0" fillId="0" borderId="20" xfId="0" applyBorder="1" applyAlignment="1">
      <alignment horizontal="left" vertical="center" wrapText="1"/>
    </xf>
    <xf numFmtId="165" fontId="20" fillId="0" borderId="23" xfId="71" applyFont="1" applyFill="1" applyBorder="1" applyAlignment="1">
      <alignment horizontal="right" vertical="center" wrapText="1"/>
    </xf>
    <xf numFmtId="4" fontId="0" fillId="25" borderId="75" xfId="0" applyNumberFormat="1" applyFill="1" applyBorder="1" applyAlignment="1">
      <alignment horizontal="right"/>
    </xf>
    <xf numFmtId="164" fontId="45" fillId="29" borderId="75" xfId="0" applyNumberFormat="1" applyFont="1" applyFill="1" applyBorder="1" applyAlignment="1">
      <alignment horizontal="right"/>
    </xf>
    <xf numFmtId="3" fontId="0" fillId="19" borderId="77" xfId="0" applyNumberFormat="1" applyFill="1" applyBorder="1" applyAlignment="1">
      <alignment horizontal="left" vertical="center"/>
    </xf>
    <xf numFmtId="3" fontId="0" fillId="19" borderId="92" xfId="0" applyNumberFormat="1" applyFill="1" applyBorder="1" applyAlignment="1">
      <alignment horizontal="left" vertical="center"/>
    </xf>
    <xf numFmtId="4" fontId="29" fillId="20" borderId="36" xfId="0" applyNumberFormat="1" applyFont="1" applyFill="1" applyBorder="1" applyAlignment="1">
      <alignment horizontal="left"/>
    </xf>
    <xf numFmtId="4" fontId="0" fillId="19" borderId="77" xfId="0" applyNumberFormat="1" applyFill="1" applyBorder="1" applyAlignment="1">
      <alignment horizontal="left"/>
    </xf>
    <xf numFmtId="3" fontId="45" fillId="22" borderId="75" xfId="0" applyNumberFormat="1" applyFont="1" applyFill="1" applyBorder="1" applyAlignment="1">
      <alignment horizontal="left" vertical="center"/>
    </xf>
    <xf numFmtId="3" fontId="45" fillId="22" borderId="75" xfId="0" applyNumberFormat="1" applyFont="1" applyFill="1" applyBorder="1" applyAlignment="1">
      <alignment horizontal="left"/>
    </xf>
    <xf numFmtId="165" fontId="40" fillId="22" borderId="75" xfId="71" applyFont="1" applyFill="1" applyBorder="1" applyAlignment="1">
      <alignment horizontal="right" vertical="center" wrapText="1"/>
    </xf>
    <xf numFmtId="164" fontId="45" fillId="22" borderId="75" xfId="71" applyNumberFormat="1" applyFont="1" applyFill="1" applyBorder="1" applyAlignment="1">
      <alignment horizontal="right"/>
    </xf>
    <xf numFmtId="4" fontId="45" fillId="19" borderId="32" xfId="0" applyNumberFormat="1" applyFont="1" applyFill="1" applyBorder="1" applyAlignment="1">
      <alignment vertical="center"/>
    </xf>
    <xf numFmtId="4" fontId="45" fillId="19" borderId="126" xfId="0" applyNumberFormat="1" applyFont="1" applyFill="1" applyBorder="1" applyAlignment="1">
      <alignment horizontal="center" vertical="center"/>
    </xf>
    <xf numFmtId="4" fontId="50" fillId="0" borderId="102" xfId="0" applyNumberFormat="1" applyFont="1" applyBorder="1" applyAlignment="1">
      <alignment horizontal="right"/>
    </xf>
    <xf numFmtId="0" fontId="50" fillId="0" borderId="102" xfId="0" applyFont="1" applyBorder="1" applyAlignment="1">
      <alignment horizontal="right"/>
    </xf>
    <xf numFmtId="164" fontId="50" fillId="0" borderId="102" xfId="71" applyNumberFormat="1" applyFont="1" applyFill="1" applyBorder="1" applyAlignment="1">
      <alignment horizontal="right"/>
    </xf>
    <xf numFmtId="43" fontId="50" fillId="0" borderId="32" xfId="71" applyNumberFormat="1" applyFont="1" applyFill="1" applyBorder="1" applyAlignment="1">
      <alignment horizontal="right"/>
    </xf>
    <xf numFmtId="165" fontId="29" fillId="24" borderId="81" xfId="71" applyFont="1" applyFill="1" applyBorder="1" applyAlignment="1">
      <alignment horizontal="center"/>
    </xf>
    <xf numFmtId="165" fontId="31" fillId="20" borderId="36" xfId="71" applyFont="1" applyFill="1" applyBorder="1" applyAlignment="1">
      <alignment horizontal="right"/>
    </xf>
    <xf numFmtId="4" fontId="50" fillId="19" borderId="102" xfId="0" applyNumberFormat="1" applyFont="1" applyFill="1" applyBorder="1" applyAlignment="1">
      <alignment vertical="center"/>
    </xf>
    <xf numFmtId="43" fontId="45" fillId="0" borderId="38" xfId="71" applyNumberFormat="1" applyFont="1" applyFill="1" applyBorder="1" applyAlignment="1">
      <alignment horizontal="right"/>
    </xf>
    <xf numFmtId="0" fontId="0" fillId="19" borderId="0" xfId="0" applyFill="1" applyProtection="1">
      <protection locked="0"/>
    </xf>
    <xf numFmtId="0" fontId="0" fillId="19" borderId="73" xfId="0" applyFill="1" applyBorder="1" applyProtection="1">
      <protection locked="0"/>
    </xf>
    <xf numFmtId="0" fontId="0" fillId="19" borderId="76" xfId="0" applyFill="1" applyBorder="1" applyProtection="1">
      <protection locked="0"/>
    </xf>
    <xf numFmtId="0" fontId="53" fillId="19" borderId="54" xfId="0" applyFont="1" applyFill="1" applyBorder="1" applyProtection="1">
      <protection locked="0"/>
    </xf>
    <xf numFmtId="0" fontId="55" fillId="18" borderId="54" xfId="0" applyFont="1" applyFill="1" applyBorder="1"/>
    <xf numFmtId="0" fontId="52" fillId="18" borderId="73" xfId="0" applyFont="1" applyFill="1" applyBorder="1"/>
    <xf numFmtId="0" fontId="0" fillId="18" borderId="73" xfId="0" applyFill="1" applyBorder="1"/>
    <xf numFmtId="17" fontId="30" fillId="18" borderId="73" xfId="0" applyNumberFormat="1" applyFont="1" applyFill="1" applyBorder="1" applyAlignment="1">
      <alignment vertical="top"/>
    </xf>
    <xf numFmtId="0" fontId="30" fillId="18" borderId="76" xfId="0" applyFont="1" applyFill="1" applyBorder="1" applyAlignment="1">
      <alignment vertical="top"/>
    </xf>
    <xf numFmtId="0" fontId="56" fillId="19" borderId="73" xfId="0" applyFont="1" applyFill="1" applyBorder="1" applyProtection="1">
      <protection locked="0"/>
    </xf>
    <xf numFmtId="0" fontId="57" fillId="19" borderId="73" xfId="0" applyFont="1" applyFill="1" applyBorder="1" applyProtection="1">
      <protection locked="0"/>
    </xf>
    <xf numFmtId="0" fontId="58" fillId="18" borderId="14" xfId="0" applyFont="1" applyFill="1" applyBorder="1"/>
    <xf numFmtId="0" fontId="56" fillId="19" borderId="0" xfId="0" applyFont="1" applyFill="1" applyProtection="1">
      <protection locked="0"/>
    </xf>
    <xf numFmtId="0" fontId="57" fillId="19" borderId="0" xfId="0" applyFont="1" applyFill="1" applyProtection="1">
      <protection locked="0"/>
    </xf>
    <xf numFmtId="0" fontId="56" fillId="19" borderId="16" xfId="0" applyFont="1" applyFill="1" applyBorder="1" applyProtection="1">
      <protection locked="0"/>
    </xf>
    <xf numFmtId="0" fontId="59" fillId="19" borderId="0" xfId="0" applyFont="1" applyFill="1" applyProtection="1">
      <protection locked="0"/>
    </xf>
    <xf numFmtId="0" fontId="60" fillId="6" borderId="127" xfId="0" applyFont="1" applyFill="1" applyBorder="1" applyAlignment="1" applyProtection="1">
      <alignment horizontal="left"/>
      <protection locked="0"/>
    </xf>
    <xf numFmtId="0" fontId="60" fillId="6" borderId="128" xfId="0" applyFont="1" applyFill="1" applyBorder="1" applyAlignment="1" applyProtection="1">
      <alignment horizontal="left"/>
      <protection locked="0"/>
    </xf>
    <xf numFmtId="0" fontId="60" fillId="6" borderId="127" xfId="0" applyFont="1" applyFill="1" applyBorder="1" applyAlignment="1" applyProtection="1">
      <alignment horizontal="center"/>
      <protection locked="0"/>
    </xf>
    <xf numFmtId="0" fontId="60" fillId="6" borderId="132" xfId="0" applyFont="1" applyFill="1" applyBorder="1" applyAlignment="1" applyProtection="1">
      <alignment horizontal="left"/>
      <protection locked="0"/>
    </xf>
    <xf numFmtId="0" fontId="28" fillId="6" borderId="0" xfId="0" applyFont="1" applyFill="1" applyAlignment="1" applyProtection="1">
      <alignment horizontal="center"/>
      <protection locked="0"/>
    </xf>
    <xf numFmtId="0" fontId="60" fillId="6" borderId="132" xfId="0" applyFont="1" applyFill="1" applyBorder="1" applyAlignment="1" applyProtection="1">
      <alignment horizontal="center"/>
      <protection locked="0"/>
    </xf>
    <xf numFmtId="0" fontId="60" fillId="6" borderId="136" xfId="0" applyFont="1" applyFill="1" applyBorder="1" applyProtection="1">
      <protection locked="0"/>
    </xf>
    <xf numFmtId="0" fontId="0" fillId="6" borderId="137" xfId="0" applyFill="1" applyBorder="1" applyProtection="1">
      <protection locked="0"/>
    </xf>
    <xf numFmtId="0" fontId="60" fillId="32" borderId="136" xfId="0" applyFont="1" applyFill="1" applyBorder="1" applyAlignment="1" applyProtection="1">
      <alignment horizontal="center"/>
      <protection locked="0"/>
    </xf>
    <xf numFmtId="0" fontId="0" fillId="6" borderId="133" xfId="0" applyFill="1" applyBorder="1" applyAlignment="1" applyProtection="1">
      <alignment horizontal="center"/>
      <protection locked="0"/>
    </xf>
    <xf numFmtId="0" fontId="1" fillId="6" borderId="138" xfId="0" applyFont="1" applyFill="1" applyBorder="1" applyAlignment="1" applyProtection="1">
      <alignment horizontal="center"/>
      <protection locked="0"/>
    </xf>
    <xf numFmtId="0" fontId="0" fillId="6" borderId="135" xfId="0" applyFill="1" applyBorder="1" applyAlignment="1" applyProtection="1">
      <alignment horizontal="center"/>
      <protection locked="0"/>
    </xf>
    <xf numFmtId="0" fontId="1" fillId="33" borderId="145" xfId="0" applyFont="1" applyFill="1" applyBorder="1" applyAlignment="1" applyProtection="1">
      <alignment horizontal="center"/>
      <protection locked="0"/>
    </xf>
    <xf numFmtId="165" fontId="1" fillId="33" borderId="146" xfId="71" applyFont="1" applyFill="1" applyBorder="1" applyAlignment="1" applyProtection="1">
      <alignment horizontal="center"/>
      <protection locked="0"/>
    </xf>
    <xf numFmtId="43" fontId="1" fillId="33" borderId="146" xfId="0" applyNumberFormat="1" applyFont="1" applyFill="1" applyBorder="1" applyAlignment="1" applyProtection="1">
      <alignment horizontal="center"/>
      <protection locked="0"/>
    </xf>
    <xf numFmtId="0" fontId="1" fillId="33" borderId="147" xfId="0" applyFont="1" applyFill="1" applyBorder="1" applyAlignment="1" applyProtection="1">
      <alignment horizontal="center"/>
      <protection locked="0"/>
    </xf>
    <xf numFmtId="0" fontId="1" fillId="33" borderId="148" xfId="0" applyFont="1" applyFill="1" applyBorder="1" applyAlignment="1" applyProtection="1">
      <alignment horizontal="center"/>
      <protection locked="0"/>
    </xf>
    <xf numFmtId="0" fontId="1" fillId="33" borderId="149" xfId="0" applyFont="1" applyFill="1" applyBorder="1" applyAlignment="1" applyProtection="1">
      <alignment horizontal="center"/>
      <protection locked="0"/>
    </xf>
    <xf numFmtId="0" fontId="1" fillId="33" borderId="151" xfId="0" applyFont="1" applyFill="1" applyBorder="1" applyAlignment="1" applyProtection="1">
      <alignment horizontal="center"/>
      <protection locked="0"/>
    </xf>
    <xf numFmtId="0" fontId="1" fillId="26" borderId="144" xfId="0" applyFont="1" applyFill="1" applyBorder="1" applyAlignment="1">
      <alignment horizontal="center"/>
    </xf>
    <xf numFmtId="165" fontId="1" fillId="26" borderId="144" xfId="71" applyFont="1" applyFill="1" applyBorder="1" applyAlignment="1" applyProtection="1">
      <alignment horizontal="center"/>
      <protection locked="0"/>
    </xf>
    <xf numFmtId="2" fontId="1" fillId="33" borderId="151" xfId="0" applyNumberFormat="1" applyFont="1" applyFill="1" applyBorder="1" applyAlignment="1" applyProtection="1">
      <alignment horizontal="center"/>
      <protection locked="0"/>
    </xf>
    <xf numFmtId="0" fontId="1" fillId="33" borderId="153" xfId="0" applyFont="1" applyFill="1" applyBorder="1" applyAlignment="1" applyProtection="1">
      <alignment horizontal="center"/>
      <protection locked="0"/>
    </xf>
    <xf numFmtId="0" fontId="1" fillId="33" borderId="154" xfId="0" applyFont="1" applyFill="1" applyBorder="1" applyAlignment="1" applyProtection="1">
      <alignment horizontal="center"/>
      <protection locked="0"/>
    </xf>
    <xf numFmtId="0" fontId="1" fillId="33" borderId="155" xfId="0" applyFont="1" applyFill="1" applyBorder="1" applyAlignment="1" applyProtection="1">
      <alignment horizontal="center"/>
      <protection locked="0"/>
    </xf>
    <xf numFmtId="0" fontId="1" fillId="33" borderId="146" xfId="0" applyFont="1" applyFill="1" applyBorder="1" applyAlignment="1" applyProtection="1">
      <alignment horizontal="center"/>
      <protection locked="0"/>
    </xf>
    <xf numFmtId="0" fontId="1" fillId="33" borderId="156" xfId="0" applyFont="1" applyFill="1" applyBorder="1" applyAlignment="1" applyProtection="1">
      <alignment horizontal="center"/>
      <protection locked="0"/>
    </xf>
    <xf numFmtId="164" fontId="1" fillId="33" borderId="157" xfId="0" applyNumberFormat="1" applyFont="1" applyFill="1" applyBorder="1" applyAlignment="1" applyProtection="1">
      <alignment horizontal="center"/>
      <protection locked="0"/>
    </xf>
    <xf numFmtId="43" fontId="1" fillId="33" borderId="157" xfId="0" applyNumberFormat="1" applyFont="1" applyFill="1" applyBorder="1" applyAlignment="1" applyProtection="1">
      <alignment horizontal="center"/>
      <protection locked="0"/>
    </xf>
    <xf numFmtId="0" fontId="1" fillId="33" borderId="158" xfId="0" applyFont="1" applyFill="1" applyBorder="1" applyAlignment="1" applyProtection="1">
      <alignment horizontal="center"/>
      <protection locked="0"/>
    </xf>
    <xf numFmtId="0" fontId="1" fillId="33" borderId="159" xfId="0" applyFont="1" applyFill="1" applyBorder="1" applyAlignment="1" applyProtection="1">
      <alignment horizontal="center"/>
      <protection locked="0"/>
    </xf>
    <xf numFmtId="0" fontId="1" fillId="33" borderId="157" xfId="0" applyFont="1" applyFill="1" applyBorder="1" applyAlignment="1" applyProtection="1">
      <alignment horizontal="center"/>
      <protection locked="0"/>
    </xf>
    <xf numFmtId="0" fontId="1" fillId="33" borderId="160" xfId="0" applyFont="1" applyFill="1" applyBorder="1" applyAlignment="1" applyProtection="1">
      <alignment horizontal="center"/>
      <protection locked="0"/>
    </xf>
    <xf numFmtId="165" fontId="1" fillId="33" borderId="157" xfId="71" applyFont="1" applyFill="1" applyBorder="1" applyAlignment="1" applyProtection="1">
      <alignment horizontal="center"/>
      <protection locked="0"/>
    </xf>
    <xf numFmtId="0" fontId="1" fillId="33" borderId="99" xfId="0" applyFont="1" applyFill="1" applyBorder="1" applyAlignment="1" applyProtection="1">
      <alignment horizontal="center"/>
      <protection locked="0"/>
    </xf>
    <xf numFmtId="0" fontId="1" fillId="33" borderId="161" xfId="0" applyFont="1" applyFill="1" applyBorder="1" applyAlignment="1" applyProtection="1">
      <alignment horizontal="center"/>
      <protection locked="0"/>
    </xf>
    <xf numFmtId="165" fontId="1" fillId="33" borderId="149" xfId="71" applyFont="1" applyFill="1" applyBorder="1" applyAlignment="1" applyProtection="1">
      <alignment horizontal="center"/>
      <protection locked="0"/>
    </xf>
    <xf numFmtId="43" fontId="1" fillId="33" borderId="149" xfId="0" applyNumberFormat="1" applyFont="1" applyFill="1" applyBorder="1" applyAlignment="1" applyProtection="1">
      <alignment horizontal="center"/>
      <protection locked="0"/>
    </xf>
    <xf numFmtId="165" fontId="35" fillId="26" borderId="144" xfId="71" applyFont="1" applyFill="1" applyBorder="1" applyAlignment="1" applyProtection="1">
      <alignment horizontal="center"/>
      <protection locked="0"/>
    </xf>
    <xf numFmtId="4" fontId="61" fillId="26" borderId="144" xfId="0" applyNumberFormat="1" applyFont="1" applyFill="1" applyBorder="1"/>
    <xf numFmtId="4" fontId="61" fillId="26" borderId="162" xfId="0" applyNumberFormat="1" applyFont="1" applyFill="1" applyBorder="1"/>
    <xf numFmtId="165" fontId="22" fillId="33" borderId="149" xfId="71" applyFill="1" applyBorder="1" applyAlignment="1" applyProtection="1">
      <alignment horizontal="center"/>
      <protection locked="0"/>
    </xf>
    <xf numFmtId="0" fontId="28" fillId="6" borderId="163" xfId="0" applyFont="1" applyFill="1" applyBorder="1" applyAlignment="1" applyProtection="1">
      <alignment horizontal="left"/>
      <protection locked="0"/>
    </xf>
    <xf numFmtId="0" fontId="29" fillId="32" borderId="40" xfId="0" applyFont="1" applyFill="1" applyBorder="1" applyProtection="1">
      <protection locked="0"/>
    </xf>
    <xf numFmtId="165" fontId="29" fillId="6" borderId="164" xfId="0" applyNumberFormat="1" applyFont="1" applyFill="1" applyBorder="1" applyAlignment="1" applyProtection="1">
      <alignment horizontal="center"/>
      <protection locked="0"/>
    </xf>
    <xf numFmtId="0" fontId="1" fillId="6" borderId="165" xfId="0" applyFont="1" applyFill="1" applyBorder="1" applyProtection="1">
      <protection locked="0"/>
    </xf>
    <xf numFmtId="164" fontId="1" fillId="6" borderId="108" xfId="0" applyNumberFormat="1" applyFont="1" applyFill="1" applyBorder="1" applyAlignment="1" applyProtection="1">
      <alignment horizontal="center"/>
      <protection locked="0"/>
    </xf>
    <xf numFmtId="164" fontId="1" fillId="6" borderId="104" xfId="0" applyNumberFormat="1" applyFont="1" applyFill="1" applyBorder="1" applyAlignment="1" applyProtection="1">
      <alignment horizontal="center"/>
      <protection locked="0"/>
    </xf>
    <xf numFmtId="0" fontId="1" fillId="6" borderId="104" xfId="0" applyFont="1" applyFill="1" applyBorder="1" applyProtection="1">
      <protection locked="0"/>
    </xf>
    <xf numFmtId="0" fontId="1" fillId="6" borderId="100" xfId="0" applyFont="1" applyFill="1" applyBorder="1" applyProtection="1">
      <protection locked="0"/>
    </xf>
    <xf numFmtId="0" fontId="28" fillId="6" borderId="162" xfId="0" applyFont="1" applyFill="1" applyBorder="1" applyAlignment="1" applyProtection="1">
      <alignment horizontal="left"/>
      <protection locked="0"/>
    </xf>
    <xf numFmtId="0" fontId="29" fillId="6" borderId="121" xfId="0" applyFont="1" applyFill="1" applyBorder="1" applyProtection="1">
      <protection locked="0"/>
    </xf>
    <xf numFmtId="165" fontId="62" fillId="34" borderId="112" xfId="71" applyFont="1" applyFill="1" applyBorder="1" applyAlignment="1" applyProtection="1">
      <alignment horizontal="center"/>
      <protection locked="0"/>
    </xf>
    <xf numFmtId="0" fontId="1" fillId="6" borderId="166" xfId="0" applyFont="1" applyFill="1" applyBorder="1" applyProtection="1">
      <protection locked="0"/>
    </xf>
    <xf numFmtId="164" fontId="1" fillId="6" borderId="167" xfId="0" applyNumberFormat="1" applyFont="1" applyFill="1" applyBorder="1" applyAlignment="1" applyProtection="1">
      <alignment horizontal="center"/>
      <protection locked="0"/>
    </xf>
    <xf numFmtId="0" fontId="1" fillId="6" borderId="117" xfId="0" applyFont="1" applyFill="1" applyBorder="1" applyProtection="1">
      <protection locked="0"/>
    </xf>
    <xf numFmtId="0" fontId="0" fillId="32" borderId="163" xfId="0" applyFill="1" applyBorder="1" applyProtection="1">
      <protection locked="0"/>
    </xf>
    <xf numFmtId="0" fontId="0" fillId="32" borderId="168" xfId="0" applyFill="1" applyBorder="1" applyProtection="1">
      <protection locked="0"/>
    </xf>
    <xf numFmtId="0" fontId="1" fillId="32" borderId="169" xfId="0" applyFont="1" applyFill="1" applyBorder="1" applyProtection="1">
      <protection locked="0"/>
    </xf>
    <xf numFmtId="165" fontId="1" fillId="32" borderId="105" xfId="71" applyFont="1" applyFill="1" applyBorder="1" applyProtection="1">
      <protection locked="0"/>
    </xf>
    <xf numFmtId="0" fontId="1" fillId="32" borderId="104" xfId="0" applyFont="1" applyFill="1" applyBorder="1" applyProtection="1">
      <protection locked="0"/>
    </xf>
    <xf numFmtId="0" fontId="1" fillId="32" borderId="40" xfId="0" applyFont="1" applyFill="1" applyBorder="1" applyProtection="1">
      <protection locked="0"/>
    </xf>
    <xf numFmtId="0" fontId="60" fillId="6" borderId="170" xfId="0" applyFont="1" applyFill="1" applyBorder="1" applyProtection="1">
      <protection locked="0"/>
    </xf>
    <xf numFmtId="0" fontId="1" fillId="6" borderId="112" xfId="0" applyFont="1" applyFill="1" applyBorder="1" applyProtection="1">
      <protection locked="0"/>
    </xf>
    <xf numFmtId="165" fontId="1" fillId="6" borderId="125" xfId="0" applyNumberFormat="1" applyFont="1" applyFill="1" applyBorder="1" applyProtection="1">
      <protection locked="0"/>
    </xf>
    <xf numFmtId="164" fontId="1" fillId="6" borderId="171" xfId="0" applyNumberFormat="1" applyFont="1" applyFill="1" applyBorder="1" applyProtection="1">
      <protection locked="0"/>
    </xf>
    <xf numFmtId="0" fontId="1" fillId="6" borderId="121" xfId="0" applyFont="1" applyFill="1" applyBorder="1" applyProtection="1">
      <protection locked="0"/>
    </xf>
    <xf numFmtId="164" fontId="1" fillId="6" borderId="172" xfId="0" applyNumberFormat="1" applyFont="1" applyFill="1" applyBorder="1" applyProtection="1">
      <protection locked="0"/>
    </xf>
    <xf numFmtId="0" fontId="1" fillId="33" borderId="0" xfId="0" applyFont="1" applyFill="1" applyAlignment="1" applyProtection="1">
      <alignment horizontal="center"/>
      <protection locked="0"/>
    </xf>
    <xf numFmtId="0" fontId="1" fillId="33" borderId="173" xfId="0" applyFont="1" applyFill="1" applyBorder="1" applyAlignment="1" applyProtection="1">
      <alignment horizontal="center"/>
      <protection locked="0"/>
    </xf>
    <xf numFmtId="0" fontId="1" fillId="33" borderId="174" xfId="0" applyFont="1" applyFill="1" applyBorder="1" applyAlignment="1" applyProtection="1">
      <alignment horizontal="center"/>
      <protection locked="0"/>
    </xf>
    <xf numFmtId="0" fontId="1" fillId="33" borderId="175" xfId="0" applyFont="1" applyFill="1" applyBorder="1" applyAlignment="1" applyProtection="1">
      <alignment horizontal="center"/>
      <protection locked="0"/>
    </xf>
    <xf numFmtId="0" fontId="1" fillId="33" borderId="176" xfId="0" applyFont="1" applyFill="1" applyBorder="1" applyAlignment="1" applyProtection="1">
      <alignment horizontal="center"/>
      <protection locked="0"/>
    </xf>
    <xf numFmtId="43" fontId="1" fillId="33" borderId="173" xfId="0" applyNumberFormat="1" applyFont="1" applyFill="1" applyBorder="1" applyAlignment="1" applyProtection="1">
      <alignment horizontal="center"/>
      <protection locked="0"/>
    </xf>
    <xf numFmtId="0" fontId="1" fillId="33" borderId="139" xfId="0" applyFont="1" applyFill="1" applyBorder="1" applyProtection="1">
      <protection locked="0"/>
    </xf>
    <xf numFmtId="165" fontId="35" fillId="33" borderId="140" xfId="71" applyFont="1" applyFill="1" applyBorder="1" applyAlignment="1" applyProtection="1">
      <alignment horizontal="center"/>
      <protection locked="0"/>
    </xf>
    <xf numFmtId="0" fontId="1" fillId="33" borderId="139" xfId="0" applyFont="1" applyFill="1" applyBorder="1" applyAlignment="1" applyProtection="1">
      <alignment horizontal="center"/>
      <protection locked="0"/>
    </xf>
    <xf numFmtId="165" fontId="1" fillId="33" borderId="141" xfId="71" applyFont="1" applyFill="1" applyBorder="1" applyAlignment="1" applyProtection="1">
      <alignment horizontal="center"/>
      <protection locked="0"/>
    </xf>
    <xf numFmtId="0" fontId="1" fillId="33" borderId="142" xfId="0" applyFont="1" applyFill="1" applyBorder="1" applyAlignment="1" applyProtection="1">
      <alignment horizontal="center"/>
      <protection locked="0"/>
    </xf>
    <xf numFmtId="0" fontId="0" fillId="33" borderId="132" xfId="0" applyFill="1" applyBorder="1" applyAlignment="1" applyProtection="1">
      <alignment horizontal="left"/>
      <protection locked="0"/>
    </xf>
    <xf numFmtId="0" fontId="61" fillId="33" borderId="0" xfId="0" applyFont="1" applyFill="1" applyAlignment="1">
      <alignment horizontal="left"/>
    </xf>
    <xf numFmtId="165" fontId="35" fillId="33" borderId="132" xfId="71" applyFont="1" applyFill="1" applyBorder="1" applyAlignment="1" applyProtection="1">
      <alignment horizontal="center"/>
      <protection locked="0"/>
    </xf>
    <xf numFmtId="165" fontId="0" fillId="6" borderId="164" xfId="0" applyNumberFormat="1" applyFill="1" applyBorder="1" applyAlignment="1" applyProtection="1">
      <alignment horizontal="center"/>
      <protection locked="0"/>
    </xf>
    <xf numFmtId="0" fontId="1" fillId="6" borderId="177" xfId="0" applyFont="1" applyFill="1" applyBorder="1" applyProtection="1">
      <protection locked="0"/>
    </xf>
    <xf numFmtId="43" fontId="29" fillId="34" borderId="112" xfId="71" applyNumberFormat="1" applyFont="1" applyFill="1" applyBorder="1" applyAlignment="1" applyProtection="1">
      <alignment horizontal="center"/>
      <protection locked="0"/>
    </xf>
    <xf numFmtId="164" fontId="1" fillId="6" borderId="117" xfId="0" applyNumberFormat="1" applyFont="1" applyFill="1" applyBorder="1" applyAlignment="1" applyProtection="1">
      <alignment horizontal="center"/>
      <protection locked="0"/>
    </xf>
    <xf numFmtId="4" fontId="1" fillId="26" borderId="145" xfId="0" applyNumberFormat="1" applyFont="1" applyFill="1" applyBorder="1"/>
    <xf numFmtId="4" fontId="1" fillId="26" borderId="145" xfId="0" applyNumberFormat="1" applyFont="1" applyFill="1" applyBorder="1" applyAlignment="1">
      <alignment wrapText="1"/>
    </xf>
    <xf numFmtId="4" fontId="1" fillId="26" borderId="145" xfId="0" applyNumberFormat="1" applyFont="1" applyFill="1" applyBorder="1" applyAlignment="1">
      <alignment horizontal="left"/>
    </xf>
    <xf numFmtId="4" fontId="1" fillId="26" borderId="152" xfId="0" applyNumberFormat="1" applyFont="1" applyFill="1" applyBorder="1" applyAlignment="1">
      <alignment wrapText="1"/>
    </xf>
    <xf numFmtId="0" fontId="29" fillId="24" borderId="75" xfId="0" applyFont="1" applyFill="1" applyBorder="1" applyAlignment="1">
      <alignment wrapText="1"/>
    </xf>
    <xf numFmtId="4" fontId="0" fillId="26" borderId="145" xfId="0" applyNumberFormat="1" applyFill="1" applyBorder="1" applyAlignment="1">
      <alignment wrapText="1"/>
    </xf>
    <xf numFmtId="165" fontId="1" fillId="0" borderId="150" xfId="71" applyFont="1" applyFill="1" applyBorder="1" applyAlignment="1" applyProtection="1">
      <alignment horizontal="center"/>
      <protection locked="0"/>
    </xf>
    <xf numFmtId="165" fontId="1" fillId="0" borderId="144" xfId="71" applyFont="1" applyFill="1" applyBorder="1" applyAlignment="1" applyProtection="1">
      <alignment horizontal="center"/>
      <protection locked="0"/>
    </xf>
    <xf numFmtId="0" fontId="0" fillId="6" borderId="143" xfId="0" applyFill="1" applyBorder="1" applyAlignment="1" applyProtection="1">
      <alignment horizontal="center"/>
      <protection locked="0"/>
    </xf>
    <xf numFmtId="0" fontId="1" fillId="6" borderId="141" xfId="0" applyFont="1" applyFill="1" applyBorder="1" applyAlignment="1" applyProtection="1">
      <alignment horizontal="center"/>
      <protection locked="0"/>
    </xf>
    <xf numFmtId="4" fontId="61" fillId="28" borderId="132" xfId="0" applyNumberFormat="1" applyFont="1" applyFill="1" applyBorder="1"/>
    <xf numFmtId="0" fontId="29" fillId="28" borderId="132" xfId="0" applyFont="1" applyFill="1" applyBorder="1" applyProtection="1">
      <protection locked="0"/>
    </xf>
    <xf numFmtId="1" fontId="1" fillId="26" borderId="144" xfId="0" applyNumberFormat="1" applyFont="1" applyFill="1" applyBorder="1" applyAlignment="1">
      <alignment horizontal="center"/>
    </xf>
    <xf numFmtId="1" fontId="1" fillId="26" borderId="132" xfId="0" applyNumberFormat="1" applyFont="1" applyFill="1" applyBorder="1" applyAlignment="1">
      <alignment horizontal="center"/>
    </xf>
    <xf numFmtId="165" fontId="1" fillId="0" borderId="179" xfId="71" applyFont="1" applyFill="1" applyBorder="1" applyAlignment="1">
      <alignment horizontal="right"/>
    </xf>
    <xf numFmtId="0" fontId="29" fillId="28" borderId="132" xfId="0" applyFont="1" applyFill="1" applyBorder="1" applyAlignment="1" applyProtection="1">
      <alignment wrapText="1"/>
      <protection locked="0"/>
    </xf>
    <xf numFmtId="43" fontId="1" fillId="33" borderId="141" xfId="0" applyNumberFormat="1" applyFont="1" applyFill="1" applyBorder="1" applyAlignment="1" applyProtection="1">
      <alignment horizontal="center"/>
      <protection locked="0"/>
    </xf>
    <xf numFmtId="165" fontId="22" fillId="33" borderId="141" xfId="71" applyFill="1" applyBorder="1" applyAlignment="1" applyProtection="1">
      <alignment horizontal="center"/>
      <protection locked="0"/>
    </xf>
    <xf numFmtId="0" fontId="0" fillId="19" borderId="116" xfId="0" applyFill="1" applyBorder="1" applyProtection="1">
      <protection locked="0"/>
    </xf>
    <xf numFmtId="0" fontId="60" fillId="19" borderId="180" xfId="0" applyFont="1" applyFill="1" applyBorder="1" applyProtection="1">
      <protection locked="0"/>
    </xf>
    <xf numFmtId="0" fontId="0" fillId="19" borderId="160" xfId="0" applyFill="1" applyBorder="1" applyProtection="1">
      <protection locked="0"/>
    </xf>
    <xf numFmtId="0" fontId="0" fillId="19" borderId="160" xfId="0" applyFill="1" applyBorder="1"/>
    <xf numFmtId="165" fontId="22" fillId="19" borderId="160" xfId="71" applyFill="1" applyBorder="1" applyAlignment="1" applyProtection="1">
      <alignment horizontal="left"/>
      <protection locked="0"/>
    </xf>
    <xf numFmtId="0" fontId="19" fillId="19" borderId="160" xfId="0" applyFont="1" applyFill="1" applyBorder="1" applyAlignment="1" applyProtection="1">
      <alignment horizontal="left"/>
      <protection locked="0"/>
    </xf>
    <xf numFmtId="165" fontId="22" fillId="19" borderId="181" xfId="71" applyFill="1" applyBorder="1" applyAlignment="1" applyProtection="1">
      <alignment horizontal="left"/>
      <protection locked="0"/>
    </xf>
    <xf numFmtId="0" fontId="0" fillId="19" borderId="182" xfId="0" applyFill="1" applyBorder="1" applyProtection="1">
      <protection locked="0"/>
    </xf>
    <xf numFmtId="0" fontId="20" fillId="0" borderId="183" xfId="0" applyFont="1" applyBorder="1" applyAlignment="1">
      <alignment horizontal="right"/>
    </xf>
    <xf numFmtId="0" fontId="20" fillId="19" borderId="23" xfId="0" applyFont="1" applyFill="1" applyBorder="1" applyAlignment="1">
      <alignment horizontal="right"/>
    </xf>
    <xf numFmtId="0" fontId="20" fillId="0" borderId="184" xfId="0" applyFont="1" applyBorder="1" applyAlignment="1">
      <alignment horizontal="right"/>
    </xf>
    <xf numFmtId="0" fontId="21" fillId="18" borderId="145" xfId="0" applyFont="1" applyFill="1" applyBorder="1" applyAlignment="1">
      <alignment horizontal="right"/>
    </xf>
    <xf numFmtId="0" fontId="21" fillId="18" borderId="152" xfId="0" applyFont="1" applyFill="1" applyBorder="1" applyAlignment="1">
      <alignment horizontal="right"/>
    </xf>
    <xf numFmtId="0" fontId="21" fillId="18" borderId="185" xfId="0" applyFont="1" applyFill="1" applyBorder="1" applyAlignment="1">
      <alignment horizontal="right"/>
    </xf>
    <xf numFmtId="3" fontId="31" fillId="24" borderId="184" xfId="0" applyNumberFormat="1" applyFont="1" applyFill="1" applyBorder="1" applyAlignment="1">
      <alignment horizontal="left" vertical="center"/>
    </xf>
    <xf numFmtId="0" fontId="0" fillId="0" borderId="17" xfId="64" applyFont="1" applyBorder="1" applyAlignment="1">
      <alignment horizontal="left"/>
    </xf>
    <xf numFmtId="0" fontId="0" fillId="0" borderId="17" xfId="64" applyFont="1" applyBorder="1" applyAlignment="1">
      <alignment horizontal="center"/>
    </xf>
    <xf numFmtId="4" fontId="28" fillId="25" borderId="65" xfId="0" applyNumberFormat="1" applyFont="1" applyFill="1" applyBorder="1" applyAlignment="1">
      <alignment horizontal="left" vertical="center"/>
    </xf>
    <xf numFmtId="164" fontId="1" fillId="19" borderId="53" xfId="71" applyNumberFormat="1" applyFont="1" applyFill="1" applyBorder="1" applyAlignment="1">
      <alignment horizontal="right"/>
    </xf>
    <xf numFmtId="43" fontId="0" fillId="19" borderId="53" xfId="71" applyNumberFormat="1" applyFont="1" applyFill="1" applyBorder="1" applyAlignment="1">
      <alignment horizontal="right"/>
    </xf>
    <xf numFmtId="4" fontId="0" fillId="19" borderId="18" xfId="0" quotePrefix="1" applyNumberFormat="1" applyFill="1" applyBorder="1" applyAlignment="1">
      <alignment horizontal="left" wrapText="1"/>
    </xf>
    <xf numFmtId="0" fontId="20" fillId="19" borderId="57" xfId="0" quotePrefix="1" applyFont="1" applyFill="1" applyBorder="1" applyAlignment="1">
      <alignment horizontal="justify" vertical="center" wrapText="1"/>
    </xf>
    <xf numFmtId="0" fontId="28" fillId="18" borderId="152" xfId="0" applyFont="1" applyFill="1" applyBorder="1"/>
    <xf numFmtId="0" fontId="20" fillId="18" borderId="152" xfId="0" applyFont="1" applyFill="1" applyBorder="1" applyAlignment="1">
      <alignment horizontal="right"/>
    </xf>
    <xf numFmtId="0" fontId="20" fillId="18" borderId="187" xfId="0" applyFont="1" applyFill="1" applyBorder="1" applyAlignment="1">
      <alignment horizontal="right"/>
    </xf>
    <xf numFmtId="0" fontId="20" fillId="19" borderId="16" xfId="0" applyFont="1" applyFill="1" applyBorder="1" applyAlignment="1">
      <alignment horizontal="right"/>
    </xf>
    <xf numFmtId="0" fontId="0" fillId="18" borderId="188" xfId="0" applyFill="1" applyBorder="1" applyAlignment="1">
      <alignment vertical="center"/>
    </xf>
    <xf numFmtId="0" fontId="28" fillId="18" borderId="185" xfId="0" applyFont="1" applyFill="1" applyBorder="1"/>
    <xf numFmtId="0" fontId="20" fillId="18" borderId="185" xfId="0" applyFont="1" applyFill="1" applyBorder="1" applyAlignment="1">
      <alignment horizontal="right"/>
    </xf>
    <xf numFmtId="0" fontId="21" fillId="18" borderId="186" xfId="0" applyFont="1" applyFill="1" applyBorder="1" applyAlignment="1">
      <alignment horizontal="right"/>
    </xf>
    <xf numFmtId="0" fontId="30" fillId="0" borderId="54" xfId="0" applyFont="1" applyBorder="1" applyAlignment="1">
      <alignment vertical="center"/>
    </xf>
    <xf numFmtId="0" fontId="30" fillId="0" borderId="152" xfId="0" applyFont="1" applyBorder="1" applyAlignment="1">
      <alignment vertical="center"/>
    </xf>
    <xf numFmtId="0" fontId="0" fillId="18" borderId="152" xfId="0" applyFill="1" applyBorder="1"/>
    <xf numFmtId="0" fontId="52" fillId="18" borderId="152" xfId="0" applyFont="1" applyFill="1" applyBorder="1" applyAlignment="1">
      <alignment horizontal="right" vertical="center"/>
    </xf>
    <xf numFmtId="0" fontId="20" fillId="0" borderId="187" xfId="0" applyFont="1" applyBorder="1" applyAlignment="1">
      <alignment horizontal="right"/>
    </xf>
    <xf numFmtId="0" fontId="30" fillId="19" borderId="152" xfId="0" applyFont="1" applyFill="1" applyBorder="1" applyAlignment="1">
      <alignment vertical="center"/>
    </xf>
    <xf numFmtId="43" fontId="30" fillId="19" borderId="187" xfId="0" applyNumberFormat="1" applyFont="1" applyFill="1" applyBorder="1" applyAlignment="1">
      <alignment vertical="center"/>
    </xf>
    <xf numFmtId="0" fontId="53" fillId="19" borderId="188" xfId="0" applyFont="1" applyFill="1" applyBorder="1" applyProtection="1">
      <protection locked="0"/>
    </xf>
    <xf numFmtId="0" fontId="0" fillId="19" borderId="185" xfId="0" applyFill="1" applyBorder="1" applyProtection="1">
      <protection locked="0"/>
    </xf>
    <xf numFmtId="0" fontId="54" fillId="19" borderId="185" xfId="0" applyFont="1" applyFill="1" applyBorder="1" applyProtection="1">
      <protection locked="0"/>
    </xf>
    <xf numFmtId="0" fontId="27" fillId="19" borderId="185" xfId="0" applyFont="1" applyFill="1" applyBorder="1" applyProtection="1">
      <protection locked="0"/>
    </xf>
    <xf numFmtId="0" fontId="27" fillId="19" borderId="186" xfId="0" applyFont="1" applyFill="1" applyBorder="1" applyProtection="1">
      <protection locked="0"/>
    </xf>
    <xf numFmtId="0" fontId="58" fillId="18" borderId="188" xfId="0" applyFont="1" applyFill="1" applyBorder="1"/>
    <xf numFmtId="0" fontId="0" fillId="18" borderId="185" xfId="0" applyFill="1" applyBorder="1"/>
    <xf numFmtId="14" fontId="28" fillId="18" borderId="185" xfId="0" applyNumberFormat="1" applyFont="1" applyFill="1" applyBorder="1"/>
    <xf numFmtId="0" fontId="0" fillId="0" borderId="185" xfId="0" applyBorder="1"/>
    <xf numFmtId="14" fontId="39" fillId="19" borderId="185" xfId="0" applyNumberFormat="1" applyFont="1" applyFill="1" applyBorder="1"/>
    <xf numFmtId="0" fontId="56" fillId="19" borderId="185" xfId="0" applyFont="1" applyFill="1" applyBorder="1" applyProtection="1">
      <protection locked="0"/>
    </xf>
    <xf numFmtId="0" fontId="57" fillId="19" borderId="185" xfId="0" applyFont="1" applyFill="1" applyBorder="1" applyProtection="1">
      <protection locked="0"/>
    </xf>
    <xf numFmtId="0" fontId="56" fillId="19" borderId="186" xfId="0" applyFont="1" applyFill="1" applyBorder="1" applyProtection="1">
      <protection locked="0"/>
    </xf>
    <xf numFmtId="4" fontId="0" fillId="0" borderId="190" xfId="0" applyNumberFormat="1" applyBorder="1" applyAlignment="1">
      <alignment horizontal="left" wrapText="1"/>
    </xf>
    <xf numFmtId="0" fontId="1" fillId="33" borderId="189" xfId="0" applyFont="1" applyFill="1" applyBorder="1" applyAlignment="1" applyProtection="1">
      <alignment horizontal="center"/>
      <protection locked="0"/>
    </xf>
    <xf numFmtId="4" fontId="1" fillId="26" borderId="185" xfId="0" applyNumberFormat="1" applyFont="1" applyFill="1" applyBorder="1" applyAlignment="1">
      <alignment horizontal="left"/>
    </xf>
    <xf numFmtId="4" fontId="1" fillId="26" borderId="185" xfId="0" applyNumberFormat="1" applyFont="1" applyFill="1" applyBorder="1"/>
    <xf numFmtId="4" fontId="1" fillId="26" borderId="185" xfId="0" applyNumberFormat="1" applyFont="1" applyFill="1" applyBorder="1" applyAlignment="1">
      <alignment wrapText="1"/>
    </xf>
    <xf numFmtId="0" fontId="0" fillId="19" borderId="191" xfId="0" applyFill="1" applyBorder="1" applyProtection="1">
      <protection locked="0"/>
    </xf>
    <xf numFmtId="0" fontId="0" fillId="19" borderId="191" xfId="0" applyFill="1" applyBorder="1"/>
    <xf numFmtId="0" fontId="19" fillId="19" borderId="191" xfId="0" applyFont="1" applyFill="1" applyBorder="1" applyAlignment="1" applyProtection="1">
      <alignment horizontal="left"/>
      <protection locked="0"/>
    </xf>
    <xf numFmtId="0" fontId="0" fillId="19" borderId="192" xfId="0" applyFill="1" applyBorder="1" applyProtection="1">
      <protection locked="0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3" fontId="0" fillId="19" borderId="94" xfId="0" applyNumberFormat="1" applyFill="1" applyBorder="1" applyAlignment="1">
      <alignment horizontal="left" vertical="center"/>
    </xf>
    <xf numFmtId="0" fontId="24" fillId="0" borderId="193" xfId="0" applyFont="1" applyBorder="1" applyAlignment="1">
      <alignment horizontal="center" vertical="center"/>
    </xf>
    <xf numFmtId="0" fontId="24" fillId="0" borderId="184" xfId="0" applyFont="1" applyBorder="1" applyAlignment="1">
      <alignment horizontal="center" vertical="center"/>
    </xf>
    <xf numFmtId="3" fontId="0" fillId="19" borderId="23" xfId="0" applyNumberFormat="1" applyFill="1" applyBorder="1" applyAlignment="1">
      <alignment horizontal="left" vertical="center"/>
    </xf>
    <xf numFmtId="0" fontId="0" fillId="0" borderId="92" xfId="0" applyBorder="1" applyAlignment="1">
      <alignment horizontal="center"/>
    </xf>
    <xf numFmtId="4" fontId="0" fillId="0" borderId="17" xfId="0" applyNumberFormat="1" applyBorder="1" applyAlignment="1">
      <alignment horizontal="center"/>
    </xf>
    <xf numFmtId="3" fontId="0" fillId="19" borderId="17" xfId="0" applyNumberFormat="1" applyFill="1" applyBorder="1" applyAlignment="1">
      <alignment horizontal="center" vertical="center"/>
    </xf>
    <xf numFmtId="3" fontId="0" fillId="19" borderId="62" xfId="0" applyNumberFormat="1" applyFill="1" applyBorder="1" applyAlignment="1">
      <alignment horizontal="left" vertical="center"/>
    </xf>
    <xf numFmtId="3" fontId="0" fillId="19" borderId="62" xfId="0" applyNumberFormat="1" applyFill="1" applyBorder="1" applyAlignment="1">
      <alignment horizontal="center" vertical="center"/>
    </xf>
    <xf numFmtId="0" fontId="0" fillId="0" borderId="62" xfId="0" applyBorder="1" applyAlignment="1">
      <alignment vertical="center" wrapText="1"/>
    </xf>
    <xf numFmtId="0" fontId="0" fillId="0" borderId="62" xfId="0" applyBorder="1" applyAlignment="1">
      <alignment horizontal="center"/>
    </xf>
    <xf numFmtId="3" fontId="0" fillId="19" borderId="92" xfId="0" applyNumberFormat="1" applyFill="1" applyBorder="1" applyAlignment="1">
      <alignment horizontal="center" vertical="center"/>
    </xf>
    <xf numFmtId="0" fontId="0" fillId="0" borderId="92" xfId="0" applyBorder="1" applyAlignment="1">
      <alignment vertical="center" wrapText="1"/>
    </xf>
    <xf numFmtId="0" fontId="0" fillId="0" borderId="92" xfId="0" applyBorder="1" applyAlignment="1">
      <alignment horizontal="center" wrapText="1"/>
    </xf>
    <xf numFmtId="3" fontId="0" fillId="19" borderId="196" xfId="0" applyNumberFormat="1" applyFill="1" applyBorder="1" applyAlignment="1">
      <alignment horizontal="left" vertical="center"/>
    </xf>
    <xf numFmtId="3" fontId="0" fillId="19" borderId="196" xfId="0" applyNumberFormat="1" applyFill="1" applyBorder="1" applyAlignment="1">
      <alignment horizontal="center" vertical="center"/>
    </xf>
    <xf numFmtId="0" fontId="0" fillId="0" borderId="196" xfId="0" applyBorder="1" applyAlignment="1">
      <alignment vertical="center" wrapText="1"/>
    </xf>
    <xf numFmtId="164" fontId="0" fillId="0" borderId="196" xfId="71" applyNumberFormat="1" applyFont="1" applyFill="1" applyBorder="1" applyAlignment="1">
      <alignment horizontal="right"/>
    </xf>
    <xf numFmtId="4" fontId="0" fillId="0" borderId="196" xfId="0" applyNumberFormat="1" applyBorder="1" applyAlignment="1">
      <alignment horizontal="right"/>
    </xf>
    <xf numFmtId="0" fontId="0" fillId="0" borderId="196" xfId="0" applyBorder="1" applyAlignment="1">
      <alignment horizontal="center"/>
    </xf>
    <xf numFmtId="164" fontId="0" fillId="19" borderId="196" xfId="0" applyNumberFormat="1" applyFill="1" applyBorder="1" applyAlignment="1">
      <alignment horizontal="right"/>
    </xf>
    <xf numFmtId="4" fontId="0" fillId="0" borderId="196" xfId="0" applyNumberFormat="1" applyBorder="1" applyAlignment="1">
      <alignment horizontal="left" vertical="center"/>
    </xf>
    <xf numFmtId="0" fontId="0" fillId="0" borderId="196" xfId="0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0" fontId="0" fillId="0" borderId="196" xfId="0" applyBorder="1" applyAlignment="1">
      <alignment wrapText="1"/>
    </xf>
    <xf numFmtId="2" fontId="0" fillId="0" borderId="196" xfId="0" applyNumberFormat="1" applyBorder="1" applyAlignment="1">
      <alignment horizontal="center"/>
    </xf>
    <xf numFmtId="164" fontId="0" fillId="19" borderId="92" xfId="71" applyNumberFormat="1" applyFont="1" applyFill="1" applyBorder="1" applyAlignment="1">
      <alignment horizontal="right" vertical="center"/>
    </xf>
    <xf numFmtId="4" fontId="0" fillId="0" borderId="92" xfId="0" applyNumberFormat="1" applyBorder="1" applyAlignment="1">
      <alignment horizontal="left" wrapText="1"/>
    </xf>
    <xf numFmtId="0" fontId="63" fillId="36" borderId="193" xfId="0" applyFont="1" applyFill="1" applyBorder="1" applyAlignment="1">
      <alignment horizontal="center"/>
    </xf>
    <xf numFmtId="0" fontId="63" fillId="36" borderId="193" xfId="0" applyFont="1" applyFill="1" applyBorder="1" applyAlignment="1">
      <alignment horizontal="center" vertical="center"/>
    </xf>
    <xf numFmtId="0" fontId="63" fillId="36" borderId="23" xfId="0" applyFont="1" applyFill="1" applyBorder="1" applyAlignment="1">
      <alignment horizontal="center"/>
    </xf>
    <xf numFmtId="0" fontId="63" fillId="36" borderId="23" xfId="0" applyFont="1" applyFill="1" applyBorder="1" applyAlignment="1">
      <alignment horizontal="center" vertical="center"/>
    </xf>
    <xf numFmtId="0" fontId="63" fillId="36" borderId="184" xfId="0" applyFont="1" applyFill="1" applyBorder="1" applyAlignment="1">
      <alignment horizontal="center"/>
    </xf>
    <xf numFmtId="0" fontId="63" fillId="36" borderId="184" xfId="0" applyFont="1" applyFill="1" applyBorder="1" applyAlignment="1">
      <alignment horizontal="center" vertical="center"/>
    </xf>
    <xf numFmtId="0" fontId="28" fillId="0" borderId="190" xfId="0" applyFont="1" applyBorder="1" applyAlignment="1">
      <alignment horizontal="center" vertical="center"/>
    </xf>
    <xf numFmtId="0" fontId="57" fillId="0" borderId="190" xfId="93" applyFont="1" applyBorder="1" applyAlignment="1">
      <alignment horizontal="center" vertical="center" wrapText="1"/>
    </xf>
    <xf numFmtId="0" fontId="64" fillId="0" borderId="190" xfId="93" applyFont="1" applyBorder="1" applyAlignment="1">
      <alignment horizontal="center" vertical="center" wrapText="1"/>
    </xf>
    <xf numFmtId="0" fontId="29" fillId="0" borderId="94" xfId="0" applyFont="1" applyBorder="1" applyAlignment="1">
      <alignment vertical="center" wrapText="1"/>
    </xf>
    <xf numFmtId="4" fontId="64" fillId="0" borderId="190" xfId="93" applyNumberFormat="1" applyFont="1" applyBorder="1" applyAlignment="1">
      <alignment horizontal="center" vertical="center" wrapText="1"/>
    </xf>
    <xf numFmtId="0" fontId="1" fillId="0" borderId="190" xfId="93" applyFont="1" applyBorder="1" applyAlignment="1">
      <alignment horizontal="center" vertical="center" wrapText="1"/>
    </xf>
    <xf numFmtId="0" fontId="1" fillId="0" borderId="190" xfId="0" applyFont="1" applyBorder="1" applyAlignment="1">
      <alignment horizontal="center" vertical="center"/>
    </xf>
    <xf numFmtId="0" fontId="1" fillId="0" borderId="190" xfId="0" applyFont="1" applyBorder="1" applyAlignment="1">
      <alignment horizontal="left" wrapText="1"/>
    </xf>
    <xf numFmtId="0" fontId="65" fillId="0" borderId="190" xfId="93" applyFont="1" applyBorder="1" applyAlignment="1">
      <alignment horizontal="center" vertical="center" wrapText="1"/>
    </xf>
    <xf numFmtId="2" fontId="1" fillId="0" borderId="190" xfId="0" applyNumberFormat="1" applyFont="1" applyBorder="1" applyAlignment="1">
      <alignment horizontal="center" vertical="center" wrapText="1"/>
    </xf>
    <xf numFmtId="2" fontId="1" fillId="0" borderId="190" xfId="0" applyNumberFormat="1" applyFont="1" applyBorder="1" applyAlignment="1">
      <alignment horizontal="center" vertical="center"/>
    </xf>
    <xf numFmtId="4" fontId="1" fillId="0" borderId="190" xfId="0" applyNumberFormat="1" applyFont="1" applyBorder="1" applyAlignment="1">
      <alignment horizontal="center" vertical="center"/>
    </xf>
    <xf numFmtId="165" fontId="63" fillId="0" borderId="190" xfId="71" applyFont="1" applyFill="1" applyBorder="1" applyAlignment="1">
      <alignment horizontal="center" vertical="center"/>
    </xf>
    <xf numFmtId="43" fontId="1" fillId="0" borderId="190" xfId="0" applyNumberFormat="1" applyFont="1" applyBorder="1" applyAlignment="1">
      <alignment horizontal="center" vertical="center"/>
    </xf>
    <xf numFmtId="0" fontId="1" fillId="0" borderId="190" xfId="0" applyFont="1" applyBorder="1" applyAlignment="1">
      <alignment horizontal="center" vertical="center" wrapText="1"/>
    </xf>
    <xf numFmtId="0" fontId="1" fillId="0" borderId="188" xfId="93" applyFont="1" applyBorder="1" applyAlignment="1">
      <alignment horizontal="center" vertical="center" wrapText="1"/>
    </xf>
    <xf numFmtId="0" fontId="28" fillId="0" borderId="185" xfId="0" applyFont="1" applyBorder="1" applyAlignment="1">
      <alignment horizontal="center" vertical="center" wrapText="1"/>
    </xf>
    <xf numFmtId="0" fontId="28" fillId="0" borderId="185" xfId="0" applyFont="1" applyBorder="1" applyAlignment="1">
      <alignment horizontal="center" wrapText="1"/>
    </xf>
    <xf numFmtId="0" fontId="28" fillId="0" borderId="186" xfId="0" applyFont="1" applyBorder="1" applyAlignment="1">
      <alignment horizontal="center" vertical="center"/>
    </xf>
    <xf numFmtId="165" fontId="28" fillId="0" borderId="186" xfId="71" applyFont="1" applyBorder="1" applyAlignment="1">
      <alignment horizontal="center" vertical="center"/>
    </xf>
    <xf numFmtId="4" fontId="28" fillId="0" borderId="184" xfId="0" applyNumberFormat="1" applyFont="1" applyBorder="1" applyAlignment="1">
      <alignment horizontal="center" vertical="center"/>
    </xf>
    <xf numFmtId="2" fontId="1" fillId="19" borderId="190" xfId="0" applyNumberFormat="1" applyFont="1" applyFill="1" applyBorder="1" applyAlignment="1">
      <alignment horizontal="center" vertical="center"/>
    </xf>
    <xf numFmtId="0" fontId="29" fillId="0" borderId="190" xfId="0" applyFont="1" applyBorder="1" applyAlignment="1">
      <alignment horizontal="left" vertical="center" wrapText="1"/>
    </xf>
    <xf numFmtId="0" fontId="1" fillId="19" borderId="190" xfId="93" applyFont="1" applyFill="1" applyBorder="1" applyAlignment="1">
      <alignment horizontal="center" vertical="center" wrapText="1"/>
    </xf>
    <xf numFmtId="0" fontId="66" fillId="0" borderId="190" xfId="0" applyFont="1" applyBorder="1"/>
    <xf numFmtId="0" fontId="0" fillId="19" borderId="23" xfId="0" applyFill="1" applyBorder="1" applyAlignment="1">
      <alignment horizontal="center" vertical="center"/>
    </xf>
    <xf numFmtId="164" fontId="20" fillId="18" borderId="12" xfId="0" applyNumberFormat="1" applyFont="1" applyFill="1" applyBorder="1" applyAlignment="1">
      <alignment horizontal="right"/>
    </xf>
    <xf numFmtId="164" fontId="20" fillId="18" borderId="0" xfId="0" applyNumberFormat="1" applyFont="1" applyFill="1" applyAlignment="1">
      <alignment horizontal="right"/>
    </xf>
    <xf numFmtId="164" fontId="20" fillId="18" borderId="10" xfId="0" applyNumberFormat="1" applyFont="1" applyFill="1" applyBorder="1" applyAlignment="1">
      <alignment horizontal="right"/>
    </xf>
    <xf numFmtId="164" fontId="0" fillId="0" borderId="77" xfId="71" applyNumberFormat="1" applyFont="1" applyFill="1" applyBorder="1" applyAlignment="1">
      <alignment horizontal="center"/>
    </xf>
    <xf numFmtId="164" fontId="0" fillId="0" borderId="17" xfId="71" applyNumberFormat="1" applyFont="1" applyFill="1" applyBorder="1" applyAlignment="1">
      <alignment horizontal="center"/>
    </xf>
    <xf numFmtId="164" fontId="0" fillId="0" borderId="57" xfId="71" applyNumberFormat="1" applyFont="1" applyFill="1" applyBorder="1" applyAlignment="1">
      <alignment horizontal="center"/>
    </xf>
    <xf numFmtId="164" fontId="20" fillId="22" borderId="36" xfId="71" applyNumberFormat="1" applyFont="1" applyFill="1" applyBorder="1" applyAlignment="1">
      <alignment horizontal="right" vertical="center" wrapText="1"/>
    </xf>
    <xf numFmtId="164" fontId="0" fillId="19" borderId="85" xfId="71" applyNumberFormat="1" applyFont="1" applyFill="1" applyBorder="1" applyAlignment="1">
      <alignment horizontal="right" vertical="center"/>
    </xf>
    <xf numFmtId="164" fontId="0" fillId="19" borderId="88" xfId="71" applyNumberFormat="1" applyFont="1" applyFill="1" applyBorder="1" applyAlignment="1">
      <alignment horizontal="right"/>
    </xf>
    <xf numFmtId="164" fontId="0" fillId="19" borderId="17" xfId="0" applyNumberFormat="1" applyFill="1" applyBorder="1"/>
    <xf numFmtId="164" fontId="0" fillId="0" borderId="62" xfId="71" applyNumberFormat="1" applyFont="1" applyFill="1" applyBorder="1" applyAlignment="1">
      <alignment wrapText="1"/>
    </xf>
    <xf numFmtId="164" fontId="0" fillId="0" borderId="17" xfId="71" applyNumberFormat="1" applyFont="1" applyFill="1" applyBorder="1" applyAlignment="1">
      <alignment wrapText="1"/>
    </xf>
    <xf numFmtId="164" fontId="0" fillId="0" borderId="17" xfId="0" applyNumberFormat="1" applyBorder="1" applyAlignment="1">
      <alignment vertical="center"/>
    </xf>
    <xf numFmtId="164" fontId="0" fillId="0" borderId="17" xfId="71" applyNumberFormat="1" applyFont="1" applyFill="1" applyBorder="1" applyAlignment="1"/>
    <xf numFmtId="164" fontId="0" fillId="0" borderId="92" xfId="71" applyNumberFormat="1" applyFont="1" applyFill="1" applyBorder="1" applyAlignment="1"/>
    <xf numFmtId="164" fontId="0" fillId="0" borderId="196" xfId="71" applyNumberFormat="1" applyFont="1" applyFill="1" applyBorder="1" applyAlignment="1"/>
    <xf numFmtId="164" fontId="0" fillId="0" borderId="17" xfId="0" applyNumberFormat="1" applyBorder="1"/>
    <xf numFmtId="164" fontId="0" fillId="0" borderId="92" xfId="71" applyNumberFormat="1" applyFont="1" applyFill="1" applyBorder="1" applyAlignment="1">
      <alignment wrapText="1"/>
    </xf>
    <xf numFmtId="164" fontId="0" fillId="0" borderId="196" xfId="71" applyNumberFormat="1" applyFont="1" applyFill="1" applyBorder="1" applyAlignment="1">
      <alignment wrapText="1"/>
    </xf>
    <xf numFmtId="164" fontId="0" fillId="0" borderId="92" xfId="0" applyNumberFormat="1" applyBorder="1" applyAlignment="1">
      <alignment vertical="center"/>
    </xf>
    <xf numFmtId="164" fontId="0" fillId="0" borderId="196" xfId="0" applyNumberFormat="1" applyBorder="1" applyAlignment="1">
      <alignment vertical="center"/>
    </xf>
    <xf numFmtId="164" fontId="0" fillId="0" borderId="17" xfId="71" applyNumberFormat="1" applyFont="1" applyFill="1" applyBorder="1" applyAlignment="1">
      <alignment vertical="center" wrapText="1"/>
    </xf>
    <xf numFmtId="164" fontId="50" fillId="0" borderId="102" xfId="0" applyNumberFormat="1" applyFont="1" applyBorder="1" applyAlignment="1">
      <alignment horizontal="right"/>
    </xf>
    <xf numFmtId="164" fontId="20" fillId="0" borderId="0" xfId="71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19" borderId="62" xfId="0" applyFill="1" applyBorder="1" applyAlignment="1">
      <alignment wrapText="1"/>
    </xf>
    <xf numFmtId="0" fontId="0" fillId="19" borderId="62" xfId="0" applyFill="1" applyBorder="1" applyAlignment="1">
      <alignment horizontal="center" vertical="center"/>
    </xf>
    <xf numFmtId="164" fontId="0" fillId="19" borderId="62" xfId="71" applyNumberFormat="1" applyFont="1" applyFill="1" applyBorder="1" applyAlignment="1">
      <alignment horizontal="right" vertical="center"/>
    </xf>
    <xf numFmtId="0" fontId="0" fillId="19" borderId="92" xfId="0" applyFill="1" applyBorder="1" applyAlignment="1">
      <alignment horizontal="center" vertical="center"/>
    </xf>
    <xf numFmtId="0" fontId="0" fillId="19" borderId="62" xfId="0" applyFill="1" applyBorder="1" applyAlignment="1">
      <alignment horizontal="left" vertical="center" wrapText="1"/>
    </xf>
    <xf numFmtId="0" fontId="0" fillId="19" borderId="17" xfId="0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center"/>
    </xf>
    <xf numFmtId="0" fontId="0" fillId="19" borderId="17" xfId="0" applyFill="1" applyBorder="1" applyAlignment="1">
      <alignment vertical="center"/>
    </xf>
    <xf numFmtId="0" fontId="0" fillId="19" borderId="94" xfId="0" applyFill="1" applyBorder="1"/>
    <xf numFmtId="0" fontId="0" fillId="18" borderId="12" xfId="0" applyFill="1" applyBorder="1" applyAlignment="1">
      <alignment horizontal="center"/>
    </xf>
    <xf numFmtId="0" fontId="28" fillId="18" borderId="12" xfId="0" applyFont="1" applyFill="1" applyBorder="1" applyAlignment="1">
      <alignment horizontal="center"/>
    </xf>
    <xf numFmtId="0" fontId="28" fillId="18" borderId="0" xfId="0" applyFont="1" applyFill="1" applyAlignment="1">
      <alignment horizontal="center"/>
    </xf>
    <xf numFmtId="0" fontId="28" fillId="18" borderId="10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28" fillId="22" borderId="36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45" fillId="19" borderId="126" xfId="0" applyFont="1" applyFill="1" applyBorder="1" applyAlignment="1">
      <alignment horizontal="center" vertical="center"/>
    </xf>
    <xf numFmtId="0" fontId="36" fillId="19" borderId="0" xfId="0" applyFont="1" applyFill="1" applyAlignment="1">
      <alignment horizontal="center" vertical="center"/>
    </xf>
    <xf numFmtId="0" fontId="63" fillId="36" borderId="183" xfId="0" applyFont="1" applyFill="1" applyBorder="1" applyAlignment="1">
      <alignment horizontal="center"/>
    </xf>
    <xf numFmtId="0" fontId="63" fillId="36" borderId="183" xfId="0" applyFont="1" applyFill="1" applyBorder="1" applyAlignment="1">
      <alignment horizontal="center" vertical="center"/>
    </xf>
    <xf numFmtId="0" fontId="28" fillId="0" borderId="197" xfId="0" applyFont="1" applyBorder="1" applyAlignment="1">
      <alignment horizontal="center" vertical="center"/>
    </xf>
    <xf numFmtId="0" fontId="57" fillId="0" borderId="197" xfId="93" applyFont="1" applyBorder="1" applyAlignment="1">
      <alignment horizontal="center" vertical="center" wrapText="1"/>
    </xf>
    <xf numFmtId="0" fontId="64" fillId="0" borderId="197" xfId="93" applyFont="1" applyBorder="1" applyAlignment="1">
      <alignment horizontal="center" vertical="center" wrapText="1"/>
    </xf>
    <xf numFmtId="4" fontId="64" fillId="0" borderId="197" xfId="93" applyNumberFormat="1" applyFont="1" applyBorder="1" applyAlignment="1">
      <alignment horizontal="center" vertical="center" wrapText="1"/>
    </xf>
    <xf numFmtId="0" fontId="1" fillId="0" borderId="197" xfId="93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" fillId="0" borderId="197" xfId="0" applyFont="1" applyBorder="1" applyAlignment="1">
      <alignment horizontal="left" wrapText="1"/>
    </xf>
    <xf numFmtId="0" fontId="65" fillId="0" borderId="197" xfId="93" applyFont="1" applyBorder="1" applyAlignment="1">
      <alignment horizontal="center" vertical="center" wrapText="1"/>
    </xf>
    <xf numFmtId="2" fontId="1" fillId="0" borderId="197" xfId="0" applyNumberFormat="1" applyFont="1" applyBorder="1" applyAlignment="1">
      <alignment horizontal="center" vertical="center" wrapText="1"/>
    </xf>
    <xf numFmtId="2" fontId="1" fillId="0" borderId="197" xfId="0" applyNumberFormat="1" applyFont="1" applyBorder="1" applyAlignment="1">
      <alignment horizontal="center" vertical="center"/>
    </xf>
    <xf numFmtId="0" fontId="1" fillId="0" borderId="197" xfId="0" applyFont="1" applyBorder="1" applyAlignment="1">
      <alignment horizontal="center" vertical="center"/>
    </xf>
    <xf numFmtId="4" fontId="1" fillId="0" borderId="197" xfId="0" applyNumberFormat="1" applyFont="1" applyBorder="1" applyAlignment="1">
      <alignment horizontal="center" vertical="center"/>
    </xf>
    <xf numFmtId="165" fontId="63" fillId="0" borderId="197" xfId="71" applyFont="1" applyFill="1" applyBorder="1" applyAlignment="1">
      <alignment horizontal="center" vertical="center"/>
    </xf>
    <xf numFmtId="43" fontId="1" fillId="0" borderId="197" xfId="0" applyNumberFormat="1" applyFont="1" applyBorder="1" applyAlignment="1">
      <alignment horizontal="center" vertical="center"/>
    </xf>
    <xf numFmtId="0" fontId="1" fillId="0" borderId="197" xfId="0" applyFont="1" applyBorder="1" applyAlignment="1">
      <alignment horizontal="center" vertical="center" wrapText="1"/>
    </xf>
    <xf numFmtId="2" fontId="1" fillId="19" borderId="197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/>
    </xf>
    <xf numFmtId="0" fontId="0" fillId="0" borderId="17" xfId="0" applyBorder="1" applyAlignment="1">
      <alignment vertical="top"/>
    </xf>
    <xf numFmtId="164" fontId="0" fillId="0" borderId="17" xfId="71" applyNumberFormat="1" applyFont="1" applyFill="1" applyBorder="1" applyAlignment="1">
      <alignment horizontal="right" vertical="top"/>
    </xf>
    <xf numFmtId="0" fontId="0" fillId="0" borderId="17" xfId="0" applyBorder="1" applyAlignment="1">
      <alignment horizontal="center" vertical="center"/>
    </xf>
    <xf numFmtId="0" fontId="29" fillId="0" borderId="197" xfId="0" applyFont="1" applyBorder="1" applyAlignment="1">
      <alignment vertical="center" wrapText="1"/>
    </xf>
    <xf numFmtId="0" fontId="0" fillId="0" borderId="94" xfId="0" applyBorder="1" applyAlignment="1">
      <alignment horizontal="center" vertical="center"/>
    </xf>
    <xf numFmtId="0" fontId="0" fillId="0" borderId="197" xfId="0" applyBorder="1" applyAlignment="1">
      <alignment vertical="center" wrapText="1"/>
    </xf>
    <xf numFmtId="4" fontId="0" fillId="0" borderId="17" xfId="0" applyNumberFormat="1" applyBorder="1" applyAlignment="1">
      <alignment horizontal="center" vertical="center"/>
    </xf>
    <xf numFmtId="0" fontId="0" fillId="19" borderId="193" xfId="0" applyFill="1" applyBorder="1" applyAlignment="1">
      <alignment horizontal="left" vertical="center"/>
    </xf>
    <xf numFmtId="164" fontId="0" fillId="0" borderId="193" xfId="71" applyNumberFormat="1" applyFont="1" applyFill="1" applyBorder="1" applyAlignment="1">
      <alignment horizontal="right"/>
    </xf>
    <xf numFmtId="165" fontId="0" fillId="0" borderId="193" xfId="71" applyFont="1" applyFill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19" borderId="193" xfId="0" applyFill="1" applyBorder="1" applyAlignment="1">
      <alignment wrapText="1"/>
    </xf>
    <xf numFmtId="2" fontId="0" fillId="19" borderId="193" xfId="0" applyNumberFormat="1" applyFill="1" applyBorder="1" applyAlignment="1">
      <alignment horizontal="center"/>
    </xf>
    <xf numFmtId="165" fontId="0" fillId="19" borderId="193" xfId="71" applyFont="1" applyFill="1" applyBorder="1" applyAlignment="1">
      <alignment horizontal="center"/>
    </xf>
    <xf numFmtId="4" fontId="29" fillId="20" borderId="199" xfId="0" applyNumberFormat="1" applyFont="1" applyFill="1" applyBorder="1" applyAlignment="1">
      <alignment horizontal="left" wrapText="1"/>
    </xf>
    <xf numFmtId="4" fontId="39" fillId="20" borderId="199" xfId="0" applyNumberFormat="1" applyFont="1" applyFill="1" applyBorder="1" applyAlignment="1">
      <alignment horizontal="right"/>
    </xf>
    <xf numFmtId="164" fontId="39" fillId="20" borderId="199" xfId="71" applyNumberFormat="1" applyFont="1" applyFill="1" applyBorder="1" applyAlignment="1">
      <alignment horizontal="right"/>
    </xf>
    <xf numFmtId="165" fontId="29" fillId="20" borderId="199" xfId="71" applyFont="1" applyFill="1" applyBorder="1" applyAlignment="1">
      <alignment horizontal="right"/>
    </xf>
    <xf numFmtId="0" fontId="28" fillId="0" borderId="199" xfId="0" applyFont="1" applyBorder="1" applyAlignment="1">
      <alignment horizontal="center" vertical="center"/>
    </xf>
    <xf numFmtId="0" fontId="57" fillId="0" borderId="199" xfId="93" applyFont="1" applyBorder="1" applyAlignment="1">
      <alignment horizontal="center" vertical="center" wrapText="1"/>
    </xf>
    <xf numFmtId="0" fontId="64" fillId="0" borderId="199" xfId="93" applyFont="1" applyBorder="1" applyAlignment="1">
      <alignment horizontal="center" vertical="center" wrapText="1"/>
    </xf>
    <xf numFmtId="0" fontId="29" fillId="0" borderId="199" xfId="0" applyFont="1" applyBorder="1" applyAlignment="1">
      <alignment horizontal="left" wrapText="1"/>
    </xf>
    <xf numFmtId="0" fontId="29" fillId="0" borderId="199" xfId="0" applyFont="1" applyBorder="1" applyAlignment="1">
      <alignment horizontal="center" vertical="center" wrapText="1"/>
    </xf>
    <xf numFmtId="4" fontId="64" fillId="0" borderId="199" xfId="93" applyNumberFormat="1" applyFont="1" applyBorder="1" applyAlignment="1">
      <alignment horizontal="center" vertical="center" wrapText="1"/>
    </xf>
    <xf numFmtId="0" fontId="1" fillId="0" borderId="199" xfId="0" applyFont="1" applyBorder="1" applyAlignment="1">
      <alignment horizontal="center"/>
    </xf>
    <xf numFmtId="0" fontId="1" fillId="0" borderId="199" xfId="93" applyFont="1" applyBorder="1" applyAlignment="1">
      <alignment horizontal="center" vertical="center" wrapText="1"/>
    </xf>
    <xf numFmtId="0" fontId="1" fillId="0" borderId="199" xfId="0" applyFont="1" applyBorder="1" applyAlignment="1">
      <alignment horizontal="center" vertical="center"/>
    </xf>
    <xf numFmtId="0" fontId="1" fillId="0" borderId="199" xfId="0" applyFont="1" applyBorder="1" applyAlignment="1">
      <alignment horizontal="left" wrapText="1"/>
    </xf>
    <xf numFmtId="0" fontId="1" fillId="0" borderId="199" xfId="0" applyFont="1" applyBorder="1" applyAlignment="1">
      <alignment horizontal="center" vertical="center" wrapText="1"/>
    </xf>
    <xf numFmtId="165" fontId="1" fillId="0" borderId="199" xfId="71" applyFont="1" applyBorder="1" applyAlignment="1">
      <alignment horizontal="center" vertical="center" wrapText="1"/>
    </xf>
    <xf numFmtId="165" fontId="63" fillId="0" borderId="199" xfId="71" applyFont="1" applyFill="1" applyBorder="1" applyAlignment="1">
      <alignment horizontal="center" vertical="center"/>
    </xf>
    <xf numFmtId="43" fontId="1" fillId="0" borderId="199" xfId="0" applyNumberFormat="1" applyFont="1" applyBorder="1" applyAlignment="1">
      <alignment horizontal="center" vertical="center"/>
    </xf>
    <xf numFmtId="0" fontId="39" fillId="0" borderId="185" xfId="0" applyFont="1" applyBorder="1" applyAlignment="1">
      <alignment horizontal="center"/>
    </xf>
    <xf numFmtId="0" fontId="29" fillId="0" borderId="185" xfId="0" applyFont="1" applyBorder="1" applyAlignment="1">
      <alignment horizontal="center"/>
    </xf>
    <xf numFmtId="0" fontId="29" fillId="0" borderId="186" xfId="0" applyFont="1" applyBorder="1" applyAlignment="1">
      <alignment horizontal="center" vertical="center" wrapText="1"/>
    </xf>
    <xf numFmtId="0" fontId="29" fillId="0" borderId="185" xfId="0" applyFont="1" applyBorder="1" applyAlignment="1">
      <alignment horizontal="center" wrapText="1"/>
    </xf>
    <xf numFmtId="0" fontId="29" fillId="0" borderId="185" xfId="0" applyFont="1" applyBorder="1" applyAlignment="1">
      <alignment horizontal="center" vertical="center" wrapText="1"/>
    </xf>
    <xf numFmtId="0" fontId="29" fillId="0" borderId="186" xfId="0" applyFont="1" applyBorder="1" applyAlignment="1">
      <alignment horizontal="center" vertical="center"/>
    </xf>
    <xf numFmtId="165" fontId="29" fillId="0" borderId="186" xfId="71" applyFont="1" applyBorder="1" applyAlignment="1">
      <alignment horizontal="center" vertical="center"/>
    </xf>
    <xf numFmtId="4" fontId="29" fillId="0" borderId="18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16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165" fontId="29" fillId="0" borderId="16" xfId="71" applyFont="1" applyBorder="1" applyAlignment="1">
      <alignment horizontal="center" vertical="center"/>
    </xf>
    <xf numFmtId="4" fontId="29" fillId="0" borderId="23" xfId="0" applyNumberFormat="1" applyFont="1" applyBorder="1" applyAlignment="1">
      <alignment horizontal="center" vertical="center"/>
    </xf>
    <xf numFmtId="0" fontId="29" fillId="0" borderId="199" xfId="0" applyFont="1" applyBorder="1" applyAlignment="1">
      <alignment horizontal="center" vertical="center"/>
    </xf>
    <xf numFmtId="0" fontId="29" fillId="0" borderId="199" xfId="93" applyFont="1" applyBorder="1" applyAlignment="1">
      <alignment horizontal="center" vertical="center" wrapText="1"/>
    </xf>
    <xf numFmtId="165" fontId="39" fillId="0" borderId="199" xfId="71" applyFont="1" applyBorder="1" applyAlignment="1">
      <alignment horizontal="center" vertical="center" wrapText="1"/>
    </xf>
    <xf numFmtId="4" fontId="39" fillId="0" borderId="199" xfId="93" applyNumberFormat="1" applyFont="1" applyBorder="1" applyAlignment="1">
      <alignment horizontal="center" vertical="center" wrapText="1"/>
    </xf>
    <xf numFmtId="4" fontId="29" fillId="0" borderId="199" xfId="93" applyNumberFormat="1" applyFont="1" applyBorder="1" applyAlignment="1">
      <alignment horizontal="center" vertical="center" wrapText="1"/>
    </xf>
    <xf numFmtId="0" fontId="1" fillId="37" borderId="199" xfId="93" applyFont="1" applyFill="1" applyBorder="1" applyAlignment="1">
      <alignment horizontal="center" vertical="center" wrapText="1"/>
    </xf>
    <xf numFmtId="0" fontId="1" fillId="0" borderId="199" xfId="0" applyFont="1" applyBorder="1" applyAlignment="1">
      <alignment horizontal="left" vertical="center" wrapText="1"/>
    </xf>
    <xf numFmtId="165" fontId="1" fillId="0" borderId="199" xfId="71" applyFont="1" applyBorder="1" applyAlignment="1">
      <alignment horizontal="center" vertical="center"/>
    </xf>
    <xf numFmtId="165" fontId="63" fillId="0" borderId="199" xfId="7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98" xfId="0" applyFont="1" applyBorder="1" applyAlignment="1">
      <alignment horizontal="center"/>
    </xf>
    <xf numFmtId="0" fontId="1" fillId="0" borderId="198" xfId="93" applyFont="1" applyBorder="1" applyAlignment="1">
      <alignment horizontal="center" vertical="center" wrapText="1"/>
    </xf>
    <xf numFmtId="0" fontId="28" fillId="0" borderId="189" xfId="0" applyFont="1" applyBorder="1" applyAlignment="1">
      <alignment horizontal="center" vertical="center" wrapText="1"/>
    </xf>
    <xf numFmtId="0" fontId="37" fillId="0" borderId="199" xfId="0" applyFont="1" applyBorder="1" applyAlignment="1">
      <alignment vertical="center"/>
    </xf>
    <xf numFmtId="0" fontId="37" fillId="0" borderId="199" xfId="0" applyFont="1" applyBorder="1" applyAlignment="1">
      <alignment horizontal="left"/>
    </xf>
    <xf numFmtId="0" fontId="37" fillId="0" borderId="199" xfId="0" applyFont="1" applyBorder="1" applyAlignment="1">
      <alignment horizontal="left" wrapText="1"/>
    </xf>
    <xf numFmtId="2" fontId="37" fillId="0" borderId="199" xfId="0" applyNumberFormat="1" applyFont="1" applyBorder="1" applyAlignment="1">
      <alignment horizontal="left" wrapText="1"/>
    </xf>
    <xf numFmtId="172" fontId="37" fillId="0" borderId="199" xfId="0" applyNumberFormat="1" applyFont="1" applyBorder="1" applyAlignment="1">
      <alignment horizontal="left" wrapText="1"/>
    </xf>
    <xf numFmtId="0" fontId="39" fillId="0" borderId="0" xfId="0" applyFont="1" applyAlignment="1">
      <alignment horizontal="center" wrapText="1"/>
    </xf>
    <xf numFmtId="0" fontId="37" fillId="0" borderId="199" xfId="93" applyFont="1" applyBorder="1" applyAlignment="1">
      <alignment horizontal="left" vertical="center" wrapText="1"/>
    </xf>
    <xf numFmtId="0" fontId="37" fillId="0" borderId="199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 wrapText="1"/>
    </xf>
    <xf numFmtId="0" fontId="67" fillId="38" borderId="199" xfId="0" applyFont="1" applyFill="1" applyBorder="1" applyAlignment="1">
      <alignment horizontal="center" vertical="center" wrapText="1"/>
    </xf>
    <xf numFmtId="4" fontId="65" fillId="0" borderId="199" xfId="93" applyNumberFormat="1" applyFont="1" applyBorder="1" applyAlignment="1">
      <alignment horizontal="center" vertical="center" wrapText="1"/>
    </xf>
    <xf numFmtId="0" fontId="68" fillId="38" borderId="199" xfId="0" applyFont="1" applyFill="1" applyBorder="1" applyAlignment="1">
      <alignment horizontal="center" vertical="center" wrapText="1"/>
    </xf>
    <xf numFmtId="4" fontId="61" fillId="0" borderId="199" xfId="93" applyNumberFormat="1" applyFont="1" applyBorder="1" applyAlignment="1">
      <alignment horizontal="center" vertical="center" wrapText="1"/>
    </xf>
    <xf numFmtId="4" fontId="1" fillId="0" borderId="199" xfId="0" applyNumberFormat="1" applyFont="1" applyBorder="1" applyAlignment="1">
      <alignment horizontal="center" vertical="center"/>
    </xf>
    <xf numFmtId="4" fontId="28" fillId="0" borderId="185" xfId="0" applyNumberFormat="1" applyFont="1" applyBorder="1" applyAlignment="1">
      <alignment horizontal="center" vertical="center" wrapText="1"/>
    </xf>
    <xf numFmtId="173" fontId="1" fillId="0" borderId="199" xfId="71" applyNumberFormat="1" applyFont="1" applyBorder="1" applyAlignment="1">
      <alignment horizontal="center" vertical="center" wrapText="1"/>
    </xf>
    <xf numFmtId="0" fontId="65" fillId="0" borderId="199" xfId="93" applyFont="1" applyBorder="1" applyAlignment="1">
      <alignment horizontal="center" vertical="center" wrapText="1"/>
    </xf>
    <xf numFmtId="2" fontId="1" fillId="0" borderId="199" xfId="0" applyNumberFormat="1" applyFont="1" applyBorder="1" applyAlignment="1">
      <alignment horizontal="center" vertical="center" wrapText="1"/>
    </xf>
    <xf numFmtId="2" fontId="1" fillId="0" borderId="199" xfId="0" applyNumberFormat="1" applyFont="1" applyBorder="1" applyAlignment="1">
      <alignment horizontal="center" vertical="center"/>
    </xf>
    <xf numFmtId="2" fontId="1" fillId="19" borderId="199" xfId="0" applyNumberFormat="1" applyFont="1" applyFill="1" applyBorder="1" applyAlignment="1">
      <alignment horizontal="center" vertical="center"/>
    </xf>
    <xf numFmtId="0" fontId="63" fillId="39" borderId="193" xfId="0" applyFont="1" applyFill="1" applyBorder="1" applyAlignment="1">
      <alignment horizontal="center"/>
    </xf>
    <xf numFmtId="0" fontId="63" fillId="39" borderId="193" xfId="0" applyFont="1" applyFill="1" applyBorder="1" applyAlignment="1">
      <alignment horizontal="center" vertical="center"/>
    </xf>
    <xf numFmtId="0" fontId="63" fillId="39" borderId="184" xfId="0" applyFont="1" applyFill="1" applyBorder="1" applyAlignment="1">
      <alignment horizontal="center"/>
    </xf>
    <xf numFmtId="0" fontId="63" fillId="39" borderId="184" xfId="0" applyFont="1" applyFill="1" applyBorder="1" applyAlignment="1">
      <alignment horizontal="center" vertical="center"/>
    </xf>
    <xf numFmtId="0" fontId="63" fillId="39" borderId="23" xfId="0" applyFont="1" applyFill="1" applyBorder="1" applyAlignment="1">
      <alignment horizontal="center" vertical="center"/>
    </xf>
    <xf numFmtId="0" fontId="28" fillId="0" borderId="184" xfId="0" applyFont="1" applyBorder="1" applyAlignment="1">
      <alignment horizontal="center" vertical="center"/>
    </xf>
    <xf numFmtId="0" fontId="57" fillId="0" borderId="184" xfId="93" applyFont="1" applyBorder="1" applyAlignment="1">
      <alignment horizontal="center" vertical="center" wrapText="1"/>
    </xf>
    <xf numFmtId="0" fontId="29" fillId="0" borderId="184" xfId="93" applyFont="1" applyBorder="1" applyAlignment="1">
      <alignment horizontal="center" vertical="center" wrapText="1"/>
    </xf>
    <xf numFmtId="0" fontId="29" fillId="0" borderId="18" xfId="0" applyFont="1" applyBorder="1" applyAlignment="1">
      <alignment horizontal="left" vertical="center" wrapText="1"/>
    </xf>
    <xf numFmtId="0" fontId="64" fillId="0" borderId="184" xfId="93" applyFont="1" applyBorder="1" applyAlignment="1">
      <alignment horizontal="center" vertical="center" wrapText="1"/>
    </xf>
    <xf numFmtId="172" fontId="1" fillId="0" borderId="199" xfId="0" applyNumberFormat="1" applyFont="1" applyBorder="1" applyAlignment="1">
      <alignment horizontal="center" vertical="center" wrapText="1"/>
    </xf>
    <xf numFmtId="0" fontId="0" fillId="18" borderId="73" xfId="0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185" xfId="0" applyFill="1" applyBorder="1" applyAlignment="1">
      <alignment horizontal="center" vertical="center"/>
    </xf>
    <xf numFmtId="0" fontId="0" fillId="0" borderId="193" xfId="0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0" fillId="19" borderId="17" xfId="0" applyNumberFormat="1" applyFill="1" applyBorder="1" applyAlignment="1">
      <alignment horizontal="center" vertical="center"/>
    </xf>
    <xf numFmtId="4" fontId="0" fillId="19" borderId="94" xfId="0" applyNumberFormat="1" applyFill="1" applyBorder="1" applyAlignment="1">
      <alignment horizontal="center" vertical="center"/>
    </xf>
    <xf numFmtId="4" fontId="0" fillId="19" borderId="16" xfId="0" applyNumberFormat="1" applyFill="1" applyBorder="1" applyAlignment="1">
      <alignment horizontal="center" vertical="center"/>
    </xf>
    <xf numFmtId="0" fontId="0" fillId="19" borderId="193" xfId="0" applyFill="1" applyBorder="1" applyAlignment="1">
      <alignment horizontal="center" vertical="center"/>
    </xf>
    <xf numFmtId="4" fontId="0" fillId="19" borderId="92" xfId="0" applyNumberFormat="1" applyFill="1" applyBorder="1" applyAlignment="1">
      <alignment horizontal="center" vertical="center"/>
    </xf>
    <xf numFmtId="4" fontId="0" fillId="19" borderId="18" xfId="0" applyNumberFormat="1" applyFill="1" applyBorder="1" applyAlignment="1">
      <alignment horizontal="center" vertical="center"/>
    </xf>
    <xf numFmtId="4" fontId="0" fillId="19" borderId="23" xfId="0" applyNumberFormat="1" applyFill="1" applyBorder="1" applyAlignment="1">
      <alignment horizontal="center" vertical="center"/>
    </xf>
    <xf numFmtId="0" fontId="20" fillId="19" borderId="46" xfId="0" applyFont="1" applyFill="1" applyBorder="1" applyAlignment="1">
      <alignment horizontal="center"/>
    </xf>
    <xf numFmtId="4" fontId="0" fillId="0" borderId="18" xfId="0" applyNumberFormat="1" applyBorder="1" applyAlignment="1">
      <alignment horizontal="center" vertical="center"/>
    </xf>
    <xf numFmtId="3" fontId="31" fillId="22" borderId="190" xfId="0" applyNumberFormat="1" applyFont="1" applyFill="1" applyBorder="1" applyAlignment="1">
      <alignment horizontal="center" vertical="center"/>
    </xf>
    <xf numFmtId="3" fontId="0" fillId="19" borderId="16" xfId="0" applyNumberFormat="1" applyFill="1" applyBorder="1" applyAlignment="1">
      <alignment horizontal="center" vertical="center"/>
    </xf>
    <xf numFmtId="3" fontId="0" fillId="19" borderId="60" xfId="0" applyNumberFormat="1" applyFill="1" applyBorder="1" applyAlignment="1">
      <alignment horizontal="center" vertical="center"/>
    </xf>
    <xf numFmtId="3" fontId="0" fillId="19" borderId="21" xfId="0" applyNumberFormat="1" applyFill="1" applyBorder="1" applyAlignment="1">
      <alignment horizontal="center" vertical="center"/>
    </xf>
    <xf numFmtId="4" fontId="29" fillId="20" borderId="199" xfId="0" applyNumberFormat="1" applyFont="1" applyFill="1" applyBorder="1" applyAlignment="1">
      <alignment horizontal="center" vertical="center"/>
    </xf>
    <xf numFmtId="3" fontId="0" fillId="19" borderId="18" xfId="0" applyNumberFormat="1" applyFill="1" applyBorder="1" applyAlignment="1">
      <alignment horizontal="center" vertical="center"/>
    </xf>
    <xf numFmtId="3" fontId="0" fillId="19" borderId="23" xfId="0" applyNumberFormat="1" applyFill="1" applyBorder="1" applyAlignment="1">
      <alignment horizontal="center" vertical="center"/>
    </xf>
    <xf numFmtId="4" fontId="45" fillId="19" borderId="102" xfId="0" applyNumberFormat="1" applyFont="1" applyFill="1" applyBorder="1" applyAlignment="1">
      <alignment horizontal="center" vertical="center"/>
    </xf>
    <xf numFmtId="164" fontId="0" fillId="19" borderId="62" xfId="0" applyNumberFormat="1" applyFill="1" applyBorder="1" applyAlignment="1">
      <alignment horizontal="right"/>
    </xf>
    <xf numFmtId="0" fontId="0" fillId="0" borderId="79" xfId="0" applyBorder="1" applyAlignment="1">
      <alignment wrapText="1"/>
    </xf>
    <xf numFmtId="0" fontId="0" fillId="0" borderId="196" xfId="0" applyBorder="1" applyAlignment="1">
      <alignment horizontal="center" wrapText="1"/>
    </xf>
    <xf numFmtId="164" fontId="0" fillId="0" borderId="92" xfId="0" applyNumberFormat="1" applyBorder="1"/>
    <xf numFmtId="164" fontId="0" fillId="0" borderId="196" xfId="0" applyNumberFormat="1" applyBorder="1"/>
    <xf numFmtId="164" fontId="0" fillId="19" borderId="94" xfId="0" applyNumberFormat="1" applyFill="1" applyBorder="1" applyAlignment="1">
      <alignment horizontal="right"/>
    </xf>
    <xf numFmtId="0" fontId="0" fillId="0" borderId="196" xfId="0" applyBorder="1" applyAlignment="1">
      <alignment horizontal="center" vertical="center"/>
    </xf>
    <xf numFmtId="0" fontId="63" fillId="0" borderId="196" xfId="0" applyFont="1" applyBorder="1" applyAlignment="1">
      <alignment horizontal="center"/>
    </xf>
    <xf numFmtId="0" fontId="63" fillId="0" borderId="92" xfId="0" applyFont="1" applyBorder="1" applyAlignment="1">
      <alignment horizontal="center"/>
    </xf>
    <xf numFmtId="0" fontId="63" fillId="0" borderId="17" xfId="0" applyFont="1" applyBorder="1" applyAlignment="1">
      <alignment horizontal="center"/>
    </xf>
    <xf numFmtId="4" fontId="0" fillId="0" borderId="94" xfId="0" applyNumberFormat="1" applyBorder="1" applyAlignment="1">
      <alignment horizontal="center"/>
    </xf>
    <xf numFmtId="4" fontId="0" fillId="0" borderId="62" xfId="0" applyNumberFormat="1" applyBorder="1" applyAlignment="1">
      <alignment horizontal="center" vertical="center"/>
    </xf>
    <xf numFmtId="4" fontId="0" fillId="0" borderId="62" xfId="0" applyNumberFormat="1" applyBorder="1" applyAlignment="1">
      <alignment horizontal="center"/>
    </xf>
    <xf numFmtId="0" fontId="28" fillId="22" borderId="199" xfId="0" applyFont="1" applyFill="1" applyBorder="1" applyAlignment="1">
      <alignment horizontal="center"/>
    </xf>
    <xf numFmtId="3" fontId="0" fillId="19" borderId="94" xfId="0" applyNumberFormat="1" applyFill="1" applyBorder="1" applyAlignment="1">
      <alignment horizontal="center" vertical="center"/>
    </xf>
    <xf numFmtId="0" fontId="0" fillId="19" borderId="94" xfId="0" applyFill="1" applyBorder="1" applyAlignment="1">
      <alignment horizontal="center" vertical="center"/>
    </xf>
    <xf numFmtId="164" fontId="0" fillId="19" borderId="94" xfId="71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164" fontId="0" fillId="0" borderId="18" xfId="71" applyNumberFormat="1" applyFont="1" applyFill="1" applyBorder="1" applyAlignment="1">
      <alignment horizontal="right" vertical="center"/>
    </xf>
    <xf numFmtId="164" fontId="0" fillId="0" borderId="94" xfId="71" applyNumberFormat="1" applyFont="1" applyFill="1" applyBorder="1" applyAlignment="1">
      <alignment horizontal="right" vertical="center"/>
    </xf>
    <xf numFmtId="164" fontId="0" fillId="20" borderId="199" xfId="71" applyNumberFormat="1" applyFont="1" applyFill="1" applyBorder="1" applyAlignment="1">
      <alignment horizontal="right"/>
    </xf>
    <xf numFmtId="164" fontId="0" fillId="20" borderId="199" xfId="0" applyNumberFormat="1" applyFill="1" applyBorder="1" applyAlignment="1">
      <alignment horizontal="right"/>
    </xf>
    <xf numFmtId="0" fontId="0" fillId="0" borderId="94" xfId="0" applyBorder="1" applyAlignment="1">
      <alignment vertical="center" wrapText="1"/>
    </xf>
    <xf numFmtId="0" fontId="0" fillId="0" borderId="94" xfId="0" applyBorder="1" applyAlignment="1">
      <alignment horizontal="center" vertical="center" wrapText="1"/>
    </xf>
    <xf numFmtId="164" fontId="0" fillId="0" borderId="94" xfId="0" applyNumberFormat="1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vertical="center" wrapText="1"/>
    </xf>
    <xf numFmtId="164" fontId="0" fillId="0" borderId="18" xfId="0" applyNumberFormat="1" applyBorder="1" applyAlignment="1">
      <alignment vertical="center"/>
    </xf>
    <xf numFmtId="3" fontId="0" fillId="0" borderId="94" xfId="0" applyNumberFormat="1" applyBorder="1" applyAlignment="1">
      <alignment horizontal="center" vertical="center"/>
    </xf>
    <xf numFmtId="3" fontId="0" fillId="0" borderId="94" xfId="0" applyNumberFormat="1" applyBorder="1" applyAlignment="1">
      <alignment horizontal="left" vertical="center"/>
    </xf>
    <xf numFmtId="0" fontId="0" fillId="0" borderId="94" xfId="0" applyBorder="1" applyAlignment="1">
      <alignment wrapText="1"/>
    </xf>
    <xf numFmtId="2" fontId="0" fillId="0" borderId="94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35" borderId="199" xfId="0" applyFill="1" applyBorder="1" applyAlignment="1">
      <alignment horizontal="center"/>
    </xf>
    <xf numFmtId="2" fontId="0" fillId="35" borderId="199" xfId="0" applyNumberFormat="1" applyFill="1" applyBorder="1" applyAlignment="1">
      <alignment horizontal="center"/>
    </xf>
    <xf numFmtId="164" fontId="0" fillId="35" borderId="199" xfId="0" applyNumberFormat="1" applyFill="1" applyBorder="1" applyAlignment="1">
      <alignment vertical="center"/>
    </xf>
    <xf numFmtId="164" fontId="0" fillId="35" borderId="199" xfId="71" applyNumberFormat="1" applyFont="1" applyFill="1" applyBorder="1" applyAlignment="1">
      <alignment horizontal="right"/>
    </xf>
    <xf numFmtId="164" fontId="0" fillId="35" borderId="199" xfId="0" applyNumberFormat="1" applyFill="1" applyBorder="1" applyAlignment="1">
      <alignment horizontal="right"/>
    </xf>
    <xf numFmtId="0" fontId="21" fillId="35" borderId="199" xfId="0" applyFont="1" applyFill="1" applyBorder="1" applyAlignment="1">
      <alignment horizontal="center"/>
    </xf>
    <xf numFmtId="2" fontId="21" fillId="35" borderId="199" xfId="0" applyNumberFormat="1" applyFont="1" applyFill="1" applyBorder="1" applyAlignment="1">
      <alignment horizontal="center"/>
    </xf>
    <xf numFmtId="164" fontId="21" fillId="35" borderId="199" xfId="0" applyNumberFormat="1" applyFont="1" applyFill="1" applyBorder="1" applyAlignment="1">
      <alignment vertical="center"/>
    </xf>
    <xf numFmtId="164" fontId="21" fillId="35" borderId="199" xfId="71" applyNumberFormat="1" applyFont="1" applyFill="1" applyBorder="1" applyAlignment="1">
      <alignment horizontal="right"/>
    </xf>
    <xf numFmtId="164" fontId="21" fillId="35" borderId="199" xfId="0" applyNumberFormat="1" applyFont="1" applyFill="1" applyBorder="1" applyAlignment="1">
      <alignment horizontal="right"/>
    </xf>
    <xf numFmtId="4" fontId="0" fillId="0" borderId="94" xfId="0" applyNumberFormat="1" applyBorder="1" applyAlignment="1">
      <alignment horizontal="center" vertical="center"/>
    </xf>
    <xf numFmtId="4" fontId="0" fillId="0" borderId="94" xfId="0" applyNumberFormat="1" applyBorder="1" applyAlignment="1">
      <alignment horizontal="left" wrapText="1"/>
    </xf>
    <xf numFmtId="0" fontId="0" fillId="0" borderId="18" xfId="0" applyBorder="1" applyAlignment="1">
      <alignment horizontal="center" wrapText="1"/>
    </xf>
    <xf numFmtId="4" fontId="21" fillId="20" borderId="199" xfId="0" applyNumberFormat="1" applyFont="1" applyFill="1" applyBorder="1" applyAlignment="1">
      <alignment horizontal="left" vertical="center"/>
    </xf>
    <xf numFmtId="4" fontId="21" fillId="20" borderId="199" xfId="0" applyNumberFormat="1" applyFont="1" applyFill="1" applyBorder="1" applyAlignment="1">
      <alignment horizontal="center" vertical="center"/>
    </xf>
    <xf numFmtId="165" fontId="29" fillId="22" borderId="199" xfId="71" applyFont="1" applyFill="1" applyBorder="1" applyAlignment="1">
      <alignment horizontal="right"/>
    </xf>
    <xf numFmtId="0" fontId="21" fillId="20" borderId="199" xfId="0" applyFont="1" applyFill="1" applyBorder="1" applyAlignment="1">
      <alignment horizontal="center"/>
    </xf>
    <xf numFmtId="4" fontId="21" fillId="20" borderId="199" xfId="0" applyNumberFormat="1" applyFont="1" applyFill="1" applyBorder="1" applyAlignment="1">
      <alignment horizontal="left" wrapText="1"/>
    </xf>
    <xf numFmtId="164" fontId="20" fillId="20" borderId="199" xfId="71" applyNumberFormat="1" applyFont="1" applyFill="1" applyBorder="1" applyAlignment="1">
      <alignment horizontal="right"/>
    </xf>
    <xf numFmtId="165" fontId="21" fillId="20" borderId="199" xfId="71" applyFont="1" applyFill="1" applyBorder="1" applyAlignment="1">
      <alignment horizontal="right"/>
    </xf>
    <xf numFmtId="3" fontId="31" fillId="40" borderId="199" xfId="0" applyNumberFormat="1" applyFont="1" applyFill="1" applyBorder="1" applyAlignment="1">
      <alignment horizontal="left" vertical="center"/>
    </xf>
    <xf numFmtId="3" fontId="31" fillId="40" borderId="199" xfId="0" applyNumberFormat="1" applyFont="1" applyFill="1" applyBorder="1" applyAlignment="1">
      <alignment horizontal="center" vertical="center"/>
    </xf>
    <xf numFmtId="0" fontId="28" fillId="40" borderId="199" xfId="0" applyFont="1" applyFill="1" applyBorder="1" applyAlignment="1">
      <alignment horizontal="center"/>
    </xf>
    <xf numFmtId="4" fontId="45" fillId="40" borderId="199" xfId="0" applyNumberFormat="1" applyFont="1" applyFill="1" applyBorder="1" applyAlignment="1">
      <alignment horizontal="left"/>
    </xf>
    <xf numFmtId="4" fontId="30" fillId="40" borderId="199" xfId="0" applyNumberFormat="1" applyFont="1" applyFill="1" applyBorder="1" applyAlignment="1">
      <alignment horizontal="right"/>
    </xf>
    <xf numFmtId="164" fontId="20" fillId="40" borderId="199" xfId="71" applyNumberFormat="1" applyFont="1" applyFill="1" applyBorder="1" applyAlignment="1">
      <alignment horizontal="right" vertical="center" wrapText="1"/>
    </xf>
    <xf numFmtId="164" fontId="30" fillId="40" borderId="199" xfId="71" applyNumberFormat="1" applyFont="1" applyFill="1" applyBorder="1" applyAlignment="1">
      <alignment horizontal="right"/>
    </xf>
    <xf numFmtId="164" fontId="31" fillId="40" borderId="199" xfId="71" applyNumberFormat="1" applyFont="1" applyFill="1" applyBorder="1" applyAlignment="1">
      <alignment horizontal="right"/>
    </xf>
    <xf numFmtId="3" fontId="31" fillId="40" borderId="36" xfId="0" applyNumberFormat="1" applyFont="1" applyFill="1" applyBorder="1" applyAlignment="1">
      <alignment horizontal="left" vertical="center"/>
    </xf>
    <xf numFmtId="3" fontId="31" fillId="40" borderId="190" xfId="0" applyNumberFormat="1" applyFont="1" applyFill="1" applyBorder="1" applyAlignment="1">
      <alignment horizontal="center" vertical="center"/>
    </xf>
    <xf numFmtId="0" fontId="28" fillId="40" borderId="36" xfId="0" applyFont="1" applyFill="1" applyBorder="1" applyAlignment="1">
      <alignment horizontal="center"/>
    </xf>
    <xf numFmtId="4" fontId="45" fillId="40" borderId="36" xfId="0" applyNumberFormat="1" applyFont="1" applyFill="1" applyBorder="1" applyAlignment="1">
      <alignment horizontal="left"/>
    </xf>
    <xf numFmtId="4" fontId="30" fillId="40" borderId="36" xfId="0" applyNumberFormat="1" applyFont="1" applyFill="1" applyBorder="1" applyAlignment="1">
      <alignment horizontal="right"/>
    </xf>
    <xf numFmtId="164" fontId="20" fillId="40" borderId="36" xfId="71" applyNumberFormat="1" applyFont="1" applyFill="1" applyBorder="1" applyAlignment="1">
      <alignment horizontal="right" vertical="center" wrapText="1"/>
    </xf>
    <xf numFmtId="164" fontId="30" fillId="40" borderId="36" xfId="71" applyNumberFormat="1" applyFont="1" applyFill="1" applyBorder="1" applyAlignment="1">
      <alignment horizontal="right"/>
    </xf>
    <xf numFmtId="164" fontId="31" fillId="40" borderId="36" xfId="71" applyNumberFormat="1" applyFont="1" applyFill="1" applyBorder="1" applyAlignment="1">
      <alignment horizontal="right"/>
    </xf>
    <xf numFmtId="165" fontId="31" fillId="40" borderId="36" xfId="71" applyFont="1" applyFill="1" applyBorder="1" applyAlignment="1">
      <alignment horizontal="right"/>
    </xf>
    <xf numFmtId="4" fontId="45" fillId="40" borderId="36" xfId="0" applyNumberFormat="1" applyFont="1" applyFill="1" applyBorder="1" applyAlignment="1">
      <alignment vertical="center"/>
    </xf>
    <xf numFmtId="0" fontId="45" fillId="40" borderId="199" xfId="0" applyFont="1" applyFill="1" applyBorder="1" applyAlignment="1">
      <alignment horizontal="left" vertical="center"/>
    </xf>
    <xf numFmtId="0" fontId="45" fillId="40" borderId="198" xfId="0" applyFont="1" applyFill="1" applyBorder="1" applyAlignment="1">
      <alignment horizontal="center" vertical="center"/>
    </xf>
    <xf numFmtId="4" fontId="45" fillId="40" borderId="198" xfId="0" applyNumberFormat="1" applyFont="1" applyFill="1" applyBorder="1" applyAlignment="1">
      <alignment vertical="center"/>
    </xf>
    <xf numFmtId="4" fontId="45" fillId="40" borderId="199" xfId="0" applyNumberFormat="1" applyFont="1" applyFill="1" applyBorder="1" applyAlignment="1">
      <alignment vertical="center"/>
    </xf>
    <xf numFmtId="164" fontId="45" fillId="40" borderId="199" xfId="0" applyNumberFormat="1" applyFont="1" applyFill="1" applyBorder="1" applyAlignment="1">
      <alignment vertical="center"/>
    </xf>
    <xf numFmtId="165" fontId="45" fillId="40" borderId="199" xfId="71" applyFont="1" applyFill="1" applyBorder="1" applyAlignment="1">
      <alignment horizontal="right"/>
    </xf>
    <xf numFmtId="0" fontId="45" fillId="40" borderId="23" xfId="0" applyFont="1" applyFill="1" applyBorder="1" applyAlignment="1">
      <alignment horizontal="left" vertical="center"/>
    </xf>
    <xf numFmtId="0" fontId="45" fillId="40" borderId="14" xfId="0" applyFont="1" applyFill="1" applyBorder="1" applyAlignment="1">
      <alignment horizontal="center" vertical="center"/>
    </xf>
    <xf numFmtId="0" fontId="45" fillId="40" borderId="11" xfId="0" applyFont="1" applyFill="1" applyBorder="1" applyAlignment="1">
      <alignment horizontal="center" vertical="center"/>
    </xf>
    <xf numFmtId="4" fontId="45" fillId="40" borderId="11" xfId="0" applyNumberFormat="1" applyFont="1" applyFill="1" applyBorder="1" applyAlignment="1">
      <alignment vertical="center"/>
    </xf>
    <xf numFmtId="164" fontId="45" fillId="40" borderId="25" xfId="0" applyNumberFormat="1" applyFont="1" applyFill="1" applyBorder="1" applyAlignment="1">
      <alignment vertical="center"/>
    </xf>
    <xf numFmtId="0" fontId="45" fillId="40" borderId="36" xfId="0" applyFont="1" applyFill="1" applyBorder="1" applyAlignment="1">
      <alignment horizontal="left" vertical="center"/>
    </xf>
    <xf numFmtId="0" fontId="45" fillId="40" borderId="195" xfId="0" applyFont="1" applyFill="1" applyBorder="1" applyAlignment="1">
      <alignment horizontal="center" vertical="center"/>
    </xf>
    <xf numFmtId="0" fontId="45" fillId="40" borderId="27" xfId="0" applyFont="1" applyFill="1" applyBorder="1" applyAlignment="1">
      <alignment horizontal="center" vertical="center"/>
    </xf>
    <xf numFmtId="4" fontId="45" fillId="40" borderId="27" xfId="0" applyNumberFormat="1" applyFont="1" applyFill="1" applyBorder="1" applyAlignment="1">
      <alignment vertical="center"/>
    </xf>
    <xf numFmtId="164" fontId="45" fillId="40" borderId="36" xfId="0" applyNumberFormat="1" applyFont="1" applyFill="1" applyBorder="1" applyAlignment="1">
      <alignment vertical="center"/>
    </xf>
    <xf numFmtId="4" fontId="29" fillId="22" borderId="190" xfId="0" applyNumberFormat="1" applyFont="1" applyFill="1" applyBorder="1" applyAlignment="1">
      <alignment horizontal="center" vertical="center"/>
    </xf>
    <xf numFmtId="0" fontId="39" fillId="22" borderId="36" xfId="0" applyFont="1" applyFill="1" applyBorder="1" applyAlignment="1">
      <alignment horizontal="center"/>
    </xf>
    <xf numFmtId="4" fontId="29" fillId="22" borderId="36" xfId="0" applyNumberFormat="1" applyFont="1" applyFill="1" applyBorder="1" applyAlignment="1">
      <alignment horizontal="left" wrapText="1"/>
    </xf>
    <xf numFmtId="164" fontId="39" fillId="22" borderId="36" xfId="0" applyNumberFormat="1" applyFont="1" applyFill="1" applyBorder="1" applyAlignment="1">
      <alignment horizontal="right"/>
    </xf>
    <xf numFmtId="4" fontId="29" fillId="22" borderId="75" xfId="0" applyNumberFormat="1" applyFont="1" applyFill="1" applyBorder="1" applyAlignment="1">
      <alignment horizontal="left" vertical="center"/>
    </xf>
    <xf numFmtId="0" fontId="28" fillId="22" borderId="75" xfId="0" applyFont="1" applyFill="1" applyBorder="1" applyAlignment="1">
      <alignment horizontal="center"/>
    </xf>
    <xf numFmtId="4" fontId="0" fillId="22" borderId="36" xfId="0" applyNumberFormat="1" applyFill="1" applyBorder="1" applyAlignment="1">
      <alignment horizontal="right"/>
    </xf>
    <xf numFmtId="3" fontId="29" fillId="22" borderId="36" xfId="0" applyNumberFormat="1" applyFont="1" applyFill="1" applyBorder="1" applyAlignment="1">
      <alignment horizontal="left" vertical="center"/>
    </xf>
    <xf numFmtId="3" fontId="29" fillId="22" borderId="190" xfId="0" applyNumberFormat="1" applyFont="1" applyFill="1" applyBorder="1" applyAlignment="1">
      <alignment horizontal="center" vertical="center"/>
    </xf>
    <xf numFmtId="0" fontId="0" fillId="22" borderId="36" xfId="0" applyFill="1" applyBorder="1" applyAlignment="1">
      <alignment horizontal="center"/>
    </xf>
    <xf numFmtId="3" fontId="29" fillId="22" borderId="194" xfId="0" applyNumberFormat="1" applyFont="1" applyFill="1" applyBorder="1" applyAlignment="1">
      <alignment horizontal="center" vertical="center"/>
    </xf>
    <xf numFmtId="0" fontId="0" fillId="22" borderId="35" xfId="0" applyFill="1" applyBorder="1" applyAlignment="1">
      <alignment horizontal="center"/>
    </xf>
    <xf numFmtId="4" fontId="29" fillId="22" borderId="193" xfId="0" applyNumberFormat="1" applyFont="1" applyFill="1" applyBorder="1" applyAlignment="1">
      <alignment horizontal="center" vertical="center"/>
    </xf>
    <xf numFmtId="0" fontId="28" fillId="22" borderId="77" xfId="0" applyFont="1" applyFill="1" applyBorder="1" applyAlignment="1">
      <alignment horizontal="center"/>
    </xf>
    <xf numFmtId="4" fontId="29" fillId="22" borderId="77" xfId="0" applyNumberFormat="1" applyFont="1" applyFill="1" applyBorder="1" applyAlignment="1">
      <alignment horizontal="left" wrapText="1"/>
    </xf>
    <xf numFmtId="4" fontId="39" fillId="22" borderId="77" xfId="0" applyNumberFormat="1" applyFont="1" applyFill="1" applyBorder="1" applyAlignment="1">
      <alignment horizontal="right"/>
    </xf>
    <xf numFmtId="164" fontId="39" fillId="22" borderId="77" xfId="71" applyNumberFormat="1" applyFont="1" applyFill="1" applyBorder="1" applyAlignment="1">
      <alignment horizontal="right"/>
    </xf>
    <xf numFmtId="4" fontId="29" fillId="22" borderId="199" xfId="0" applyNumberFormat="1" applyFont="1" applyFill="1" applyBorder="1" applyAlignment="1">
      <alignment horizontal="left" vertical="center"/>
    </xf>
    <xf numFmtId="4" fontId="29" fillId="22" borderId="199" xfId="0" applyNumberFormat="1" applyFont="1" applyFill="1" applyBorder="1" applyAlignment="1">
      <alignment horizontal="center" vertical="center"/>
    </xf>
    <xf numFmtId="4" fontId="29" fillId="22" borderId="199" xfId="0" applyNumberFormat="1" applyFont="1" applyFill="1" applyBorder="1" applyAlignment="1">
      <alignment horizontal="left" wrapText="1"/>
    </xf>
    <xf numFmtId="4" fontId="39" fillId="22" borderId="199" xfId="0" applyNumberFormat="1" applyFont="1" applyFill="1" applyBorder="1" applyAlignment="1">
      <alignment horizontal="right"/>
    </xf>
    <xf numFmtId="164" fontId="39" fillId="22" borderId="199" xfId="71" applyNumberFormat="1" applyFont="1" applyFill="1" applyBorder="1" applyAlignment="1">
      <alignment horizontal="right"/>
    </xf>
    <xf numFmtId="4" fontId="31" fillId="22" borderId="199" xfId="0" applyNumberFormat="1" applyFont="1" applyFill="1" applyBorder="1" applyAlignment="1">
      <alignment horizontal="left" wrapText="1"/>
    </xf>
    <xf numFmtId="4" fontId="31" fillId="22" borderId="199" xfId="0" applyNumberFormat="1" applyFont="1" applyFill="1" applyBorder="1" applyAlignment="1">
      <alignment horizontal="left" vertical="center"/>
    </xf>
    <xf numFmtId="4" fontId="31" fillId="22" borderId="199" xfId="0" applyNumberFormat="1" applyFont="1" applyFill="1" applyBorder="1" applyAlignment="1">
      <alignment horizontal="center" vertical="center"/>
    </xf>
    <xf numFmtId="164" fontId="0" fillId="22" borderId="199" xfId="71" applyNumberFormat="1" applyFont="1" applyFill="1" applyBorder="1" applyAlignment="1">
      <alignment horizontal="right"/>
    </xf>
    <xf numFmtId="165" fontId="21" fillId="20" borderId="199" xfId="71" applyFont="1" applyFill="1" applyBorder="1" applyAlignment="1">
      <alignment vertical="center"/>
    </xf>
    <xf numFmtId="164" fontId="21" fillId="20" borderId="199" xfId="71" applyNumberFormat="1" applyFont="1" applyFill="1" applyBorder="1" applyAlignment="1">
      <alignment horizontal="right"/>
    </xf>
    <xf numFmtId="165" fontId="28" fillId="20" borderId="199" xfId="71" applyFont="1" applyFill="1" applyBorder="1"/>
    <xf numFmtId="164" fontId="28" fillId="20" borderId="199" xfId="71" applyNumberFormat="1" applyFont="1" applyFill="1" applyBorder="1" applyAlignment="1">
      <alignment horizontal="right" vertical="center"/>
    </xf>
    <xf numFmtId="0" fontId="0" fillId="20" borderId="199" xfId="0" applyFill="1" applyBorder="1" applyAlignment="1">
      <alignment horizontal="center" vertical="center"/>
    </xf>
    <xf numFmtId="164" fontId="0" fillId="20" borderId="199" xfId="71" applyNumberFormat="1" applyFont="1" applyFill="1" applyBorder="1" applyAlignment="1">
      <alignment horizontal="right" vertical="center"/>
    </xf>
    <xf numFmtId="0" fontId="28" fillId="20" borderId="199" xfId="0" applyFont="1" applyFill="1" applyBorder="1" applyAlignment="1">
      <alignment horizontal="center" vertical="center"/>
    </xf>
    <xf numFmtId="164" fontId="28" fillId="20" borderId="199" xfId="71" applyNumberFormat="1" applyFont="1" applyFill="1" applyBorder="1" applyAlignment="1">
      <alignment horizontal="right"/>
    </xf>
    <xf numFmtId="0" fontId="28" fillId="20" borderId="199" xfId="0" applyFont="1" applyFill="1" applyBorder="1" applyAlignment="1">
      <alignment horizontal="center" wrapText="1"/>
    </xf>
    <xf numFmtId="164" fontId="28" fillId="20" borderId="199" xfId="0" applyNumberFormat="1" applyFont="1" applyFill="1" applyBorder="1"/>
    <xf numFmtId="4" fontId="21" fillId="20" borderId="65" xfId="0" applyNumberFormat="1" applyFont="1" applyFill="1" applyBorder="1" applyAlignment="1">
      <alignment horizontal="left" vertical="center"/>
    </xf>
    <xf numFmtId="4" fontId="21" fillId="20" borderId="190" xfId="0" applyNumberFormat="1" applyFont="1" applyFill="1" applyBorder="1" applyAlignment="1">
      <alignment horizontal="center" vertical="center"/>
    </xf>
    <xf numFmtId="0" fontId="21" fillId="20" borderId="75" xfId="0" applyFont="1" applyFill="1" applyBorder="1" applyAlignment="1">
      <alignment horizontal="center"/>
    </xf>
    <xf numFmtId="4" fontId="21" fillId="20" borderId="75" xfId="0" applyNumberFormat="1" applyFont="1" applyFill="1" applyBorder="1" applyAlignment="1">
      <alignment horizontal="right"/>
    </xf>
    <xf numFmtId="164" fontId="21" fillId="20" borderId="75" xfId="71" applyNumberFormat="1" applyFont="1" applyFill="1" applyBorder="1" applyAlignment="1">
      <alignment horizontal="right"/>
    </xf>
    <xf numFmtId="165" fontId="29" fillId="20" borderId="65" xfId="71" applyFont="1" applyFill="1" applyBorder="1" applyAlignment="1">
      <alignment horizontal="right"/>
    </xf>
    <xf numFmtId="3" fontId="29" fillId="20" borderId="199" xfId="0" applyNumberFormat="1" applyFont="1" applyFill="1" applyBorder="1" applyAlignment="1">
      <alignment horizontal="left" vertical="center"/>
    </xf>
    <xf numFmtId="3" fontId="29" fillId="20" borderId="199" xfId="0" applyNumberFormat="1" applyFont="1" applyFill="1" applyBorder="1" applyAlignment="1">
      <alignment horizontal="center" vertical="center"/>
    </xf>
    <xf numFmtId="0" fontId="29" fillId="20" borderId="199" xfId="0" applyFont="1" applyFill="1" applyBorder="1" applyAlignment="1">
      <alignment horizontal="center"/>
    </xf>
    <xf numFmtId="0" fontId="29" fillId="20" borderId="199" xfId="0" applyFont="1" applyFill="1" applyBorder="1" applyAlignment="1">
      <alignment wrapText="1"/>
    </xf>
    <xf numFmtId="2" fontId="29" fillId="20" borderId="199" xfId="0" applyNumberFormat="1" applyFont="1" applyFill="1" applyBorder="1" applyAlignment="1">
      <alignment horizontal="center"/>
    </xf>
    <xf numFmtId="164" fontId="29" fillId="20" borderId="199" xfId="0" applyNumberFormat="1" applyFont="1" applyFill="1" applyBorder="1" applyAlignment="1">
      <alignment vertical="center"/>
    </xf>
    <xf numFmtId="164" fontId="29" fillId="20" borderId="199" xfId="71" applyNumberFormat="1" applyFont="1" applyFill="1" applyBorder="1" applyAlignment="1">
      <alignment horizontal="right"/>
    </xf>
    <xf numFmtId="164" fontId="29" fillId="20" borderId="199" xfId="0" applyNumberFormat="1" applyFont="1" applyFill="1" applyBorder="1" applyAlignment="1">
      <alignment horizontal="right"/>
    </xf>
    <xf numFmtId="4" fontId="29" fillId="20" borderId="199" xfId="0" applyNumberFormat="1" applyFont="1" applyFill="1" applyBorder="1" applyAlignment="1">
      <alignment horizontal="right"/>
    </xf>
    <xf numFmtId="0" fontId="29" fillId="20" borderId="199" xfId="0" applyFont="1" applyFill="1" applyBorder="1" applyAlignment="1">
      <alignment vertical="center" wrapText="1"/>
    </xf>
    <xf numFmtId="4" fontId="0" fillId="20" borderId="199" xfId="0" applyNumberFormat="1" applyFill="1" applyBorder="1" applyAlignment="1">
      <alignment horizontal="center"/>
    </xf>
    <xf numFmtId="2" fontId="28" fillId="35" borderId="199" xfId="0" applyNumberFormat="1" applyFont="1" applyFill="1" applyBorder="1" applyAlignment="1">
      <alignment horizontal="center"/>
    </xf>
    <xf numFmtId="164" fontId="28" fillId="35" borderId="199" xfId="0" applyNumberFormat="1" applyFont="1" applyFill="1" applyBorder="1" applyAlignment="1">
      <alignment vertical="center"/>
    </xf>
    <xf numFmtId="164" fontId="28" fillId="35" borderId="199" xfId="71" applyNumberFormat="1" applyFont="1" applyFill="1" applyBorder="1" applyAlignment="1">
      <alignment horizontal="right"/>
    </xf>
    <xf numFmtId="164" fontId="28" fillId="35" borderId="199" xfId="0" applyNumberFormat="1" applyFont="1" applyFill="1" applyBorder="1" applyAlignment="1">
      <alignment horizontal="right"/>
    </xf>
    <xf numFmtId="0" fontId="0" fillId="35" borderId="199" xfId="0" applyFill="1" applyBorder="1" applyAlignment="1">
      <alignment horizontal="center" wrapText="1"/>
    </xf>
    <xf numFmtId="165" fontId="29" fillId="35" borderId="36" xfId="71" applyFont="1" applyFill="1" applyBorder="1" applyAlignment="1">
      <alignment horizontal="right"/>
    </xf>
    <xf numFmtId="0" fontId="0" fillId="35" borderId="190" xfId="0" applyFill="1" applyBorder="1" applyAlignment="1">
      <alignment horizontal="center"/>
    </xf>
    <xf numFmtId="164" fontId="0" fillId="35" borderId="190" xfId="0" applyNumberFormat="1" applyFill="1" applyBorder="1" applyAlignment="1">
      <alignment vertical="center"/>
    </xf>
    <xf numFmtId="164" fontId="0" fillId="35" borderId="190" xfId="71" applyNumberFormat="1" applyFont="1" applyFill="1" applyBorder="1" applyAlignment="1">
      <alignment horizontal="right"/>
    </xf>
    <xf numFmtId="164" fontId="0" fillId="35" borderId="190" xfId="71" applyNumberFormat="1" applyFont="1" applyFill="1" applyBorder="1" applyAlignment="1">
      <alignment wrapText="1"/>
    </xf>
    <xf numFmtId="164" fontId="0" fillId="35" borderId="199" xfId="0" applyNumberFormat="1" applyFill="1" applyBorder="1"/>
    <xf numFmtId="164" fontId="0" fillId="35" borderId="199" xfId="71" applyNumberFormat="1" applyFont="1" applyFill="1" applyBorder="1" applyAlignment="1"/>
    <xf numFmtId="0" fontId="28" fillId="35" borderId="199" xfId="0" applyFont="1" applyFill="1" applyBorder="1" applyAlignment="1">
      <alignment horizontal="center" wrapText="1"/>
    </xf>
    <xf numFmtId="164" fontId="28" fillId="35" borderId="199" xfId="0" applyNumberFormat="1" applyFont="1" applyFill="1" applyBorder="1"/>
    <xf numFmtId="165" fontId="29" fillId="35" borderId="199" xfId="71" applyFont="1" applyFill="1" applyBorder="1" applyAlignment="1">
      <alignment horizontal="right"/>
    </xf>
    <xf numFmtId="0" fontId="20" fillId="19" borderId="62" xfId="0" applyFont="1" applyFill="1" applyBorder="1"/>
    <xf numFmtId="0" fontId="20" fillId="19" borderId="62" xfId="0" applyFont="1" applyFill="1" applyBorder="1" applyAlignment="1">
      <alignment horizontal="center"/>
    </xf>
    <xf numFmtId="2" fontId="0" fillId="19" borderId="62" xfId="0" applyNumberFormat="1" applyFill="1" applyBorder="1" applyAlignment="1">
      <alignment horizontal="center"/>
    </xf>
    <xf numFmtId="0" fontId="20" fillId="19" borderId="17" xfId="0" applyFont="1" applyFill="1" applyBorder="1" applyAlignment="1">
      <alignment horizontal="center"/>
    </xf>
    <xf numFmtId="165" fontId="0" fillId="0" borderId="62" xfId="71" applyFont="1" applyFill="1" applyBorder="1" applyAlignment="1">
      <alignment wrapText="1"/>
    </xf>
    <xf numFmtId="165" fontId="0" fillId="0" borderId="92" xfId="71" applyFont="1" applyFill="1" applyBorder="1" applyAlignment="1">
      <alignment wrapText="1"/>
    </xf>
    <xf numFmtId="4" fontId="0" fillId="19" borderId="14" xfId="0" applyNumberFormat="1" applyFill="1" applyBorder="1" applyAlignment="1">
      <alignment horizontal="center" vertical="center"/>
    </xf>
    <xf numFmtId="0" fontId="20" fillId="19" borderId="94" xfId="0" applyFont="1" applyFill="1" applyBorder="1" applyAlignment="1">
      <alignment horizontal="center"/>
    </xf>
    <xf numFmtId="0" fontId="20" fillId="19" borderId="94" xfId="0" applyFont="1" applyFill="1" applyBorder="1"/>
    <xf numFmtId="164" fontId="0" fillId="0" borderId="0" xfId="71" applyNumberFormat="1" applyFont="1" applyFill="1" applyBorder="1" applyAlignment="1">
      <alignment horizontal="right"/>
    </xf>
    <xf numFmtId="3" fontId="0" fillId="19" borderId="41" xfId="0" applyNumberFormat="1" applyFill="1" applyBorder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0" fillId="19" borderId="196" xfId="0" applyFill="1" applyBorder="1" applyAlignment="1">
      <alignment wrapText="1"/>
    </xf>
    <xf numFmtId="0" fontId="0" fillId="0" borderId="77" xfId="0" applyBorder="1" applyAlignment="1">
      <alignment horizontal="center"/>
    </xf>
    <xf numFmtId="0" fontId="0" fillId="0" borderId="48" xfId="0" applyBorder="1" applyAlignment="1">
      <alignment horizontal="center"/>
    </xf>
    <xf numFmtId="164" fontId="0" fillId="0" borderId="17" xfId="0" applyNumberFormat="1" applyBorder="1" applyAlignment="1">
      <alignment horizontal="right" wrapText="1"/>
    </xf>
    <xf numFmtId="164" fontId="0" fillId="0" borderId="17" xfId="0" applyNumberFormat="1" applyBorder="1" applyAlignment="1">
      <alignment horizontal="right" vertical="center" wrapText="1"/>
    </xf>
    <xf numFmtId="4" fontId="0" fillId="0" borderId="193" xfId="0" applyNumberFormat="1" applyBorder="1" applyAlignment="1">
      <alignment horizontal="left" wrapText="1"/>
    </xf>
    <xf numFmtId="4" fontId="0" fillId="0" borderId="193" xfId="0" applyNumberFormat="1" applyBorder="1" applyAlignment="1">
      <alignment horizontal="right"/>
    </xf>
    <xf numFmtId="4" fontId="0" fillId="0" borderId="61" xfId="0" applyNumberFormat="1" applyBorder="1" applyAlignment="1">
      <alignment horizontal="left" wrapText="1"/>
    </xf>
    <xf numFmtId="4" fontId="0" fillId="0" borderId="18" xfId="0" applyNumberFormat="1" applyBorder="1" applyAlignment="1">
      <alignment horizontal="left"/>
    </xf>
    <xf numFmtId="164" fontId="0" fillId="0" borderId="18" xfId="0" applyNumberFormat="1" applyBorder="1" applyAlignment="1">
      <alignment horizontal="right" wrapText="1"/>
    </xf>
    <xf numFmtId="164" fontId="0" fillId="0" borderId="23" xfId="0" applyNumberFormat="1" applyBorder="1" applyAlignment="1">
      <alignment horizontal="right" wrapText="1"/>
    </xf>
    <xf numFmtId="4" fontId="0" fillId="0" borderId="92" xfId="0" applyNumberFormat="1" applyBorder="1" applyAlignment="1">
      <alignment horizontal="left"/>
    </xf>
    <xf numFmtId="164" fontId="0" fillId="0" borderId="92" xfId="0" applyNumberFormat="1" applyBorder="1" applyAlignment="1">
      <alignment horizontal="right" wrapText="1"/>
    </xf>
    <xf numFmtId="0" fontId="0" fillId="0" borderId="5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61" xfId="0" applyBorder="1" applyAlignment="1">
      <alignment wrapText="1"/>
    </xf>
    <xf numFmtId="2" fontId="0" fillId="0" borderId="56" xfId="0" applyNumberFormat="1" applyBorder="1" applyAlignment="1">
      <alignment horizontal="center"/>
    </xf>
    <xf numFmtId="164" fontId="0" fillId="0" borderId="56" xfId="71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  <xf numFmtId="164" fontId="0" fillId="0" borderId="62" xfId="71" applyNumberFormat="1" applyFont="1" applyFill="1" applyBorder="1" applyAlignment="1">
      <alignment horizontal="center"/>
    </xf>
    <xf numFmtId="164" fontId="0" fillId="0" borderId="92" xfId="71" applyNumberFormat="1" applyFont="1" applyFill="1" applyBorder="1" applyAlignment="1">
      <alignment horizontal="center"/>
    </xf>
    <xf numFmtId="164" fontId="0" fillId="0" borderId="94" xfId="71" applyNumberFormat="1" applyFont="1" applyFill="1" applyBorder="1" applyAlignment="1">
      <alignment horizontal="center"/>
    </xf>
    <xf numFmtId="164" fontId="0" fillId="0" borderId="23" xfId="71" applyNumberFormat="1" applyFont="1" applyFill="1" applyBorder="1" applyAlignment="1">
      <alignment horizontal="center"/>
    </xf>
    <xf numFmtId="164" fontId="0" fillId="0" borderId="17" xfId="71" applyNumberFormat="1" applyFont="1" applyFill="1" applyBorder="1" applyAlignment="1">
      <alignment horizontal="left"/>
    </xf>
    <xf numFmtId="164" fontId="0" fillId="0" borderId="55" xfId="71" applyNumberFormat="1" applyFont="1" applyFill="1" applyBorder="1" applyAlignment="1">
      <alignment horizontal="center"/>
    </xf>
    <xf numFmtId="164" fontId="0" fillId="0" borderId="17" xfId="71" applyNumberFormat="1" applyFont="1" applyFill="1" applyBorder="1" applyAlignment="1">
      <alignment horizontal="right" vertical="center" wrapText="1"/>
    </xf>
    <xf numFmtId="164" fontId="0" fillId="0" borderId="193" xfId="71" applyNumberFormat="1" applyFont="1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196" xfId="0" applyBorder="1" applyAlignment="1">
      <alignment horizontal="left" vertical="center"/>
    </xf>
    <xf numFmtId="4" fontId="0" fillId="19" borderId="196" xfId="0" applyNumberFormat="1" applyFill="1" applyBorder="1" applyAlignment="1">
      <alignment horizontal="right"/>
    </xf>
    <xf numFmtId="164" fontId="0" fillId="0" borderId="196" xfId="71" applyNumberFormat="1" applyFont="1" applyFill="1" applyBorder="1" applyAlignment="1">
      <alignment horizontal="left"/>
    </xf>
    <xf numFmtId="165" fontId="0" fillId="0" borderId="196" xfId="71" applyFont="1" applyFill="1" applyBorder="1" applyAlignment="1">
      <alignment horizontal="center"/>
    </xf>
    <xf numFmtId="0" fontId="0" fillId="0" borderId="92" xfId="0" applyBorder="1" applyAlignment="1">
      <alignment horizontal="center" vertical="center"/>
    </xf>
    <xf numFmtId="0" fontId="0" fillId="0" borderId="92" xfId="0" applyBorder="1" applyAlignment="1">
      <alignment wrapText="1"/>
    </xf>
    <xf numFmtId="164" fontId="0" fillId="0" borderId="92" xfId="71" applyNumberFormat="1" applyFont="1" applyFill="1" applyBorder="1" applyAlignment="1">
      <alignment horizontal="left"/>
    </xf>
    <xf numFmtId="4" fontId="0" fillId="19" borderId="196" xfId="0" applyNumberFormat="1" applyFill="1" applyBorder="1" applyAlignment="1">
      <alignment horizontal="left" vertical="center"/>
    </xf>
    <xf numFmtId="4" fontId="0" fillId="19" borderId="196" xfId="0" applyNumberFormat="1" applyFill="1" applyBorder="1" applyAlignment="1">
      <alignment horizontal="center" vertical="center"/>
    </xf>
    <xf numFmtId="2" fontId="0" fillId="19" borderId="196" xfId="0" applyNumberFormat="1" applyFill="1" applyBorder="1" applyAlignment="1">
      <alignment horizontal="center"/>
    </xf>
    <xf numFmtId="164" fontId="0" fillId="0" borderId="196" xfId="71" applyNumberFormat="1" applyFont="1" applyFill="1" applyBorder="1" applyAlignment="1">
      <alignment horizontal="center"/>
    </xf>
    <xf numFmtId="165" fontId="0" fillId="19" borderId="196" xfId="71" applyFont="1" applyFill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93" xfId="0" applyBorder="1" applyAlignment="1">
      <alignment wrapText="1"/>
    </xf>
    <xf numFmtId="2" fontId="0" fillId="0" borderId="193" xfId="0" applyNumberFormat="1" applyBorder="1" applyAlignment="1">
      <alignment horizontal="center"/>
    </xf>
    <xf numFmtId="0" fontId="0" fillId="0" borderId="56" xfId="0" applyBorder="1" applyAlignment="1">
      <alignment wrapText="1"/>
    </xf>
    <xf numFmtId="2" fontId="0" fillId="0" borderId="57" xfId="0" applyNumberFormat="1" applyBorder="1" applyAlignment="1">
      <alignment horizontal="center"/>
    </xf>
    <xf numFmtId="0" fontId="0" fillId="0" borderId="55" xfId="0" applyBorder="1" applyAlignment="1">
      <alignment wrapText="1"/>
    </xf>
    <xf numFmtId="165" fontId="0" fillId="0" borderId="55" xfId="71" applyFont="1" applyFill="1" applyBorder="1" applyAlignment="1">
      <alignment horizontal="center"/>
    </xf>
    <xf numFmtId="165" fontId="29" fillId="22" borderId="200" xfId="71" applyFont="1" applyFill="1" applyBorder="1" applyAlignment="1">
      <alignment horizontal="right"/>
    </xf>
    <xf numFmtId="164" fontId="31" fillId="22" borderId="200" xfId="71" applyNumberFormat="1" applyFont="1" applyFill="1" applyBorder="1" applyAlignment="1">
      <alignment horizontal="right"/>
    </xf>
    <xf numFmtId="4" fontId="0" fillId="0" borderId="196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/>
    </xf>
    <xf numFmtId="0" fontId="1" fillId="0" borderId="200" xfId="0" applyFont="1" applyBorder="1" applyAlignment="1">
      <alignment horizontal="center" vertical="center"/>
    </xf>
    <xf numFmtId="0" fontId="1" fillId="0" borderId="200" xfId="0" applyFont="1" applyBorder="1" applyAlignment="1">
      <alignment horizontal="left" wrapText="1"/>
    </xf>
    <xf numFmtId="0" fontId="65" fillId="0" borderId="200" xfId="93" applyFont="1" applyBorder="1" applyAlignment="1">
      <alignment horizontal="center" vertical="center" wrapText="1"/>
    </xf>
    <xf numFmtId="2" fontId="1" fillId="0" borderId="200" xfId="0" applyNumberFormat="1" applyFont="1" applyBorder="1" applyAlignment="1">
      <alignment horizontal="center" vertical="center"/>
    </xf>
    <xf numFmtId="4" fontId="1" fillId="0" borderId="200" xfId="0" applyNumberFormat="1" applyFont="1" applyBorder="1" applyAlignment="1">
      <alignment horizontal="center" vertical="center"/>
    </xf>
    <xf numFmtId="165" fontId="63" fillId="0" borderId="200" xfId="71" applyFont="1" applyFill="1" applyBorder="1" applyAlignment="1">
      <alignment horizontal="center" vertical="center"/>
    </xf>
    <xf numFmtId="43" fontId="1" fillId="0" borderId="200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8" fillId="0" borderId="200" xfId="0" applyFont="1" applyBorder="1" applyAlignment="1">
      <alignment horizontal="center" vertical="center"/>
    </xf>
    <xf numFmtId="0" fontId="57" fillId="0" borderId="200" xfId="93" applyFont="1" applyBorder="1" applyAlignment="1">
      <alignment horizontal="center" vertical="center" wrapText="1"/>
    </xf>
    <xf numFmtId="0" fontId="64" fillId="0" borderId="200" xfId="93" applyFont="1" applyBorder="1" applyAlignment="1">
      <alignment horizontal="center" vertical="center" wrapText="1"/>
    </xf>
    <xf numFmtId="4" fontId="64" fillId="0" borderId="200" xfId="93" applyNumberFormat="1" applyFont="1" applyBorder="1" applyAlignment="1">
      <alignment horizontal="center" vertical="center" wrapText="1"/>
    </xf>
    <xf numFmtId="0" fontId="1" fillId="0" borderId="200" xfId="93" applyFont="1" applyBorder="1" applyAlignment="1">
      <alignment horizontal="center" vertical="center" wrapText="1"/>
    </xf>
    <xf numFmtId="2" fontId="1" fillId="0" borderId="200" xfId="0" applyNumberFormat="1" applyFont="1" applyBorder="1" applyAlignment="1">
      <alignment horizontal="center" vertical="center" wrapText="1"/>
    </xf>
    <xf numFmtId="2" fontId="1" fillId="19" borderId="200" xfId="0" applyNumberFormat="1" applyFont="1" applyFill="1" applyBorder="1" applyAlignment="1">
      <alignment horizontal="center" vertical="center"/>
    </xf>
    <xf numFmtId="0" fontId="1" fillId="0" borderId="200" xfId="0" applyFont="1" applyBorder="1" applyAlignment="1">
      <alignment horizontal="center" vertical="center" wrapText="1"/>
    </xf>
    <xf numFmtId="0" fontId="29" fillId="0" borderId="200" xfId="93" applyFont="1" applyBorder="1" applyAlignment="1">
      <alignment horizontal="center" vertical="center" wrapText="1"/>
    </xf>
    <xf numFmtId="0" fontId="29" fillId="0" borderId="200" xfId="0" applyFont="1" applyBorder="1" applyAlignment="1">
      <alignment horizontal="left" vertical="center" wrapText="1"/>
    </xf>
    <xf numFmtId="0" fontId="67" fillId="38" borderId="200" xfId="0" applyFont="1" applyFill="1" applyBorder="1" applyAlignment="1">
      <alignment horizontal="center" vertical="center" wrapText="1"/>
    </xf>
    <xf numFmtId="4" fontId="65" fillId="0" borderId="193" xfId="93" applyNumberFormat="1" applyFont="1" applyBorder="1" applyAlignment="1">
      <alignment horizontal="center" vertical="center" wrapText="1"/>
    </xf>
    <xf numFmtId="4" fontId="65" fillId="0" borderId="200" xfId="93" applyNumberFormat="1" applyFont="1" applyBorder="1" applyAlignment="1">
      <alignment horizontal="center" vertical="center" wrapText="1"/>
    </xf>
    <xf numFmtId="0" fontId="1" fillId="0" borderId="193" xfId="0" applyFont="1" applyBorder="1" applyAlignment="1">
      <alignment horizontal="center"/>
    </xf>
    <xf numFmtId="0" fontId="1" fillId="0" borderId="193" xfId="93" applyFont="1" applyBorder="1" applyAlignment="1">
      <alignment horizontal="center" vertical="center" wrapText="1"/>
    </xf>
    <xf numFmtId="0" fontId="1" fillId="0" borderId="189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68" fillId="38" borderId="200" xfId="0" applyFont="1" applyFill="1" applyBorder="1" applyAlignment="1">
      <alignment horizontal="center" vertical="center" wrapText="1"/>
    </xf>
    <xf numFmtId="4" fontId="61" fillId="0" borderId="200" xfId="93" applyNumberFormat="1" applyFont="1" applyBorder="1" applyAlignment="1">
      <alignment horizontal="center" vertical="center" wrapText="1"/>
    </xf>
    <xf numFmtId="0" fontId="1" fillId="0" borderId="200" xfId="0" applyFont="1" applyBorder="1" applyAlignment="1">
      <alignment horizontal="center"/>
    </xf>
    <xf numFmtId="165" fontId="1" fillId="0" borderId="200" xfId="71" applyFont="1" applyBorder="1" applyAlignment="1">
      <alignment horizontal="center" vertical="center" wrapText="1"/>
    </xf>
    <xf numFmtId="0" fontId="1" fillId="0" borderId="200" xfId="0" applyFont="1" applyBorder="1" applyAlignment="1">
      <alignment vertical="center"/>
    </xf>
    <xf numFmtId="0" fontId="1" fillId="0" borderId="200" xfId="0" applyFont="1" applyBorder="1" applyAlignment="1">
      <alignment horizontal="left"/>
    </xf>
    <xf numFmtId="0" fontId="72" fillId="0" borderId="200" xfId="0" applyFont="1" applyBorder="1" applyAlignment="1">
      <alignment vertical="center" wrapText="1"/>
    </xf>
    <xf numFmtId="4" fontId="61" fillId="0" borderId="23" xfId="93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/>
    </xf>
    <xf numFmtId="4" fontId="64" fillId="0" borderId="23" xfId="93" applyNumberFormat="1" applyFont="1" applyBorder="1" applyAlignment="1">
      <alignment horizontal="center" vertical="center" wrapText="1"/>
    </xf>
    <xf numFmtId="43" fontId="1" fillId="0" borderId="184" xfId="0" applyNumberFormat="1" applyFont="1" applyBorder="1" applyAlignment="1">
      <alignment horizontal="center" vertical="center"/>
    </xf>
    <xf numFmtId="0" fontId="73" fillId="0" borderId="200" xfId="0" applyFont="1" applyBorder="1" applyAlignment="1">
      <alignment vertical="center"/>
    </xf>
    <xf numFmtId="172" fontId="1" fillId="0" borderId="199" xfId="0" applyNumberFormat="1" applyFont="1" applyBorder="1" applyAlignment="1">
      <alignment horizontal="center" vertical="center"/>
    </xf>
    <xf numFmtId="0" fontId="31" fillId="25" borderId="201" xfId="0" applyFont="1" applyFill="1" applyBorder="1"/>
    <xf numFmtId="0" fontId="31" fillId="25" borderId="201" xfId="0" applyFont="1" applyFill="1" applyBorder="1" applyAlignment="1">
      <alignment horizontal="center"/>
    </xf>
    <xf numFmtId="0" fontId="31" fillId="25" borderId="201" xfId="0" applyFont="1" applyFill="1" applyBorder="1" applyAlignment="1">
      <alignment horizontal="left" vertical="center" wrapText="1"/>
    </xf>
    <xf numFmtId="0" fontId="0" fillId="25" borderId="201" xfId="0" applyFill="1" applyBorder="1" applyAlignment="1">
      <alignment horizontal="center" vertical="center" wrapText="1"/>
    </xf>
    <xf numFmtId="164" fontId="0" fillId="25" borderId="201" xfId="0" applyNumberFormat="1" applyFill="1" applyBorder="1" applyAlignment="1">
      <alignment horizontal="right" vertical="center" wrapText="1"/>
    </xf>
    <xf numFmtId="164" fontId="0" fillId="25" borderId="201" xfId="71" applyNumberFormat="1" applyFont="1" applyFill="1" applyBorder="1" applyAlignment="1">
      <alignment horizontal="right"/>
    </xf>
    <xf numFmtId="4" fontId="0" fillId="25" borderId="201" xfId="71" applyNumberFormat="1" applyFont="1" applyFill="1" applyBorder="1" applyAlignment="1">
      <alignment horizontal="right" vertical="center" wrapText="1"/>
    </xf>
    <xf numFmtId="164" fontId="0" fillId="25" borderId="201" xfId="0" applyNumberFormat="1" applyFill="1" applyBorder="1" applyAlignment="1">
      <alignment horizontal="right"/>
    </xf>
    <xf numFmtId="0" fontId="0" fillId="19" borderId="62" xfId="0" applyFill="1" applyBorder="1"/>
    <xf numFmtId="4" fontId="0" fillId="19" borderId="62" xfId="0" applyNumberFormat="1" applyFill="1" applyBorder="1" applyAlignment="1">
      <alignment horizontal="center" vertical="center"/>
    </xf>
    <xf numFmtId="0" fontId="0" fillId="19" borderId="92" xfId="0" applyFill="1" applyBorder="1"/>
    <xf numFmtId="0" fontId="28" fillId="0" borderId="202" xfId="0" applyFont="1" applyBorder="1" applyAlignment="1">
      <alignment horizontal="center" vertical="center"/>
    </xf>
    <xf numFmtId="0" fontId="57" fillId="0" borderId="202" xfId="93" applyFont="1" applyBorder="1" applyAlignment="1">
      <alignment horizontal="center" vertical="center" wrapText="1"/>
    </xf>
    <xf numFmtId="0" fontId="29" fillId="0" borderId="202" xfId="93" applyFont="1" applyBorder="1" applyAlignment="1">
      <alignment horizontal="center" vertical="center" wrapText="1"/>
    </xf>
    <xf numFmtId="0" fontId="29" fillId="0" borderId="202" xfId="0" applyFont="1" applyBorder="1" applyAlignment="1">
      <alignment horizontal="left" vertical="center" wrapText="1"/>
    </xf>
    <xf numFmtId="0" fontId="67" fillId="38" borderId="202" xfId="0" applyFont="1" applyFill="1" applyBorder="1" applyAlignment="1">
      <alignment horizontal="center" vertical="center" wrapText="1"/>
    </xf>
    <xf numFmtId="4" fontId="65" fillId="0" borderId="202" xfId="93" applyNumberFormat="1" applyFont="1" applyBorder="1" applyAlignment="1">
      <alignment horizontal="center" vertical="center" wrapText="1"/>
    </xf>
    <xf numFmtId="4" fontId="64" fillId="0" borderId="202" xfId="93" applyNumberFormat="1" applyFont="1" applyBorder="1" applyAlignment="1">
      <alignment horizontal="center" vertical="center" wrapText="1"/>
    </xf>
    <xf numFmtId="0" fontId="1" fillId="0" borderId="202" xfId="0" applyFont="1" applyBorder="1" applyAlignment="1">
      <alignment horizontal="left" wrapText="1"/>
    </xf>
    <xf numFmtId="0" fontId="1" fillId="0" borderId="202" xfId="0" applyFont="1" applyBorder="1" applyAlignment="1">
      <alignment vertical="center" wrapText="1"/>
    </xf>
    <xf numFmtId="0" fontId="1" fillId="0" borderId="202" xfId="0" applyFont="1" applyBorder="1" applyAlignment="1">
      <alignment horizontal="center" vertical="center"/>
    </xf>
    <xf numFmtId="2" fontId="1" fillId="0" borderId="202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vertical="center" wrapText="1"/>
    </xf>
    <xf numFmtId="4" fontId="61" fillId="0" borderId="202" xfId="93" applyNumberFormat="1" applyFont="1" applyBorder="1" applyAlignment="1">
      <alignment horizontal="center" vertical="center" wrapText="1"/>
    </xf>
    <xf numFmtId="4" fontId="1" fillId="0" borderId="202" xfId="0" applyNumberFormat="1" applyFont="1" applyBorder="1" applyAlignment="1">
      <alignment horizontal="center" vertical="center"/>
    </xf>
    <xf numFmtId="43" fontId="1" fillId="0" borderId="202" xfId="0" applyNumberFormat="1" applyFont="1" applyBorder="1" applyAlignment="1">
      <alignment horizontal="center" vertical="center"/>
    </xf>
    <xf numFmtId="0" fontId="1" fillId="0" borderId="202" xfId="93" applyFont="1" applyBorder="1" applyAlignment="1">
      <alignment horizontal="center" vertical="center" wrapText="1"/>
    </xf>
    <xf numFmtId="165" fontId="63" fillId="0" borderId="202" xfId="71" applyFont="1" applyFill="1" applyBorder="1" applyAlignment="1">
      <alignment horizontal="center" vertical="center"/>
    </xf>
    <xf numFmtId="0" fontId="1" fillId="0" borderId="203" xfId="0" applyFont="1" applyBorder="1" applyAlignment="1">
      <alignment horizontal="center"/>
    </xf>
    <xf numFmtId="0" fontId="1" fillId="0" borderId="203" xfId="93" applyFont="1" applyBorder="1" applyAlignment="1">
      <alignment horizontal="center" vertical="center" wrapText="1"/>
    </xf>
    <xf numFmtId="0" fontId="28" fillId="0" borderId="145" xfId="0" applyFont="1" applyBorder="1" applyAlignment="1">
      <alignment horizontal="center" vertical="center" wrapText="1"/>
    </xf>
    <xf numFmtId="0" fontId="71" fillId="0" borderId="200" xfId="0" applyFont="1" applyBorder="1" applyAlignment="1">
      <alignment horizontal="center" vertical="center"/>
    </xf>
    <xf numFmtId="0" fontId="63" fillId="0" borderId="199" xfId="0" applyFont="1" applyBorder="1" applyAlignment="1">
      <alignment horizontal="left" wrapText="1"/>
    </xf>
    <xf numFmtId="0" fontId="74" fillId="0" borderId="199" xfId="93" applyFont="1" applyBorder="1" applyAlignment="1">
      <alignment horizontal="center" vertical="center" wrapText="1"/>
    </xf>
    <xf numFmtId="2" fontId="63" fillId="0" borderId="199" xfId="0" applyNumberFormat="1" applyFont="1" applyBorder="1" applyAlignment="1">
      <alignment horizontal="center" vertical="center" wrapText="1"/>
    </xf>
    <xf numFmtId="2" fontId="63" fillId="0" borderId="199" xfId="0" applyNumberFormat="1" applyFont="1" applyBorder="1" applyAlignment="1">
      <alignment horizontal="center" vertical="center"/>
    </xf>
    <xf numFmtId="0" fontId="65" fillId="0" borderId="202" xfId="93" applyFont="1" applyBorder="1" applyAlignment="1">
      <alignment horizontal="center" vertical="center" wrapText="1"/>
    </xf>
    <xf numFmtId="0" fontId="0" fillId="19" borderId="196" xfId="0" applyFill="1" applyBorder="1" applyAlignment="1">
      <alignment horizontal="center"/>
    </xf>
    <xf numFmtId="0" fontId="0" fillId="0" borderId="193" xfId="0" applyBorder="1" applyAlignment="1">
      <alignment horizontal="center"/>
    </xf>
    <xf numFmtId="4" fontId="0" fillId="0" borderId="14" xfId="0" applyNumberFormat="1" applyBorder="1" applyAlignment="1">
      <alignment horizontal="center" vertical="center"/>
    </xf>
    <xf numFmtId="0" fontId="1" fillId="0" borderId="202" xfId="0" applyFont="1" applyBorder="1" applyAlignment="1">
      <alignment horizontal="center" wrapText="1"/>
    </xf>
    <xf numFmtId="0" fontId="1" fillId="0" borderId="202" xfId="0" applyFont="1" applyBorder="1" applyAlignment="1">
      <alignment horizontal="center"/>
    </xf>
    <xf numFmtId="0" fontId="0" fillId="19" borderId="202" xfId="0" applyFill="1" applyBorder="1" applyAlignment="1">
      <alignment wrapText="1"/>
    </xf>
    <xf numFmtId="0" fontId="37" fillId="0" borderId="202" xfId="0" applyFont="1" applyBorder="1"/>
    <xf numFmtId="0" fontId="29" fillId="0" borderId="202" xfId="0" applyFont="1" applyBorder="1" applyAlignment="1">
      <alignment wrapText="1"/>
    </xf>
    <xf numFmtId="0" fontId="29" fillId="0" borderId="20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63" fillId="0" borderId="184" xfId="0" applyFont="1" applyBorder="1" applyAlignment="1">
      <alignment horizontal="center" vertical="center"/>
    </xf>
    <xf numFmtId="165" fontId="22" fillId="0" borderId="184" xfId="71" applyFill="1" applyBorder="1" applyAlignment="1">
      <alignment horizontal="center" vertical="center"/>
    </xf>
    <xf numFmtId="0" fontId="0" fillId="0" borderId="202" xfId="0" applyBorder="1" applyAlignment="1">
      <alignment horizontal="center"/>
    </xf>
    <xf numFmtId="0" fontId="0" fillId="0" borderId="202" xfId="0" applyBorder="1" applyAlignment="1">
      <alignment wrapText="1"/>
    </xf>
    <xf numFmtId="0" fontId="0" fillId="0" borderId="202" xfId="0" applyBorder="1"/>
    <xf numFmtId="0" fontId="37" fillId="0" borderId="202" xfId="0" applyFont="1" applyBorder="1" applyAlignment="1">
      <alignment horizontal="center"/>
    </xf>
    <xf numFmtId="0" fontId="68" fillId="0" borderId="0" xfId="0" applyFont="1"/>
    <xf numFmtId="165" fontId="22" fillId="0" borderId="202" xfId="71" applyBorder="1"/>
    <xf numFmtId="4" fontId="29" fillId="0" borderId="184" xfId="0" applyNumberFormat="1" applyFont="1" applyBorder="1" applyAlignment="1">
      <alignment horizontal="right" vertical="center"/>
    </xf>
    <xf numFmtId="0" fontId="63" fillId="0" borderId="184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2" fontId="0" fillId="0" borderId="202" xfId="0" applyNumberFormat="1" applyBorder="1"/>
    <xf numFmtId="0" fontId="0" fillId="0" borderId="202" xfId="0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0" fontId="29" fillId="0" borderId="202" xfId="0" applyFont="1" applyBorder="1" applyAlignment="1">
      <alignment horizontal="center" wrapText="1"/>
    </xf>
    <xf numFmtId="0" fontId="75" fillId="0" borderId="202" xfId="0" applyFont="1" applyBorder="1"/>
    <xf numFmtId="165" fontId="29" fillId="0" borderId="202" xfId="71" applyFont="1" applyBorder="1" applyAlignment="1">
      <alignment horizontal="center" vertical="center"/>
    </xf>
    <xf numFmtId="0" fontId="0" fillId="0" borderId="202" xfId="0" applyBorder="1" applyAlignment="1">
      <alignment horizontal="left" vertical="center"/>
    </xf>
    <xf numFmtId="0" fontId="68" fillId="0" borderId="0" xfId="0" applyFont="1" applyAlignment="1">
      <alignment wrapText="1"/>
    </xf>
    <xf numFmtId="165" fontId="22" fillId="0" borderId="0" xfId="71" applyAlignment="1">
      <alignment vertical="center"/>
    </xf>
    <xf numFmtId="4" fontId="1" fillId="0" borderId="184" xfId="0" applyNumberFormat="1" applyFont="1" applyBorder="1" applyAlignment="1">
      <alignment horizontal="center" vertical="center"/>
    </xf>
    <xf numFmtId="0" fontId="0" fillId="0" borderId="202" xfId="0" applyBorder="1" applyAlignment="1">
      <alignment horizontal="left"/>
    </xf>
    <xf numFmtId="0" fontId="68" fillId="0" borderId="202" xfId="0" applyFont="1" applyBorder="1"/>
    <xf numFmtId="164" fontId="0" fillId="19" borderId="193" xfId="0" applyNumberFormat="1" applyFill="1" applyBorder="1" applyAlignment="1">
      <alignment horizontal="right"/>
    </xf>
    <xf numFmtId="0" fontId="37" fillId="0" borderId="193" xfId="0" applyFont="1" applyBorder="1"/>
    <xf numFmtId="0" fontId="29" fillId="19" borderId="17" xfId="0" applyFont="1" applyFill="1" applyBorder="1" applyAlignment="1">
      <alignment wrapText="1"/>
    </xf>
    <xf numFmtId="0" fontId="29" fillId="0" borderId="193" xfId="0" applyFont="1" applyBorder="1" applyAlignment="1">
      <alignment horizontal="center" vertical="center"/>
    </xf>
    <xf numFmtId="4" fontId="64" fillId="0" borderId="193" xfId="93" applyNumberFormat="1" applyFont="1" applyBorder="1" applyAlignment="1">
      <alignment horizontal="center" vertical="center" wrapText="1"/>
    </xf>
    <xf numFmtId="0" fontId="63" fillId="0" borderId="202" xfId="0" applyFont="1" applyBorder="1" applyAlignment="1">
      <alignment horizontal="center" vertical="center"/>
    </xf>
    <xf numFmtId="165" fontId="22" fillId="0" borderId="202" xfId="71" applyFill="1" applyBorder="1" applyAlignment="1">
      <alignment horizontal="center" vertical="center"/>
    </xf>
    <xf numFmtId="0" fontId="22" fillId="0" borderId="202" xfId="71" applyNumberFormat="1" applyBorder="1"/>
    <xf numFmtId="0" fontId="29" fillId="19" borderId="94" xfId="0" applyFont="1" applyFill="1" applyBorder="1" applyAlignment="1">
      <alignment wrapText="1"/>
    </xf>
    <xf numFmtId="0" fontId="37" fillId="0" borderId="193" xfId="0" applyFont="1" applyBorder="1" applyAlignment="1">
      <alignment horizontal="center"/>
    </xf>
    <xf numFmtId="0" fontId="29" fillId="19" borderId="202" xfId="0" applyFont="1" applyFill="1" applyBorder="1" applyAlignment="1">
      <alignment wrapText="1"/>
    </xf>
    <xf numFmtId="0" fontId="29" fillId="0" borderId="193" xfId="0" applyFont="1" applyBorder="1" applyAlignment="1">
      <alignment horizontal="center"/>
    </xf>
    <xf numFmtId="165" fontId="22" fillId="0" borderId="193" xfId="71" applyBorder="1" applyAlignment="1">
      <alignment horizontal="center"/>
    </xf>
    <xf numFmtId="165" fontId="22" fillId="0" borderId="202" xfId="71" applyBorder="1" applyAlignment="1">
      <alignment horizontal="center"/>
    </xf>
    <xf numFmtId="165" fontId="22" fillId="0" borderId="202" xfId="71" applyBorder="1" applyAlignment="1"/>
    <xf numFmtId="165" fontId="22" fillId="0" borderId="0" xfId="71" applyAlignment="1">
      <alignment horizontal="center"/>
    </xf>
    <xf numFmtId="0" fontId="22" fillId="0" borderId="202" xfId="71" applyNumberFormat="1" applyBorder="1" applyAlignment="1">
      <alignment horizontal="center"/>
    </xf>
    <xf numFmtId="0" fontId="22" fillId="0" borderId="202" xfId="71" applyNumberFormat="1" applyBorder="1" applyAlignment="1"/>
    <xf numFmtId="0" fontId="29" fillId="0" borderId="202" xfId="0" applyFont="1" applyBorder="1" applyAlignment="1">
      <alignment horizontal="center"/>
    </xf>
    <xf numFmtId="0" fontId="1" fillId="0" borderId="184" xfId="93" applyFont="1" applyBorder="1" applyAlignment="1">
      <alignment horizontal="center" vertical="center" wrapText="1"/>
    </xf>
    <xf numFmtId="165" fontId="0" fillId="0" borderId="0" xfId="71" applyFont="1" applyAlignment="1">
      <alignment horizontal="center"/>
    </xf>
    <xf numFmtId="165" fontId="22" fillId="0" borderId="0" xfId="71"/>
    <xf numFmtId="165" fontId="0" fillId="0" borderId="184" xfId="71" applyFont="1" applyBorder="1" applyAlignment="1">
      <alignment horizontal="center"/>
    </xf>
    <xf numFmtId="165" fontId="22" fillId="0" borderId="184" xfId="71" applyBorder="1" applyAlignment="1">
      <alignment horizontal="center" vertical="center"/>
    </xf>
    <xf numFmtId="0" fontId="0" fillId="0" borderId="184" xfId="0" applyBorder="1"/>
    <xf numFmtId="0" fontId="0" fillId="0" borderId="189" xfId="0" applyBorder="1"/>
    <xf numFmtId="0" fontId="22" fillId="0" borderId="184" xfId="71" applyNumberFormat="1" applyBorder="1" applyAlignment="1">
      <alignment horizontal="center"/>
    </xf>
    <xf numFmtId="0" fontId="29" fillId="0" borderId="23" xfId="0" applyFont="1" applyBorder="1" applyAlignment="1">
      <alignment wrapText="1"/>
    </xf>
    <xf numFmtId="165" fontId="0" fillId="0" borderId="0" xfId="71" applyFont="1"/>
    <xf numFmtId="165" fontId="22" fillId="0" borderId="184" xfId="71" applyBorder="1"/>
    <xf numFmtId="0" fontId="0" fillId="19" borderId="202" xfId="0" applyFill="1" applyBorder="1" applyAlignment="1">
      <alignment horizontal="left" vertical="center" wrapText="1"/>
    </xf>
    <xf numFmtId="0" fontId="0" fillId="19" borderId="17" xfId="71" applyNumberFormat="1" applyFont="1" applyFill="1" applyBorder="1" applyAlignment="1">
      <alignment horizontal="right"/>
    </xf>
    <xf numFmtId="164" fontId="0" fillId="19" borderId="17" xfId="71" applyNumberFormat="1" applyFont="1" applyFill="1" applyBorder="1" applyAlignment="1">
      <alignment horizontal="center" vertical="center"/>
    </xf>
    <xf numFmtId="165" fontId="29" fillId="24" borderId="202" xfId="71" applyFont="1" applyFill="1" applyBorder="1" applyAlignment="1">
      <alignment horizontal="right"/>
    </xf>
    <xf numFmtId="4" fontId="29" fillId="20" borderId="202" xfId="0" applyNumberFormat="1" applyFont="1" applyFill="1" applyBorder="1" applyAlignment="1">
      <alignment horizontal="right"/>
    </xf>
    <xf numFmtId="164" fontId="63" fillId="19" borderId="17" xfId="0" applyNumberFormat="1" applyFont="1" applyFill="1" applyBorder="1" applyAlignment="1">
      <alignment horizontal="right"/>
    </xf>
    <xf numFmtId="4" fontId="29" fillId="22" borderId="202" xfId="0" applyNumberFormat="1" applyFont="1" applyFill="1" applyBorder="1" applyAlignment="1">
      <alignment horizontal="left" vertical="center"/>
    </xf>
    <xf numFmtId="4" fontId="29" fillId="22" borderId="202" xfId="0" applyNumberFormat="1" applyFont="1" applyFill="1" applyBorder="1" applyAlignment="1">
      <alignment horizontal="center" vertical="center"/>
    </xf>
    <xf numFmtId="0" fontId="29" fillId="22" borderId="202" xfId="0" applyFont="1" applyFill="1" applyBorder="1" applyAlignment="1">
      <alignment horizontal="center"/>
    </xf>
    <xf numFmtId="4" fontId="29" fillId="22" borderId="202" xfId="0" applyNumberFormat="1" applyFont="1" applyFill="1" applyBorder="1" applyAlignment="1">
      <alignment horizontal="left" wrapText="1"/>
    </xf>
    <xf numFmtId="4" fontId="39" fillId="22" borderId="202" xfId="0" applyNumberFormat="1" applyFont="1" applyFill="1" applyBorder="1" applyAlignment="1">
      <alignment horizontal="right"/>
    </xf>
    <xf numFmtId="164" fontId="39" fillId="22" borderId="202" xfId="71" applyNumberFormat="1" applyFont="1" applyFill="1" applyBorder="1" applyAlignment="1">
      <alignment horizontal="right"/>
    </xf>
    <xf numFmtId="164" fontId="76" fillId="22" borderId="202" xfId="71" applyNumberFormat="1" applyFont="1" applyFill="1" applyBorder="1" applyAlignment="1">
      <alignment horizontal="right"/>
    </xf>
    <xf numFmtId="165" fontId="29" fillId="22" borderId="202" xfId="71" applyFont="1" applyFill="1" applyBorder="1" applyAlignment="1">
      <alignment horizontal="right"/>
    </xf>
    <xf numFmtId="164" fontId="63" fillId="19" borderId="94" xfId="0" applyNumberFormat="1" applyFont="1" applyFill="1" applyBorder="1" applyAlignment="1">
      <alignment horizontal="right"/>
    </xf>
    <xf numFmtId="0" fontId="64" fillId="0" borderId="202" xfId="93" applyFont="1" applyBorder="1" applyAlignment="1">
      <alignment horizontal="center" vertical="center" wrapText="1"/>
    </xf>
    <xf numFmtId="0" fontId="1" fillId="19" borderId="202" xfId="0" applyFont="1" applyFill="1" applyBorder="1" applyAlignment="1">
      <alignment horizontal="left" wrapText="1"/>
    </xf>
    <xf numFmtId="0" fontId="1" fillId="0" borderId="202" xfId="0" applyFont="1" applyBorder="1" applyAlignment="1">
      <alignment horizontal="center" vertical="center" wrapText="1"/>
    </xf>
    <xf numFmtId="0" fontId="66" fillId="0" borderId="202" xfId="0" applyFont="1" applyBorder="1"/>
    <xf numFmtId="165" fontId="1" fillId="0" borderId="202" xfId="71" applyFont="1" applyBorder="1" applyAlignment="1">
      <alignment horizontal="center" vertical="center"/>
    </xf>
    <xf numFmtId="0" fontId="28" fillId="0" borderId="178" xfId="0" applyFont="1" applyBorder="1" applyAlignment="1">
      <alignment horizontal="center" vertical="center" wrapText="1"/>
    </xf>
    <xf numFmtId="0" fontId="28" fillId="0" borderId="178" xfId="0" applyFont="1" applyBorder="1" applyAlignment="1">
      <alignment horizontal="center" wrapText="1"/>
    </xf>
    <xf numFmtId="0" fontId="29" fillId="0" borderId="92" xfId="0" applyFont="1" applyBorder="1" applyAlignment="1">
      <alignment vertical="center" wrapText="1"/>
    </xf>
    <xf numFmtId="165" fontId="1" fillId="0" borderId="202" xfId="71" applyFont="1" applyBorder="1" applyAlignment="1">
      <alignment horizontal="center" vertical="center" wrapText="1"/>
    </xf>
    <xf numFmtId="0" fontId="0" fillId="0" borderId="17" xfId="71" applyNumberFormat="1" applyFont="1" applyFill="1" applyBorder="1" applyAlignment="1">
      <alignment horizontal="right"/>
    </xf>
    <xf numFmtId="0" fontId="0" fillId="0" borderId="92" xfId="71" applyNumberFormat="1" applyFont="1" applyFill="1" applyBorder="1" applyAlignment="1">
      <alignment horizontal="right"/>
    </xf>
    <xf numFmtId="164" fontId="0" fillId="19" borderId="196" xfId="71" applyNumberFormat="1" applyFont="1" applyFill="1" applyBorder="1" applyAlignment="1">
      <alignment horizontal="right"/>
    </xf>
    <xf numFmtId="2" fontId="1" fillId="0" borderId="202" xfId="0" applyNumberFormat="1" applyFont="1" applyBorder="1" applyAlignment="1">
      <alignment horizontal="center" vertical="center"/>
    </xf>
    <xf numFmtId="2" fontId="1" fillId="19" borderId="202" xfId="0" applyNumberFormat="1" applyFont="1" applyFill="1" applyBorder="1" applyAlignment="1">
      <alignment horizontal="center" vertical="center"/>
    </xf>
    <xf numFmtId="4" fontId="0" fillId="19" borderId="202" xfId="0" applyNumberFormat="1" applyFill="1" applyBorder="1" applyAlignment="1">
      <alignment horizontal="left" wrapText="1"/>
    </xf>
    <xf numFmtId="165" fontId="0" fillId="0" borderId="194" xfId="71" applyFont="1" applyBorder="1" applyAlignment="1">
      <alignment horizontal="center"/>
    </xf>
    <xf numFmtId="4" fontId="64" fillId="0" borderId="202" xfId="93" applyNumberFormat="1" applyFont="1" applyBorder="1" applyAlignment="1">
      <alignment horizontal="right" vertical="center" wrapText="1"/>
    </xf>
    <xf numFmtId="0" fontId="63" fillId="0" borderId="184" xfId="0" applyFont="1" applyBorder="1" applyAlignment="1">
      <alignment horizontal="right" vertical="center"/>
    </xf>
    <xf numFmtId="165" fontId="22" fillId="0" borderId="202" xfId="71" applyBorder="1" applyAlignment="1">
      <alignment horizontal="right"/>
    </xf>
    <xf numFmtId="165" fontId="29" fillId="0" borderId="186" xfId="71" applyFont="1" applyBorder="1" applyAlignment="1">
      <alignment horizontal="right" vertical="center"/>
    </xf>
    <xf numFmtId="4" fontId="29" fillId="19" borderId="23" xfId="0" applyNumberFormat="1" applyFont="1" applyFill="1" applyBorder="1" applyAlignment="1">
      <alignment horizontal="left" wrapText="1"/>
    </xf>
    <xf numFmtId="165" fontId="1" fillId="0" borderId="17" xfId="71" applyFont="1" applyBorder="1" applyAlignment="1">
      <alignment horizontal="center" vertical="center"/>
    </xf>
    <xf numFmtId="165" fontId="1" fillId="0" borderId="16" xfId="71" applyFont="1" applyBorder="1" applyAlignment="1">
      <alignment horizontal="right" vertical="center"/>
    </xf>
    <xf numFmtId="4" fontId="29" fillId="25" borderId="36" xfId="0" applyNumberFormat="1" applyFont="1" applyFill="1" applyBorder="1" applyAlignment="1">
      <alignment horizontal="left" wrapText="1"/>
    </xf>
    <xf numFmtId="0" fontId="29" fillId="0" borderId="17" xfId="0" applyFont="1" applyBorder="1" applyAlignment="1">
      <alignment wrapText="1"/>
    </xf>
    <xf numFmtId="4" fontId="0" fillId="0" borderId="196" xfId="0" applyNumberFormat="1" applyBorder="1" applyAlignment="1">
      <alignment horizontal="left" wrapText="1"/>
    </xf>
    <xf numFmtId="165" fontId="1" fillId="0" borderId="200" xfId="71" applyFont="1" applyFill="1" applyBorder="1" applyAlignment="1">
      <alignment horizontal="center" vertical="center"/>
    </xf>
    <xf numFmtId="165" fontId="1" fillId="0" borderId="199" xfId="71" applyFont="1" applyFill="1" applyBorder="1" applyAlignment="1">
      <alignment horizontal="center" vertical="center"/>
    </xf>
    <xf numFmtId="4" fontId="29" fillId="0" borderId="200" xfId="93" applyNumberFormat="1" applyFont="1" applyBorder="1" applyAlignment="1">
      <alignment horizontal="center" vertical="center" wrapText="1"/>
    </xf>
    <xf numFmtId="0" fontId="39" fillId="0" borderId="200" xfId="93" applyFont="1" applyBorder="1" applyAlignment="1">
      <alignment horizontal="center" vertical="center" wrapText="1"/>
    </xf>
    <xf numFmtId="165" fontId="28" fillId="0" borderId="186" xfId="71" applyFont="1" applyFill="1" applyBorder="1" applyAlignment="1">
      <alignment horizontal="center" vertical="center"/>
    </xf>
    <xf numFmtId="0" fontId="39" fillId="0" borderId="199" xfId="93" applyFont="1" applyBorder="1" applyAlignment="1">
      <alignment horizontal="center" vertical="center" wrapText="1"/>
    </xf>
    <xf numFmtId="0" fontId="1" fillId="24" borderId="193" xfId="0" applyFont="1" applyFill="1" applyBorder="1" applyAlignment="1">
      <alignment horizontal="center" vertical="center"/>
    </xf>
    <xf numFmtId="0" fontId="1" fillId="24" borderId="193" xfId="0" applyFont="1" applyFill="1" applyBorder="1" applyAlignment="1">
      <alignment horizontal="center"/>
    </xf>
    <xf numFmtId="0" fontId="1" fillId="24" borderId="23" xfId="0" applyFont="1" applyFill="1" applyBorder="1" applyAlignment="1">
      <alignment horizontal="center" vertical="center"/>
    </xf>
    <xf numFmtId="0" fontId="1" fillId="24" borderId="23" xfId="0" applyFont="1" applyFill="1" applyBorder="1" applyAlignment="1">
      <alignment horizontal="center"/>
    </xf>
    <xf numFmtId="0" fontId="1" fillId="24" borderId="184" xfId="0" applyFont="1" applyFill="1" applyBorder="1" applyAlignment="1">
      <alignment horizontal="center" vertical="center"/>
    </xf>
    <xf numFmtId="0" fontId="1" fillId="24" borderId="184" xfId="0" applyFont="1" applyFill="1" applyBorder="1" applyAlignment="1">
      <alignment horizontal="center"/>
    </xf>
    <xf numFmtId="0" fontId="63" fillId="24" borderId="193" xfId="0" applyFont="1" applyFill="1" applyBorder="1" applyAlignment="1">
      <alignment horizontal="center" vertical="center"/>
    </xf>
    <xf numFmtId="0" fontId="63" fillId="24" borderId="23" xfId="0" applyFont="1" applyFill="1" applyBorder="1" applyAlignment="1">
      <alignment horizontal="center" vertical="center"/>
    </xf>
    <xf numFmtId="0" fontId="63" fillId="24" borderId="184" xfId="0" applyFont="1" applyFill="1" applyBorder="1" applyAlignment="1">
      <alignment horizontal="center" vertical="center"/>
    </xf>
    <xf numFmtId="3" fontId="0" fillId="19" borderId="193" xfId="0" applyNumberFormat="1" applyFill="1" applyBorder="1" applyAlignment="1">
      <alignment horizontal="left" vertical="center"/>
    </xf>
    <xf numFmtId="3" fontId="29" fillId="27" borderId="199" xfId="0" applyNumberFormat="1" applyFont="1" applyFill="1" applyBorder="1" applyAlignment="1">
      <alignment horizontal="left" vertical="center"/>
    </xf>
    <xf numFmtId="165" fontId="29" fillId="22" borderId="204" xfId="71" applyFont="1" applyFill="1" applyBorder="1" applyAlignment="1">
      <alignment horizontal="right"/>
    </xf>
    <xf numFmtId="4" fontId="45" fillId="40" borderId="204" xfId="0" applyNumberFormat="1" applyFont="1" applyFill="1" applyBorder="1" applyAlignment="1">
      <alignment vertical="center"/>
    </xf>
    <xf numFmtId="4" fontId="1" fillId="26" borderId="207" xfId="0" applyNumberFormat="1" applyFont="1" applyFill="1" applyBorder="1" applyAlignment="1">
      <alignment wrapText="1"/>
    </xf>
    <xf numFmtId="0" fontId="1" fillId="33" borderId="207" xfId="0" applyFont="1" applyFill="1" applyBorder="1" applyAlignment="1" applyProtection="1">
      <alignment horizontal="center"/>
      <protection locked="0"/>
    </xf>
    <xf numFmtId="0" fontId="1" fillId="33" borderId="206" xfId="0" applyFont="1" applyFill="1" applyBorder="1" applyAlignment="1" applyProtection="1">
      <alignment horizontal="center"/>
      <protection locked="0"/>
    </xf>
    <xf numFmtId="43" fontId="1" fillId="33" borderId="206" xfId="0" applyNumberFormat="1" applyFont="1" applyFill="1" applyBorder="1" applyAlignment="1" applyProtection="1">
      <alignment horizontal="center"/>
      <protection locked="0"/>
    </xf>
    <xf numFmtId="165" fontId="1" fillId="33" borderId="206" xfId="71" applyFont="1" applyFill="1" applyBorder="1" applyAlignment="1" applyProtection="1">
      <alignment horizontal="center"/>
      <protection locked="0"/>
    </xf>
    <xf numFmtId="165" fontId="22" fillId="33" borderId="206" xfId="71" applyFill="1" applyBorder="1" applyAlignment="1" applyProtection="1">
      <alignment horizontal="center"/>
      <protection locked="0"/>
    </xf>
    <xf numFmtId="0" fontId="1" fillId="33" borderId="205" xfId="0" applyFont="1" applyFill="1" applyBorder="1" applyAlignment="1" applyProtection="1">
      <alignment horizontal="center"/>
      <protection locked="0"/>
    </xf>
    <xf numFmtId="165" fontId="29" fillId="24" borderId="210" xfId="71" applyFont="1" applyFill="1" applyBorder="1" applyAlignment="1">
      <alignment horizontal="right"/>
    </xf>
    <xf numFmtId="4" fontId="29" fillId="20" borderId="210" xfId="0" applyNumberFormat="1" applyFont="1" applyFill="1" applyBorder="1" applyAlignment="1">
      <alignment horizontal="right"/>
    </xf>
    <xf numFmtId="4" fontId="0" fillId="26" borderId="207" xfId="0" applyNumberFormat="1" applyFill="1" applyBorder="1" applyAlignment="1">
      <alignment wrapText="1"/>
    </xf>
    <xf numFmtId="0" fontId="1" fillId="33" borderId="208" xfId="0" applyFont="1" applyFill="1" applyBorder="1" applyAlignment="1" applyProtection="1">
      <alignment horizontal="center"/>
      <protection locked="0"/>
    </xf>
    <xf numFmtId="4" fontId="0" fillId="0" borderId="189" xfId="0" applyNumberFormat="1" applyBorder="1" applyAlignment="1">
      <alignment horizontal="left" wrapText="1"/>
    </xf>
    <xf numFmtId="2" fontId="1" fillId="33" borderId="209" xfId="0" applyNumberFormat="1" applyFont="1" applyFill="1" applyBorder="1" applyAlignment="1" applyProtection="1">
      <alignment horizontal="center"/>
      <protection locked="0"/>
    </xf>
    <xf numFmtId="4" fontId="29" fillId="35" borderId="199" xfId="0" applyNumberFormat="1" applyFont="1" applyFill="1" applyBorder="1" applyAlignment="1">
      <alignment horizontal="left" vertical="center"/>
    </xf>
    <xf numFmtId="4" fontId="39" fillId="35" borderId="199" xfId="0" applyNumberFormat="1" applyFont="1" applyFill="1" applyBorder="1" applyAlignment="1">
      <alignment horizontal="center" vertical="center"/>
    </xf>
    <xf numFmtId="0" fontId="39" fillId="35" borderId="199" xfId="0" applyFont="1" applyFill="1" applyBorder="1" applyAlignment="1">
      <alignment horizontal="center"/>
    </xf>
    <xf numFmtId="0" fontId="29" fillId="35" borderId="199" xfId="0" applyFont="1" applyFill="1" applyBorder="1" applyAlignment="1">
      <alignment wrapText="1"/>
    </xf>
    <xf numFmtId="0" fontId="39" fillId="35" borderId="199" xfId="0" applyFont="1" applyFill="1" applyBorder="1" applyAlignment="1">
      <alignment horizontal="center" vertical="center" wrapText="1"/>
    </xf>
    <xf numFmtId="164" fontId="39" fillId="35" borderId="199" xfId="0" applyNumberFormat="1" applyFont="1" applyFill="1" applyBorder="1" applyAlignment="1">
      <alignment vertical="center"/>
    </xf>
    <xf numFmtId="164" fontId="39" fillId="35" borderId="199" xfId="71" applyNumberFormat="1" applyFont="1" applyFill="1" applyBorder="1" applyAlignment="1">
      <alignment horizontal="right"/>
    </xf>
    <xf numFmtId="164" fontId="39" fillId="35" borderId="199" xfId="0" applyNumberFormat="1" applyFont="1" applyFill="1" applyBorder="1" applyAlignment="1">
      <alignment horizontal="right"/>
    </xf>
    <xf numFmtId="3" fontId="29" fillId="35" borderId="199" xfId="0" applyNumberFormat="1" applyFont="1" applyFill="1" applyBorder="1" applyAlignment="1">
      <alignment horizontal="left" vertical="center"/>
    </xf>
    <xf numFmtId="3" fontId="29" fillId="35" borderId="199" xfId="0" applyNumberFormat="1" applyFont="1" applyFill="1" applyBorder="1" applyAlignment="1">
      <alignment horizontal="center" vertical="center"/>
    </xf>
    <xf numFmtId="0" fontId="29" fillId="35" borderId="199" xfId="0" applyFont="1" applyFill="1" applyBorder="1" applyAlignment="1">
      <alignment horizontal="center"/>
    </xf>
    <xf numFmtId="2" fontId="29" fillId="35" borderId="199" xfId="0" applyNumberFormat="1" applyFont="1" applyFill="1" applyBorder="1" applyAlignment="1">
      <alignment horizontal="center"/>
    </xf>
    <xf numFmtId="164" fontId="29" fillId="35" borderId="199" xfId="0" applyNumberFormat="1" applyFont="1" applyFill="1" applyBorder="1" applyAlignment="1">
      <alignment vertical="center"/>
    </xf>
    <xf numFmtId="164" fontId="29" fillId="35" borderId="199" xfId="71" applyNumberFormat="1" applyFont="1" applyFill="1" applyBorder="1" applyAlignment="1">
      <alignment horizontal="right"/>
    </xf>
    <xf numFmtId="3" fontId="39" fillId="35" borderId="199" xfId="0" applyNumberFormat="1" applyFont="1" applyFill="1" applyBorder="1" applyAlignment="1">
      <alignment horizontal="center" vertical="center"/>
    </xf>
    <xf numFmtId="0" fontId="29" fillId="35" borderId="199" xfId="0" applyFont="1" applyFill="1" applyBorder="1" applyAlignment="1">
      <alignment vertical="center" wrapText="1"/>
    </xf>
    <xf numFmtId="3" fontId="0" fillId="0" borderId="18" xfId="0" applyNumberFormat="1" applyBorder="1" applyAlignment="1">
      <alignment horizontal="center" vertical="center"/>
    </xf>
    <xf numFmtId="4" fontId="29" fillId="35" borderId="25" xfId="0" applyNumberFormat="1" applyFont="1" applyFill="1" applyBorder="1" applyAlignment="1">
      <alignment horizontal="left" vertical="center"/>
    </xf>
    <xf numFmtId="4" fontId="29" fillId="35" borderId="184" xfId="0" applyNumberFormat="1" applyFont="1" applyFill="1" applyBorder="1" applyAlignment="1">
      <alignment horizontal="center" vertical="center"/>
    </xf>
    <xf numFmtId="0" fontId="29" fillId="35" borderId="25" xfId="0" applyFont="1" applyFill="1" applyBorder="1" applyAlignment="1">
      <alignment horizontal="center"/>
    </xf>
    <xf numFmtId="0" fontId="29" fillId="35" borderId="25" xfId="0" applyFont="1" applyFill="1" applyBorder="1" applyAlignment="1">
      <alignment vertical="center" wrapText="1"/>
    </xf>
    <xf numFmtId="0" fontId="29" fillId="35" borderId="25" xfId="0" applyFont="1" applyFill="1" applyBorder="1" applyAlignment="1">
      <alignment horizontal="center" vertical="center" wrapText="1"/>
    </xf>
    <xf numFmtId="164" fontId="29" fillId="35" borderId="25" xfId="0" applyNumberFormat="1" applyFont="1" applyFill="1" applyBorder="1" applyAlignment="1">
      <alignment vertical="center"/>
    </xf>
    <xf numFmtId="164" fontId="29" fillId="35" borderId="25" xfId="71" applyNumberFormat="1" applyFont="1" applyFill="1" applyBorder="1" applyAlignment="1">
      <alignment horizontal="right"/>
    </xf>
    <xf numFmtId="164" fontId="39" fillId="35" borderId="25" xfId="0" applyNumberFormat="1" applyFont="1" applyFill="1" applyBorder="1" applyAlignment="1">
      <alignment horizontal="right"/>
    </xf>
    <xf numFmtId="3" fontId="29" fillId="35" borderId="190" xfId="0" applyNumberFormat="1" applyFont="1" applyFill="1" applyBorder="1" applyAlignment="1">
      <alignment horizontal="left" vertical="center"/>
    </xf>
    <xf numFmtId="3" fontId="39" fillId="35" borderId="190" xfId="0" applyNumberFormat="1" applyFont="1" applyFill="1" applyBorder="1" applyAlignment="1">
      <alignment horizontal="center" vertical="center"/>
    </xf>
    <xf numFmtId="0" fontId="29" fillId="35" borderId="190" xfId="0" applyFont="1" applyFill="1" applyBorder="1" applyAlignment="1">
      <alignment horizontal="center"/>
    </xf>
    <xf numFmtId="0" fontId="29" fillId="35" borderId="190" xfId="0" applyFont="1" applyFill="1" applyBorder="1" applyAlignment="1">
      <alignment vertical="center" wrapText="1"/>
    </xf>
    <xf numFmtId="3" fontId="29" fillId="35" borderId="190" xfId="0" applyNumberFormat="1" applyFont="1" applyFill="1" applyBorder="1" applyAlignment="1">
      <alignment horizontal="center" vertical="center"/>
    </xf>
    <xf numFmtId="4" fontId="29" fillId="35" borderId="199" xfId="0" applyNumberFormat="1" applyFont="1" applyFill="1" applyBorder="1" applyAlignment="1">
      <alignment horizontal="center" vertical="center"/>
    </xf>
    <xf numFmtId="4" fontId="29" fillId="20" borderId="199" xfId="0" applyNumberFormat="1" applyFont="1" applyFill="1" applyBorder="1" applyAlignment="1">
      <alignment horizontal="left" vertical="center"/>
    </xf>
    <xf numFmtId="3" fontId="39" fillId="20" borderId="199" xfId="0" applyNumberFormat="1" applyFont="1" applyFill="1" applyBorder="1" applyAlignment="1">
      <alignment horizontal="center" vertical="center"/>
    </xf>
    <xf numFmtId="0" fontId="39" fillId="20" borderId="199" xfId="0" applyFont="1" applyFill="1" applyBorder="1" applyAlignment="1">
      <alignment horizontal="center" vertical="center"/>
    </xf>
    <xf numFmtId="0" fontId="29" fillId="20" borderId="199" xfId="0" applyFont="1" applyFill="1" applyBorder="1" applyAlignment="1">
      <alignment horizontal="center" vertical="center"/>
    </xf>
    <xf numFmtId="165" fontId="29" fillId="20" borderId="199" xfId="71" applyFont="1" applyFill="1" applyBorder="1"/>
    <xf numFmtId="165" fontId="29" fillId="24" borderId="211" xfId="71" applyFont="1" applyFill="1" applyBorder="1" applyAlignment="1">
      <alignment horizontal="right"/>
    </xf>
    <xf numFmtId="0" fontId="0" fillId="19" borderId="187" xfId="0" applyFill="1" applyBorder="1" applyAlignment="1">
      <alignment horizontal="center"/>
    </xf>
    <xf numFmtId="0" fontId="0" fillId="19" borderId="193" xfId="0" applyFill="1" applyBorder="1" applyAlignment="1">
      <alignment horizontal="justify" vertical="center" wrapText="1"/>
    </xf>
    <xf numFmtId="165" fontId="20" fillId="19" borderId="193" xfId="71" applyFont="1" applyFill="1" applyBorder="1" applyAlignment="1">
      <alignment horizontal="center" vertical="center" wrapText="1"/>
    </xf>
    <xf numFmtId="164" fontId="1" fillId="0" borderId="193" xfId="71" applyNumberFormat="1" applyFont="1" applyFill="1" applyBorder="1" applyAlignment="1">
      <alignment horizontal="right" vertical="center" wrapText="1"/>
    </xf>
    <xf numFmtId="165" fontId="0" fillId="19" borderId="193" xfId="71" applyFont="1" applyFill="1" applyBorder="1" applyAlignment="1">
      <alignment horizontal="center" vertical="center" wrapText="1"/>
    </xf>
    <xf numFmtId="165" fontId="0" fillId="19" borderId="193" xfId="71" applyFont="1" applyFill="1" applyBorder="1" applyAlignment="1">
      <alignment horizontal="right" vertical="center" wrapText="1"/>
    </xf>
    <xf numFmtId="3" fontId="0" fillId="19" borderId="45" xfId="0" applyNumberFormat="1" applyFill="1" applyBorder="1" applyAlignment="1">
      <alignment horizontal="center" vertical="center"/>
    </xf>
    <xf numFmtId="0" fontId="0" fillId="19" borderId="45" xfId="0" applyFill="1" applyBorder="1" applyAlignment="1">
      <alignment horizontal="center"/>
    </xf>
    <xf numFmtId="2" fontId="0" fillId="19" borderId="18" xfId="0" applyNumberFormat="1" applyFill="1" applyBorder="1" applyAlignment="1">
      <alignment horizontal="center"/>
    </xf>
    <xf numFmtId="0" fontId="0" fillId="19" borderId="17" xfId="71" applyNumberFormat="1" applyFont="1" applyFill="1" applyBorder="1" applyAlignment="1">
      <alignment horizontal="right" vertical="center" wrapText="1"/>
    </xf>
    <xf numFmtId="0" fontId="28" fillId="0" borderId="211" xfId="0" applyFont="1" applyBorder="1" applyAlignment="1">
      <alignment horizontal="center" vertical="center"/>
    </xf>
    <xf numFmtId="0" fontId="57" fillId="0" borderId="211" xfId="93" applyFont="1" applyBorder="1" applyAlignment="1">
      <alignment horizontal="center" vertical="center" wrapText="1"/>
    </xf>
    <xf numFmtId="0" fontId="29" fillId="0" borderId="211" xfId="93" applyFont="1" applyBorder="1" applyAlignment="1">
      <alignment horizontal="center" vertical="center" wrapText="1"/>
    </xf>
    <xf numFmtId="0" fontId="67" fillId="38" borderId="211" xfId="0" applyFont="1" applyFill="1" applyBorder="1" applyAlignment="1">
      <alignment horizontal="center" vertical="center" wrapText="1"/>
    </xf>
    <xf numFmtId="4" fontId="65" fillId="0" borderId="211" xfId="93" applyNumberFormat="1" applyFont="1" applyBorder="1" applyAlignment="1">
      <alignment horizontal="center" vertical="center" wrapText="1"/>
    </xf>
    <xf numFmtId="4" fontId="64" fillId="0" borderId="211" xfId="93" applyNumberFormat="1" applyFont="1" applyBorder="1" applyAlignment="1">
      <alignment horizontal="center" vertical="center" wrapText="1"/>
    </xf>
    <xf numFmtId="0" fontId="1" fillId="0" borderId="211" xfId="0" applyFont="1" applyBorder="1" applyAlignment="1">
      <alignment horizontal="center"/>
    </xf>
    <xf numFmtId="0" fontId="1" fillId="0" borderId="211" xfId="93" applyFont="1" applyBorder="1" applyAlignment="1">
      <alignment horizontal="center" vertical="center" wrapText="1"/>
    </xf>
    <xf numFmtId="0" fontId="1" fillId="0" borderId="211" xfId="0" applyFont="1" applyBorder="1" applyAlignment="1">
      <alignment horizontal="center" vertical="center"/>
    </xf>
    <xf numFmtId="4" fontId="61" fillId="0" borderId="211" xfId="93" applyNumberFormat="1" applyFont="1" applyBorder="1" applyAlignment="1">
      <alignment horizontal="center" vertical="center" wrapText="1"/>
    </xf>
    <xf numFmtId="4" fontId="1" fillId="0" borderId="211" xfId="0" applyNumberFormat="1" applyFont="1" applyBorder="1" applyAlignment="1">
      <alignment horizontal="center" vertical="center"/>
    </xf>
    <xf numFmtId="43" fontId="1" fillId="0" borderId="211" xfId="0" applyNumberFormat="1" applyFont="1" applyBorder="1" applyAlignment="1">
      <alignment horizontal="center" vertical="center"/>
    </xf>
    <xf numFmtId="0" fontId="1" fillId="0" borderId="211" xfId="0" applyFont="1" applyBorder="1" applyAlignment="1">
      <alignment horizontal="left" wrapText="1"/>
    </xf>
    <xf numFmtId="0" fontId="1" fillId="0" borderId="211" xfId="0" applyFont="1" applyBorder="1" applyAlignment="1">
      <alignment horizontal="center" vertical="center" wrapText="1"/>
    </xf>
    <xf numFmtId="2" fontId="1" fillId="0" borderId="211" xfId="0" applyNumberFormat="1" applyFont="1" applyBorder="1" applyAlignment="1">
      <alignment horizontal="center" vertical="center"/>
    </xf>
    <xf numFmtId="165" fontId="63" fillId="0" borderId="211" xfId="71" applyFont="1" applyFill="1" applyBorder="1" applyAlignment="1">
      <alignment horizontal="center" vertical="center"/>
    </xf>
    <xf numFmtId="4" fontId="28" fillId="0" borderId="178" xfId="0" applyNumberFormat="1" applyFont="1" applyBorder="1" applyAlignment="1">
      <alignment horizontal="center" vertical="center" wrapText="1"/>
    </xf>
    <xf numFmtId="165" fontId="22" fillId="0" borderId="184" xfId="71" applyBorder="1" applyAlignment="1">
      <alignment horizontal="center"/>
    </xf>
    <xf numFmtId="2" fontId="22" fillId="0" borderId="184" xfId="71" applyNumberFormat="1" applyBorder="1" applyAlignment="1">
      <alignment horizontal="center"/>
    </xf>
    <xf numFmtId="2" fontId="0" fillId="0" borderId="184" xfId="71" applyNumberFormat="1" applyFont="1" applyBorder="1" applyAlignment="1">
      <alignment horizontal="center"/>
    </xf>
    <xf numFmtId="2" fontId="22" fillId="0" borderId="184" xfId="71" applyNumberFormat="1" applyBorder="1" applyAlignment="1">
      <alignment horizontal="center" vertical="center"/>
    </xf>
    <xf numFmtId="2" fontId="1" fillId="0" borderId="184" xfId="0" applyNumberFormat="1" applyFont="1" applyBorder="1" applyAlignment="1">
      <alignment horizontal="center" vertical="center"/>
    </xf>
    <xf numFmtId="2" fontId="22" fillId="0" borderId="184" xfId="71" applyNumberFormat="1" applyFill="1" applyBorder="1" applyAlignment="1">
      <alignment horizontal="center" vertical="center"/>
    </xf>
    <xf numFmtId="2" fontId="22" fillId="0" borderId="202" xfId="71" applyNumberFormat="1" applyBorder="1" applyAlignment="1">
      <alignment horizontal="center" vertical="center"/>
    </xf>
    <xf numFmtId="0" fontId="0" fillId="0" borderId="200" xfId="0" applyBorder="1" applyAlignment="1">
      <alignment horizontal="center" vertical="center"/>
    </xf>
    <xf numFmtId="174" fontId="61" fillId="0" borderId="184" xfId="93" applyNumberFormat="1" applyFont="1" applyBorder="1" applyAlignment="1">
      <alignment horizontal="center" vertical="center" wrapText="1"/>
    </xf>
    <xf numFmtId="0" fontId="1" fillId="0" borderId="188" xfId="0" applyFont="1" applyBorder="1" applyAlignment="1">
      <alignment horizontal="center"/>
    </xf>
    <xf numFmtId="0" fontId="1" fillId="0" borderId="213" xfId="93" applyFont="1" applyBorder="1" applyAlignment="1">
      <alignment horizontal="center" vertical="center" wrapText="1"/>
    </xf>
    <xf numFmtId="0" fontId="1" fillId="0" borderId="213" xfId="0" applyFont="1" applyBorder="1" applyAlignment="1">
      <alignment horizontal="center" vertical="center"/>
    </xf>
    <xf numFmtId="4" fontId="63" fillId="0" borderId="213" xfId="0" applyNumberFormat="1" applyFont="1" applyBorder="1" applyAlignment="1">
      <alignment horizontal="left" wrapText="1"/>
    </xf>
    <xf numFmtId="0" fontId="1" fillId="0" borderId="213" xfId="0" applyFont="1" applyBorder="1" applyAlignment="1">
      <alignment horizontal="center" vertical="center" wrapText="1"/>
    </xf>
    <xf numFmtId="165" fontId="1" fillId="0" borderId="213" xfId="71" applyFont="1" applyBorder="1" applyAlignment="1">
      <alignment horizontal="center" vertical="center" wrapText="1"/>
    </xf>
    <xf numFmtId="165" fontId="1" fillId="0" borderId="213" xfId="71" applyFont="1" applyBorder="1" applyAlignment="1">
      <alignment horizontal="center" vertical="center"/>
    </xf>
    <xf numFmtId="0" fontId="1" fillId="0" borderId="213" xfId="0" applyFont="1" applyBorder="1" applyAlignment="1">
      <alignment horizontal="center"/>
    </xf>
    <xf numFmtId="0" fontId="28" fillId="0" borderId="213" xfId="0" applyFont="1" applyBorder="1" applyAlignment="1">
      <alignment horizontal="center" vertical="center"/>
    </xf>
    <xf numFmtId="4" fontId="0" fillId="0" borderId="212" xfId="0" applyNumberFormat="1" applyBorder="1" applyAlignment="1">
      <alignment horizontal="left" vertical="center"/>
    </xf>
    <xf numFmtId="4" fontId="0" fillId="0" borderId="212" xfId="0" applyNumberFormat="1" applyBorder="1" applyAlignment="1">
      <alignment horizontal="center" vertical="center"/>
    </xf>
    <xf numFmtId="0" fontId="0" fillId="0" borderId="212" xfId="0" applyBorder="1" applyAlignment="1">
      <alignment horizontal="center"/>
    </xf>
    <xf numFmtId="4" fontId="0" fillId="0" borderId="212" xfId="0" applyNumberFormat="1" applyBorder="1" applyAlignment="1">
      <alignment horizontal="left" wrapText="1"/>
    </xf>
    <xf numFmtId="4" fontId="0" fillId="0" borderId="212" xfId="0" applyNumberFormat="1" applyBorder="1" applyAlignment="1">
      <alignment horizontal="right"/>
    </xf>
    <xf numFmtId="164" fontId="1" fillId="0" borderId="212" xfId="71" applyNumberFormat="1" applyFont="1" applyFill="1" applyBorder="1" applyAlignment="1">
      <alignment horizontal="right"/>
    </xf>
    <xf numFmtId="164" fontId="63" fillId="0" borderId="212" xfId="71" applyNumberFormat="1" applyFont="1" applyFill="1" applyBorder="1" applyAlignment="1">
      <alignment horizontal="right"/>
    </xf>
    <xf numFmtId="164" fontId="63" fillId="19" borderId="212" xfId="0" applyNumberFormat="1" applyFont="1" applyFill="1" applyBorder="1" applyAlignment="1">
      <alignment horizontal="right"/>
    </xf>
    <xf numFmtId="164" fontId="0" fillId="0" borderId="212" xfId="0" applyNumberFormat="1" applyBorder="1" applyAlignment="1">
      <alignment horizontal="right"/>
    </xf>
    <xf numFmtId="164" fontId="0" fillId="0" borderId="212" xfId="71" applyNumberFormat="1" applyFont="1" applyFill="1" applyBorder="1" applyAlignment="1">
      <alignment horizontal="right"/>
    </xf>
    <xf numFmtId="3" fontId="0" fillId="0" borderId="17" xfId="0" applyNumberFormat="1" applyBorder="1"/>
    <xf numFmtId="164" fontId="1" fillId="0" borderId="17" xfId="71" applyNumberFormat="1" applyFont="1" applyFill="1" applyBorder="1" applyAlignment="1">
      <alignment horizontal="right"/>
    </xf>
    <xf numFmtId="3" fontId="0" fillId="0" borderId="92" xfId="0" applyNumberFormat="1" applyBorder="1"/>
    <xf numFmtId="164" fontId="1" fillId="0" borderId="92" xfId="71" applyNumberFormat="1" applyFont="1" applyFill="1" applyBorder="1" applyAlignment="1">
      <alignment horizontal="right"/>
    </xf>
    <xf numFmtId="0" fontId="0" fillId="0" borderId="199" xfId="0" applyBorder="1" applyAlignment="1">
      <alignment horizontal="left" vertical="center" wrapText="1"/>
    </xf>
    <xf numFmtId="4" fontId="1" fillId="0" borderId="184" xfId="0" applyNumberFormat="1" applyFont="1" applyBorder="1" applyAlignment="1">
      <alignment horizontal="center"/>
    </xf>
    <xf numFmtId="0" fontId="65" fillId="0" borderId="202" xfId="93" applyFont="1" applyBorder="1" applyAlignment="1">
      <alignment horizontal="center" wrapText="1"/>
    </xf>
    <xf numFmtId="2" fontId="1" fillId="0" borderId="202" xfId="0" applyNumberFormat="1" applyFont="1" applyBorder="1" applyAlignment="1">
      <alignment horizontal="center"/>
    </xf>
    <xf numFmtId="2" fontId="1" fillId="19" borderId="202" xfId="0" applyNumberFormat="1" applyFont="1" applyFill="1" applyBorder="1" applyAlignment="1">
      <alignment horizontal="center"/>
    </xf>
    <xf numFmtId="4" fontId="1" fillId="0" borderId="202" xfId="0" applyNumberFormat="1" applyFont="1" applyBorder="1" applyAlignment="1">
      <alignment horizontal="center"/>
    </xf>
    <xf numFmtId="0" fontId="0" fillId="18" borderId="73" xfId="0" applyFill="1" applyBorder="1" applyAlignment="1">
      <alignment horizontal="center"/>
    </xf>
    <xf numFmtId="0" fontId="28" fillId="18" borderId="73" xfId="0" applyFont="1" applyFill="1" applyBorder="1" applyAlignment="1">
      <alignment horizontal="center"/>
    </xf>
    <xf numFmtId="0" fontId="28" fillId="18" borderId="185" xfId="0" applyFont="1" applyFill="1" applyBorder="1" applyAlignment="1">
      <alignment horizontal="center"/>
    </xf>
    <xf numFmtId="0" fontId="24" fillId="0" borderId="184" xfId="0" applyFont="1" applyBorder="1" applyAlignment="1">
      <alignment horizontal="center"/>
    </xf>
    <xf numFmtId="0" fontId="45" fillId="40" borderId="203" xfId="0" applyFont="1" applyFill="1" applyBorder="1" applyAlignment="1">
      <alignment horizontal="center" vertical="center"/>
    </xf>
    <xf numFmtId="0" fontId="45" fillId="40" borderId="54" xfId="0" applyFont="1" applyFill="1" applyBorder="1" applyAlignment="1">
      <alignment horizontal="center" vertical="center"/>
    </xf>
    <xf numFmtId="0" fontId="39" fillId="22" borderId="213" xfId="0" applyFont="1" applyFill="1" applyBorder="1" applyAlignment="1">
      <alignment horizontal="center"/>
    </xf>
    <xf numFmtId="0" fontId="0" fillId="22" borderId="194" xfId="0" applyFill="1" applyBorder="1" applyAlignment="1">
      <alignment horizontal="center"/>
    </xf>
    <xf numFmtId="0" fontId="45" fillId="40" borderId="215" xfId="0" applyFont="1" applyFill="1" applyBorder="1" applyAlignment="1">
      <alignment horizontal="center" vertical="center"/>
    </xf>
    <xf numFmtId="0" fontId="28" fillId="22" borderId="193" xfId="0" applyFont="1" applyFill="1" applyBorder="1" applyAlignment="1">
      <alignment horizontal="center"/>
    </xf>
    <xf numFmtId="0" fontId="28" fillId="22" borderId="216" xfId="0" applyFont="1" applyFill="1" applyBorder="1" applyAlignment="1">
      <alignment horizontal="center"/>
    </xf>
    <xf numFmtId="0" fontId="28" fillId="40" borderId="216" xfId="0" applyFont="1" applyFill="1" applyBorder="1" applyAlignment="1">
      <alignment horizontal="center"/>
    </xf>
    <xf numFmtId="0" fontId="29" fillId="20" borderId="216" xfId="0" applyFont="1" applyFill="1" applyBorder="1" applyAlignment="1">
      <alignment horizontal="center"/>
    </xf>
    <xf numFmtId="0" fontId="21" fillId="20" borderId="216" xfId="0" applyFont="1" applyFill="1" applyBorder="1" applyAlignment="1">
      <alignment horizontal="center"/>
    </xf>
    <xf numFmtId="0" fontId="29" fillId="35" borderId="216" xfId="0" applyFont="1" applyFill="1" applyBorder="1" applyAlignment="1">
      <alignment horizontal="center"/>
    </xf>
    <xf numFmtId="0" fontId="39" fillId="35" borderId="216" xfId="0" applyFont="1" applyFill="1" applyBorder="1" applyAlignment="1">
      <alignment horizontal="center"/>
    </xf>
    <xf numFmtId="0" fontId="29" fillId="35" borderId="184" xfId="0" applyFont="1" applyFill="1" applyBorder="1" applyAlignment="1">
      <alignment horizontal="center"/>
    </xf>
    <xf numFmtId="0" fontId="29" fillId="22" borderId="216" xfId="0" applyFont="1" applyFill="1" applyBorder="1" applyAlignment="1">
      <alignment horizontal="center"/>
    </xf>
    <xf numFmtId="0" fontId="45" fillId="19" borderId="102" xfId="0" applyFont="1" applyFill="1" applyBorder="1" applyAlignment="1">
      <alignment horizontal="center" vertical="center"/>
    </xf>
    <xf numFmtId="0" fontId="24" fillId="19" borderId="193" xfId="0" applyFont="1" applyFill="1" applyBorder="1" applyAlignment="1">
      <alignment horizontal="center"/>
    </xf>
    <xf numFmtId="164" fontId="1" fillId="0" borderId="17" xfId="71" applyNumberFormat="1" applyFont="1" applyFill="1" applyBorder="1" applyAlignment="1">
      <alignment vertical="center"/>
    </xf>
    <xf numFmtId="4" fontId="21" fillId="20" borderId="75" xfId="0" applyNumberFormat="1" applyFont="1" applyFill="1" applyBorder="1" applyAlignment="1">
      <alignment horizontal="left" wrapText="1"/>
    </xf>
    <xf numFmtId="17" fontId="0" fillId="0" borderId="214" xfId="0" applyNumberFormat="1" applyBorder="1" applyAlignment="1">
      <alignment horizontal="center"/>
    </xf>
    <xf numFmtId="17" fontId="0" fillId="0" borderId="17" xfId="0" applyNumberFormat="1" applyBorder="1" applyAlignment="1">
      <alignment horizontal="center"/>
    </xf>
    <xf numFmtId="17" fontId="0" fillId="0" borderId="92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165" fontId="0" fillId="0" borderId="18" xfId="71" applyFont="1" applyFill="1" applyBorder="1" applyAlignment="1">
      <alignment horizontal="right"/>
    </xf>
    <xf numFmtId="4" fontId="0" fillId="0" borderId="17" xfId="71" applyNumberFormat="1" applyFont="1" applyFill="1" applyBorder="1" applyAlignment="1">
      <alignment horizontal="right"/>
    </xf>
    <xf numFmtId="0" fontId="1" fillId="0" borderId="217" xfId="93" applyFont="1" applyBorder="1" applyAlignment="1">
      <alignment horizontal="center" vertical="center" wrapText="1"/>
    </xf>
    <xf numFmtId="0" fontId="1" fillId="0" borderId="217" xfId="0" applyFont="1" applyBorder="1" applyAlignment="1">
      <alignment horizontal="center" vertical="center"/>
    </xf>
    <xf numFmtId="0" fontId="1" fillId="0" borderId="217" xfId="0" applyFont="1" applyBorder="1" applyAlignment="1">
      <alignment horizontal="left" wrapText="1"/>
    </xf>
    <xf numFmtId="2" fontId="1" fillId="0" borderId="217" xfId="0" applyNumberFormat="1" applyFont="1" applyBorder="1" applyAlignment="1">
      <alignment horizontal="center"/>
    </xf>
    <xf numFmtId="2" fontId="1" fillId="19" borderId="217" xfId="0" applyNumberFormat="1" applyFont="1" applyFill="1" applyBorder="1" applyAlignment="1">
      <alignment horizontal="center"/>
    </xf>
    <xf numFmtId="165" fontId="22" fillId="0" borderId="217" xfId="71" applyBorder="1"/>
    <xf numFmtId="43" fontId="1" fillId="0" borderId="217" xfId="0" applyNumberFormat="1" applyFont="1" applyBorder="1" applyAlignment="1">
      <alignment horizontal="center" vertical="center"/>
    </xf>
    <xf numFmtId="0" fontId="28" fillId="0" borderId="217" xfId="0" applyFont="1" applyBorder="1" applyAlignment="1">
      <alignment horizontal="center" vertical="center"/>
    </xf>
    <xf numFmtId="0" fontId="57" fillId="0" borderId="217" xfId="93" applyFont="1" applyBorder="1" applyAlignment="1">
      <alignment horizontal="center" vertical="center" wrapText="1"/>
    </xf>
    <xf numFmtId="0" fontId="64" fillId="0" borderId="217" xfId="93" applyFont="1" applyBorder="1" applyAlignment="1">
      <alignment horizontal="center" vertical="center" wrapText="1"/>
    </xf>
    <xf numFmtId="0" fontId="29" fillId="0" borderId="217" xfId="0" applyFont="1" applyBorder="1" applyAlignment="1">
      <alignment vertical="center" wrapText="1"/>
    </xf>
    <xf numFmtId="4" fontId="64" fillId="0" borderId="217" xfId="93" applyNumberFormat="1" applyFont="1" applyBorder="1" applyAlignment="1">
      <alignment horizontal="center" vertical="center" wrapText="1"/>
    </xf>
    <xf numFmtId="0" fontId="65" fillId="0" borderId="217" xfId="93" applyFont="1" applyBorder="1" applyAlignment="1">
      <alignment horizontal="center" vertical="center" wrapText="1"/>
    </xf>
    <xf numFmtId="2" fontId="1" fillId="0" borderId="217" xfId="0" applyNumberFormat="1" applyFont="1" applyBorder="1" applyAlignment="1">
      <alignment horizontal="center" vertical="center" wrapText="1"/>
    </xf>
    <xf numFmtId="4" fontId="1" fillId="0" borderId="217" xfId="0" applyNumberFormat="1" applyFont="1" applyBorder="1" applyAlignment="1">
      <alignment horizontal="center" vertical="center"/>
    </xf>
    <xf numFmtId="165" fontId="63" fillId="0" borderId="217" xfId="71" applyFont="1" applyFill="1" applyBorder="1" applyAlignment="1">
      <alignment horizontal="center" vertical="center"/>
    </xf>
    <xf numFmtId="0" fontId="37" fillId="0" borderId="217" xfId="0" applyFont="1" applyBorder="1"/>
    <xf numFmtId="0" fontId="28" fillId="0" borderId="217" xfId="0" applyFont="1" applyBorder="1" applyAlignment="1">
      <alignment horizontal="center" vertical="center" wrapText="1"/>
    </xf>
    <xf numFmtId="0" fontId="28" fillId="0" borderId="217" xfId="0" applyFont="1" applyBorder="1" applyAlignment="1">
      <alignment horizontal="center" wrapText="1"/>
    </xf>
    <xf numFmtId="165" fontId="28" fillId="0" borderId="217" xfId="71" applyFont="1" applyBorder="1" applyAlignment="1">
      <alignment horizontal="center" vertical="center"/>
    </xf>
    <xf numFmtId="4" fontId="28" fillId="0" borderId="217" xfId="0" applyNumberFormat="1" applyFont="1" applyBorder="1" applyAlignment="1">
      <alignment horizontal="center" vertical="center"/>
    </xf>
    <xf numFmtId="165" fontId="22" fillId="0" borderId="202" xfId="71" applyBorder="1" applyAlignment="1">
      <alignment horizontal="center" vertical="center"/>
    </xf>
    <xf numFmtId="165" fontId="22" fillId="0" borderId="199" xfId="71" applyBorder="1" applyAlignment="1">
      <alignment horizontal="center" vertical="center"/>
    </xf>
    <xf numFmtId="4" fontId="0" fillId="0" borderId="61" xfId="0" applyNumberFormat="1" applyBorder="1" applyAlignment="1">
      <alignment horizontal="center" vertical="center"/>
    </xf>
    <xf numFmtId="17" fontId="0" fillId="0" borderId="94" xfId="0" applyNumberFormat="1" applyBorder="1" applyAlignment="1">
      <alignment horizontal="center"/>
    </xf>
    <xf numFmtId="4" fontId="29" fillId="0" borderId="62" xfId="0" applyNumberFormat="1" applyFont="1" applyBorder="1" applyAlignment="1">
      <alignment horizontal="left" wrapText="1"/>
    </xf>
    <xf numFmtId="165" fontId="22" fillId="0" borderId="213" xfId="71" applyBorder="1" applyAlignment="1">
      <alignment horizontal="center" vertical="center"/>
    </xf>
    <xf numFmtId="164" fontId="0" fillId="0" borderId="218" xfId="71" applyNumberFormat="1" applyFont="1" applyFill="1" applyBorder="1" applyAlignment="1">
      <alignment horizontal="right"/>
    </xf>
    <xf numFmtId="164" fontId="0" fillId="0" borderId="17" xfId="71" applyNumberFormat="1" applyFont="1" applyFill="1" applyBorder="1" applyAlignment="1">
      <alignment horizontal="center" vertical="center"/>
    </xf>
    <xf numFmtId="0" fontId="28" fillId="22" borderId="219" xfId="0" applyFont="1" applyFill="1" applyBorder="1" applyAlignment="1">
      <alignment horizontal="center"/>
    </xf>
    <xf numFmtId="17" fontId="0" fillId="0" borderId="220" xfId="0" applyNumberFormat="1" applyBorder="1" applyAlignment="1">
      <alignment horizontal="center"/>
    </xf>
    <xf numFmtId="0" fontId="0" fillId="22" borderId="219" xfId="0" applyFill="1" applyBorder="1" applyAlignment="1">
      <alignment horizontal="center"/>
    </xf>
    <xf numFmtId="0" fontId="31" fillId="25" borderId="219" xfId="0" applyFont="1" applyFill="1" applyBorder="1" applyAlignment="1">
      <alignment horizontal="center"/>
    </xf>
    <xf numFmtId="0" fontId="45" fillId="40" borderId="221" xfId="0" applyFont="1" applyFill="1" applyBorder="1" applyAlignment="1">
      <alignment horizontal="center" vertical="center"/>
    </xf>
    <xf numFmtId="17" fontId="0" fillId="0" borderId="18" xfId="0" applyNumberFormat="1" applyBorder="1" applyAlignment="1">
      <alignment horizontal="center"/>
    </xf>
    <xf numFmtId="17" fontId="0" fillId="0" borderId="16" xfId="0" applyNumberFormat="1" applyBorder="1" applyAlignment="1">
      <alignment horizontal="center" vertical="center"/>
    </xf>
    <xf numFmtId="17" fontId="0" fillId="0" borderId="94" xfId="0" applyNumberFormat="1" applyBorder="1" applyAlignment="1">
      <alignment horizontal="center" vertical="center"/>
    </xf>
    <xf numFmtId="17" fontId="0" fillId="0" borderId="16" xfId="0" applyNumberFormat="1" applyBorder="1" applyAlignment="1">
      <alignment horizontal="center"/>
    </xf>
    <xf numFmtId="17" fontId="0" fillId="0" borderId="60" xfId="0" applyNumberFormat="1" applyBorder="1" applyAlignment="1">
      <alignment horizontal="center"/>
    </xf>
    <xf numFmtId="17" fontId="0" fillId="0" borderId="71" xfId="0" applyNumberFormat="1" applyBorder="1" applyAlignment="1">
      <alignment horizontal="center" vertical="center"/>
    </xf>
    <xf numFmtId="17" fontId="0" fillId="0" borderId="17" xfId="0" applyNumberFormat="1" applyBorder="1" applyAlignment="1">
      <alignment horizontal="center" vertical="center"/>
    </xf>
    <xf numFmtId="0" fontId="29" fillId="20" borderId="219" xfId="0" applyFont="1" applyFill="1" applyBorder="1" applyAlignment="1">
      <alignment horizontal="center"/>
    </xf>
    <xf numFmtId="0" fontId="39" fillId="20" borderId="219" xfId="0" applyFont="1" applyFill="1" applyBorder="1" applyAlignment="1">
      <alignment horizontal="center" vertical="center"/>
    </xf>
    <xf numFmtId="0" fontId="29" fillId="20" borderId="219" xfId="0" applyFont="1" applyFill="1" applyBorder="1" applyAlignment="1">
      <alignment horizontal="center" vertical="center"/>
    </xf>
    <xf numFmtId="17" fontId="0" fillId="19" borderId="17" xfId="0" applyNumberFormat="1" applyFill="1" applyBorder="1" applyAlignment="1">
      <alignment horizontal="center" vertical="center"/>
    </xf>
    <xf numFmtId="0" fontId="39" fillId="35" borderId="219" xfId="0" applyFont="1" applyFill="1" applyBorder="1" applyAlignment="1">
      <alignment horizontal="center"/>
    </xf>
    <xf numFmtId="0" fontId="29" fillId="35" borderId="219" xfId="0" applyFont="1" applyFill="1" applyBorder="1" applyAlignment="1">
      <alignment horizontal="center"/>
    </xf>
    <xf numFmtId="0" fontId="21" fillId="20" borderId="219" xfId="0" applyFont="1" applyFill="1" applyBorder="1" applyAlignment="1">
      <alignment horizontal="center"/>
    </xf>
    <xf numFmtId="4" fontId="39" fillId="18" borderId="0" xfId="0" applyNumberFormat="1" applyFont="1" applyFill="1"/>
    <xf numFmtId="4" fontId="77" fillId="18" borderId="0" xfId="0" applyNumberFormat="1" applyFont="1" applyFill="1"/>
    <xf numFmtId="4" fontId="77" fillId="41" borderId="0" xfId="0" applyNumberFormat="1" applyFont="1" applyFill="1"/>
    <xf numFmtId="4" fontId="77" fillId="0" borderId="0" xfId="0" applyNumberFormat="1" applyFont="1"/>
    <xf numFmtId="0" fontId="39" fillId="18" borderId="0" xfId="0" applyFont="1" applyFill="1" applyAlignment="1">
      <alignment horizontal="right"/>
    </xf>
    <xf numFmtId="0" fontId="39" fillId="18" borderId="0" xfId="0" applyFont="1" applyFill="1"/>
    <xf numFmtId="0" fontId="39" fillId="19" borderId="0" xfId="0" applyFont="1" applyFill="1" applyAlignment="1">
      <alignment horizontal="right"/>
    </xf>
    <xf numFmtId="0" fontId="77" fillId="19" borderId="0" xfId="0" applyFont="1" applyFill="1" applyAlignment="1">
      <alignment horizontal="right" wrapText="1"/>
    </xf>
    <xf numFmtId="0" fontId="78" fillId="18" borderId="0" xfId="0" applyFont="1" applyFill="1"/>
    <xf numFmtId="4" fontId="77" fillId="19" borderId="14" xfId="0" applyNumberFormat="1" applyFont="1" applyFill="1" applyBorder="1" applyAlignment="1">
      <alignment horizontal="right"/>
    </xf>
    <xf numFmtId="164" fontId="77" fillId="0" borderId="0" xfId="0" applyNumberFormat="1" applyFont="1"/>
    <xf numFmtId="4" fontId="39" fillId="19" borderId="0" xfId="0" applyNumberFormat="1" applyFont="1" applyFill="1" applyAlignment="1">
      <alignment horizontal="right"/>
    </xf>
    <xf numFmtId="0" fontId="77" fillId="0" borderId="0" xfId="0" applyFont="1"/>
    <xf numFmtId="0" fontId="39" fillId="0" borderId="0" xfId="0" applyFont="1" applyAlignment="1">
      <alignment horizontal="right"/>
    </xf>
    <xf numFmtId="4" fontId="77" fillId="42" borderId="0" xfId="0" applyNumberFormat="1" applyFont="1" applyFill="1"/>
    <xf numFmtId="164" fontId="77" fillId="42" borderId="0" xfId="0" applyNumberFormat="1" applyFont="1" applyFill="1"/>
    <xf numFmtId="0" fontId="77" fillId="18" borderId="0" xfId="0" applyFont="1" applyFill="1"/>
    <xf numFmtId="165" fontId="77" fillId="18" borderId="0" xfId="0" applyNumberFormat="1" applyFont="1" applyFill="1"/>
    <xf numFmtId="17" fontId="0" fillId="0" borderId="193" xfId="0" applyNumberFormat="1" applyBorder="1" applyAlignment="1">
      <alignment horizontal="center"/>
    </xf>
    <xf numFmtId="0" fontId="24" fillId="0" borderId="33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165" fontId="24" fillId="0" borderId="33" xfId="71" applyFont="1" applyFill="1" applyBorder="1" applyAlignment="1">
      <alignment horizontal="center" vertical="center"/>
    </xf>
    <xf numFmtId="165" fontId="24" fillId="0" borderId="25" xfId="71" applyFont="1" applyFill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7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15" fontId="1" fillId="6" borderId="131" xfId="0" applyNumberFormat="1" applyFont="1" applyFill="1" applyBorder="1" applyAlignment="1" applyProtection="1">
      <alignment horizontal="center"/>
      <protection locked="0"/>
    </xf>
    <xf numFmtId="0" fontId="1" fillId="6" borderId="130" xfId="0" quotePrefix="1" applyFont="1" applyFill="1" applyBorder="1" applyAlignment="1" applyProtection="1">
      <alignment horizontal="center"/>
      <protection locked="0"/>
    </xf>
    <xf numFmtId="0" fontId="58" fillId="18" borderId="0" xfId="0" applyFont="1" applyFill="1" applyAlignment="1">
      <alignment horizontal="left" wrapText="1"/>
    </xf>
    <xf numFmtId="15" fontId="0" fillId="6" borderId="129" xfId="0" applyNumberFormat="1" applyFill="1" applyBorder="1" applyAlignment="1" applyProtection="1">
      <alignment horizontal="center"/>
      <protection locked="0"/>
    </xf>
    <xf numFmtId="15" fontId="0" fillId="6" borderId="131" xfId="0" applyNumberFormat="1" applyFill="1" applyBorder="1" applyAlignment="1" applyProtection="1">
      <alignment horizontal="center"/>
      <protection locked="0"/>
    </xf>
    <xf numFmtId="17" fontId="1" fillId="6" borderId="135" xfId="0" applyNumberFormat="1" applyFont="1" applyFill="1" applyBorder="1" applyAlignment="1" applyProtection="1">
      <alignment horizontal="center"/>
      <protection locked="0"/>
    </xf>
    <xf numFmtId="17" fontId="1" fillId="6" borderId="134" xfId="0" applyNumberFormat="1" applyFont="1" applyFill="1" applyBorder="1" applyAlignment="1" applyProtection="1">
      <alignment horizontal="center"/>
      <protection locked="0"/>
    </xf>
    <xf numFmtId="17" fontId="1" fillId="6" borderId="133" xfId="0" applyNumberFormat="1" applyFont="1" applyFill="1" applyBorder="1" applyAlignment="1" applyProtection="1">
      <alignment horizontal="center"/>
      <protection locked="0"/>
    </xf>
    <xf numFmtId="15" fontId="1" fillId="6" borderId="129" xfId="0" applyNumberFormat="1" applyFont="1" applyFill="1" applyBorder="1" applyAlignment="1" applyProtection="1">
      <alignment horizontal="center"/>
      <protection locked="0"/>
    </xf>
    <xf numFmtId="164" fontId="24" fillId="0" borderId="33" xfId="71" applyNumberFormat="1" applyFont="1" applyFill="1" applyBorder="1" applyAlignment="1">
      <alignment horizontal="center" vertical="center"/>
    </xf>
    <xf numFmtId="164" fontId="24" fillId="0" borderId="25" xfId="71" applyNumberFormat="1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28" fillId="0" borderId="103" xfId="0" applyFont="1" applyBorder="1" applyAlignment="1">
      <alignment horizontal="center"/>
    </xf>
    <xf numFmtId="0" fontId="0" fillId="0" borderId="10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108" xfId="0" applyBorder="1" applyAlignment="1">
      <alignment horizontal="left" vertical="center" wrapText="1"/>
    </xf>
    <xf numFmtId="0" fontId="0" fillId="0" borderId="99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0" fillId="0" borderId="110" xfId="0" applyBorder="1" applyAlignment="1">
      <alignment horizontal="left" vertical="center" wrapText="1"/>
    </xf>
    <xf numFmtId="0" fontId="0" fillId="0" borderId="113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101" xfId="0" applyBorder="1" applyAlignment="1">
      <alignment horizontal="left" vertical="center" wrapText="1"/>
    </xf>
    <xf numFmtId="0" fontId="0" fillId="0" borderId="1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5" xfId="0" applyBorder="1" applyAlignment="1">
      <alignment horizontal="left" vertical="center" wrapText="1"/>
    </xf>
    <xf numFmtId="0" fontId="0" fillId="0" borderId="106" xfId="0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0" fontId="0" fillId="0" borderId="120" xfId="0" applyBorder="1" applyAlignment="1">
      <alignment horizontal="left" vertical="center" wrapText="1"/>
    </xf>
    <xf numFmtId="0" fontId="0" fillId="0" borderId="121" xfId="0" applyBorder="1" applyAlignment="1">
      <alignment horizontal="left" vertical="center" wrapText="1"/>
    </xf>
    <xf numFmtId="0" fontId="0" fillId="0" borderId="122" xfId="0" applyBorder="1" applyAlignment="1">
      <alignment horizontal="left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49" fillId="0" borderId="99" xfId="0" applyFont="1" applyBorder="1" applyAlignment="1">
      <alignment horizontal="left"/>
    </xf>
    <xf numFmtId="0" fontId="49" fillId="0" borderId="69" xfId="0" applyFont="1" applyBorder="1" applyAlignment="1">
      <alignment horizontal="left"/>
    </xf>
    <xf numFmtId="0" fontId="49" fillId="0" borderId="58" xfId="0" applyFont="1" applyBorder="1" applyAlignment="1">
      <alignment horizontal="left"/>
    </xf>
    <xf numFmtId="0" fontId="34" fillId="0" borderId="0" xfId="0" applyFont="1" applyAlignment="1">
      <alignment horizontal="center"/>
    </xf>
    <xf numFmtId="0" fontId="0" fillId="0" borderId="54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10" fontId="0" fillId="0" borderId="98" xfId="0" applyNumberFormat="1" applyBorder="1" applyAlignment="1">
      <alignment horizontal="center" vertical="center" wrapText="1"/>
    </xf>
    <xf numFmtId="10" fontId="0" fillId="0" borderId="69" xfId="0" applyNumberFormat="1" applyBorder="1" applyAlignment="1">
      <alignment horizontal="center" vertical="center" wrapText="1"/>
    </xf>
    <xf numFmtId="10" fontId="0" fillId="0" borderId="58" xfId="0" applyNumberFormat="1" applyBorder="1" applyAlignment="1">
      <alignment horizontal="center" vertical="center" wrapText="1"/>
    </xf>
    <xf numFmtId="0" fontId="63" fillId="36" borderId="195" xfId="0" applyFont="1" applyFill="1" applyBorder="1" applyAlignment="1">
      <alignment horizontal="center" vertical="center"/>
    </xf>
    <xf numFmtId="0" fontId="63" fillId="36" borderId="189" xfId="0" applyFont="1" applyFill="1" applyBorder="1" applyAlignment="1">
      <alignment horizontal="center" vertical="center"/>
    </xf>
    <xf numFmtId="0" fontId="63" fillId="36" borderId="194" xfId="0" applyFont="1" applyFill="1" applyBorder="1" applyAlignment="1">
      <alignment horizontal="center" vertical="center"/>
    </xf>
    <xf numFmtId="0" fontId="63" fillId="36" borderId="203" xfId="0" applyFont="1" applyFill="1" applyBorder="1" applyAlignment="1">
      <alignment horizontal="center" vertical="center"/>
    </xf>
    <xf numFmtId="0" fontId="63" fillId="36" borderId="198" xfId="0" applyFont="1" applyFill="1" applyBorder="1" applyAlignment="1">
      <alignment horizontal="center" vertical="center"/>
    </xf>
    <xf numFmtId="0" fontId="1" fillId="0" borderId="189" xfId="0" applyFont="1" applyBorder="1" applyAlignment="1">
      <alignment horizontal="center" wrapText="1"/>
    </xf>
    <xf numFmtId="0" fontId="1" fillId="0" borderId="194" xfId="0" applyFont="1" applyBorder="1" applyAlignment="1">
      <alignment horizontal="center" wrapText="1"/>
    </xf>
    <xf numFmtId="0" fontId="63" fillId="36" borderId="145" xfId="0" applyFont="1" applyFill="1" applyBorder="1" applyAlignment="1">
      <alignment horizontal="center" vertical="center"/>
    </xf>
    <xf numFmtId="0" fontId="63" fillId="36" borderId="58" xfId="0" applyFont="1" applyFill="1" applyBorder="1" applyAlignment="1">
      <alignment horizontal="center" vertical="center"/>
    </xf>
    <xf numFmtId="0" fontId="63" fillId="39" borderId="198" xfId="0" applyFont="1" applyFill="1" applyBorder="1" applyAlignment="1">
      <alignment horizontal="center" vertical="center"/>
    </xf>
    <xf numFmtId="0" fontId="63" fillId="39" borderId="189" xfId="0" applyFont="1" applyFill="1" applyBorder="1" applyAlignment="1">
      <alignment horizontal="center" vertical="center"/>
    </xf>
    <xf numFmtId="0" fontId="63" fillId="39" borderId="194" xfId="0" applyFont="1" applyFill="1" applyBorder="1" applyAlignment="1">
      <alignment horizontal="center" vertical="center"/>
    </xf>
    <xf numFmtId="0" fontId="1" fillId="24" borderId="198" xfId="0" applyFont="1" applyFill="1" applyBorder="1" applyAlignment="1">
      <alignment horizontal="center" vertical="center"/>
    </xf>
    <xf numFmtId="0" fontId="1" fillId="24" borderId="189" xfId="0" applyFont="1" applyFill="1" applyBorder="1" applyAlignment="1">
      <alignment horizontal="center" vertical="center"/>
    </xf>
    <xf numFmtId="0" fontId="1" fillId="24" borderId="194" xfId="0" applyFont="1" applyFill="1" applyBorder="1" applyAlignment="1">
      <alignment horizontal="center" vertical="center"/>
    </xf>
    <xf numFmtId="0" fontId="45" fillId="0" borderId="199" xfId="0" applyFont="1" applyFill="1" applyBorder="1" applyAlignment="1">
      <alignment horizontal="left" vertical="center"/>
    </xf>
    <xf numFmtId="4" fontId="45" fillId="0" borderId="198" xfId="0" applyNumberFormat="1" applyFont="1" applyFill="1" applyBorder="1" applyAlignment="1">
      <alignment vertical="center"/>
    </xf>
    <xf numFmtId="4" fontId="45" fillId="0" borderId="199" xfId="71" applyNumberFormat="1" applyFont="1" applyFill="1" applyBorder="1" applyAlignment="1"/>
    <xf numFmtId="4" fontId="45" fillId="0" borderId="199" xfId="0" applyNumberFormat="1" applyFont="1" applyFill="1" applyBorder="1" applyAlignment="1">
      <alignment vertical="center"/>
    </xf>
    <xf numFmtId="4" fontId="45" fillId="0" borderId="199" xfId="71" applyNumberFormat="1" applyFont="1" applyFill="1" applyBorder="1" applyAlignment="1">
      <alignment horizontal="right"/>
    </xf>
    <xf numFmtId="0" fontId="45" fillId="0" borderId="23" xfId="0" applyFont="1" applyFill="1" applyBorder="1" applyAlignment="1">
      <alignment horizontal="left" vertical="center"/>
    </xf>
    <xf numFmtId="4" fontId="45" fillId="0" borderId="11" xfId="0" applyNumberFormat="1" applyFont="1" applyFill="1" applyBorder="1" applyAlignment="1">
      <alignment vertical="center"/>
    </xf>
    <xf numFmtId="4" fontId="45" fillId="0" borderId="36" xfId="0" applyNumberFormat="1" applyFont="1" applyFill="1" applyBorder="1"/>
    <xf numFmtId="4" fontId="45" fillId="0" borderId="36" xfId="0" applyNumberFormat="1" applyFont="1" applyFill="1" applyBorder="1" applyAlignment="1">
      <alignment vertical="center"/>
    </xf>
    <xf numFmtId="0" fontId="45" fillId="0" borderId="36" xfId="0" applyFont="1" applyFill="1" applyBorder="1" applyAlignment="1">
      <alignment horizontal="left" vertical="center"/>
    </xf>
    <xf numFmtId="4" fontId="45" fillId="0" borderId="27" xfId="0" applyNumberFormat="1" applyFont="1" applyFill="1" applyBorder="1" applyAlignment="1">
      <alignment vertical="center"/>
    </xf>
    <xf numFmtId="4" fontId="45" fillId="0" borderId="25" xfId="0" applyNumberFormat="1" applyFont="1" applyFill="1" applyBorder="1"/>
    <xf numFmtId="4" fontId="45" fillId="0" borderId="25" xfId="0" applyNumberFormat="1" applyFont="1" applyFill="1" applyBorder="1" applyAlignment="1">
      <alignment vertical="center"/>
    </xf>
    <xf numFmtId="3" fontId="31" fillId="0" borderId="36" xfId="0" applyNumberFormat="1" applyFont="1" applyFill="1" applyBorder="1" applyAlignment="1">
      <alignment horizontal="left" vertical="center"/>
    </xf>
    <xf numFmtId="4" fontId="45" fillId="0" borderId="36" xfId="0" applyNumberFormat="1" applyFont="1" applyFill="1" applyBorder="1" applyAlignment="1">
      <alignment horizontal="left"/>
    </xf>
    <xf numFmtId="4" fontId="45" fillId="0" borderId="36" xfId="71" applyNumberFormat="1" applyFont="1" applyFill="1" applyBorder="1" applyAlignment="1"/>
    <xf numFmtId="4" fontId="31" fillId="0" borderId="36" xfId="71" applyNumberFormat="1" applyFont="1" applyFill="1" applyBorder="1" applyAlignment="1">
      <alignment horizontal="right"/>
    </xf>
    <xf numFmtId="3" fontId="31" fillId="0" borderId="199" xfId="0" applyNumberFormat="1" applyFont="1" applyFill="1" applyBorder="1" applyAlignment="1">
      <alignment horizontal="left" vertical="center"/>
    </xf>
    <xf numFmtId="4" fontId="45" fillId="0" borderId="199" xfId="0" applyNumberFormat="1" applyFont="1" applyFill="1" applyBorder="1" applyAlignment="1">
      <alignment horizontal="left"/>
    </xf>
    <xf numFmtId="4" fontId="31" fillId="0" borderId="199" xfId="71" applyNumberFormat="1" applyFont="1" applyFill="1" applyBorder="1" applyAlignment="1">
      <alignment horizontal="right"/>
    </xf>
    <xf numFmtId="4" fontId="31" fillId="0" borderId="36" xfId="0" applyNumberFormat="1" applyFont="1" applyFill="1" applyBorder="1" applyAlignment="1">
      <alignment horizontal="left"/>
    </xf>
    <xf numFmtId="4" fontId="31" fillId="0" borderId="200" xfId="71" applyNumberFormat="1" applyFont="1" applyFill="1" applyBorder="1" applyAlignment="1">
      <alignment horizontal="right"/>
    </xf>
    <xf numFmtId="4" fontId="29" fillId="0" borderId="200" xfId="71" applyNumberFormat="1" applyFont="1" applyFill="1" applyBorder="1" applyAlignment="1">
      <alignment horizontal="right"/>
    </xf>
  </cellXfs>
  <cellStyles count="97">
    <cellStyle name="20% - Ênfase1" xfId="1" builtinId="30" customBuiltin="1"/>
    <cellStyle name="20% - Ênfase1 2" xfId="2" xr:uid="{00000000-0005-0000-0000-000001000000}"/>
    <cellStyle name="20% - Ênfase2" xfId="3" builtinId="34" customBuiltin="1"/>
    <cellStyle name="20% - Ênfase2 2" xfId="4" xr:uid="{00000000-0005-0000-0000-000003000000}"/>
    <cellStyle name="20% - Ênfase3" xfId="5" builtinId="38" customBuiltin="1"/>
    <cellStyle name="20% - Ênfase3 2" xfId="6" xr:uid="{00000000-0005-0000-0000-000005000000}"/>
    <cellStyle name="20% - Ênfase4" xfId="7" builtinId="42" customBuiltin="1"/>
    <cellStyle name="20% - Ênfase4 2" xfId="8" xr:uid="{00000000-0005-0000-0000-000007000000}"/>
    <cellStyle name="20% - Ênfase5" xfId="9" builtinId="46" customBuiltin="1"/>
    <cellStyle name="20% - Ênfase5 2" xfId="10" xr:uid="{00000000-0005-0000-0000-000009000000}"/>
    <cellStyle name="20% - Ênfase6" xfId="11" builtinId="50" customBuiltin="1"/>
    <cellStyle name="20% - Ênfase6 2" xfId="12" xr:uid="{00000000-0005-0000-0000-00000B000000}"/>
    <cellStyle name="40% - Ênfase1" xfId="13" builtinId="31" customBuiltin="1"/>
    <cellStyle name="40% - Ênfase1 2" xfId="14" xr:uid="{00000000-0005-0000-0000-00000D000000}"/>
    <cellStyle name="40% - Ênfase2" xfId="15" builtinId="35" customBuiltin="1"/>
    <cellStyle name="40% - Ênfase2 2" xfId="16" xr:uid="{00000000-0005-0000-0000-00000F000000}"/>
    <cellStyle name="40% - Ênfase3" xfId="17" builtinId="39" customBuiltin="1"/>
    <cellStyle name="40% - Ênfase3 2" xfId="18" xr:uid="{00000000-0005-0000-0000-000011000000}"/>
    <cellStyle name="40% - Ênfase4" xfId="19" builtinId="43" customBuiltin="1"/>
    <cellStyle name="40% - Ênfase4 2" xfId="20" xr:uid="{00000000-0005-0000-0000-000013000000}"/>
    <cellStyle name="40% - Ênfase5" xfId="21" builtinId="47" customBuiltin="1"/>
    <cellStyle name="40% - Ênfase5 2" xfId="22" xr:uid="{00000000-0005-0000-0000-000015000000}"/>
    <cellStyle name="40% - Ênfase6" xfId="23" builtinId="51" customBuiltin="1"/>
    <cellStyle name="40% - Ênfase6 2" xfId="24" xr:uid="{00000000-0005-0000-0000-000017000000}"/>
    <cellStyle name="60% - Ênfase1" xfId="25" builtinId="32" customBuiltin="1"/>
    <cellStyle name="60% - Ênfase1 2" xfId="26" xr:uid="{00000000-0005-0000-0000-000019000000}"/>
    <cellStyle name="60% - Ênfase2" xfId="27" builtinId="36" customBuiltin="1"/>
    <cellStyle name="60% - Ênfase2 2" xfId="28" xr:uid="{00000000-0005-0000-0000-00001B000000}"/>
    <cellStyle name="60% - Ênfase3" xfId="29" builtinId="40" customBuiltin="1"/>
    <cellStyle name="60% - Ênfase3 2" xfId="30" xr:uid="{00000000-0005-0000-0000-00001D000000}"/>
    <cellStyle name="60% - Ênfase4" xfId="31" builtinId="44" customBuiltin="1"/>
    <cellStyle name="60% - Ênfase4 2" xfId="32" xr:uid="{00000000-0005-0000-0000-00001F000000}"/>
    <cellStyle name="60% - Ênfase5" xfId="33" builtinId="48" customBuiltin="1"/>
    <cellStyle name="60% - Ênfase5 2" xfId="34" xr:uid="{00000000-0005-0000-0000-000021000000}"/>
    <cellStyle name="60% - Ênfase6" xfId="35" builtinId="52" customBuiltin="1"/>
    <cellStyle name="60% - Ênfase6 2" xfId="36" xr:uid="{00000000-0005-0000-0000-000023000000}"/>
    <cellStyle name="Bom" xfId="37" builtinId="26" customBuiltin="1"/>
    <cellStyle name="Bom 2" xfId="38" xr:uid="{00000000-0005-0000-0000-000025000000}"/>
    <cellStyle name="Cálculo" xfId="39" builtinId="22" customBuiltin="1"/>
    <cellStyle name="Cálculo 2" xfId="40" xr:uid="{00000000-0005-0000-0000-000027000000}"/>
    <cellStyle name="Célula de Verificação" xfId="41" builtinId="23" customBuiltin="1"/>
    <cellStyle name="Célula de Verificação 2" xfId="42" xr:uid="{00000000-0005-0000-0000-000029000000}"/>
    <cellStyle name="Célula Vinculada" xfId="43" builtinId="24" customBuiltin="1"/>
    <cellStyle name="Célula Vinculada 2" xfId="44" xr:uid="{00000000-0005-0000-0000-00002B000000}"/>
    <cellStyle name="Ênfase1" xfId="45" builtinId="29" customBuiltin="1"/>
    <cellStyle name="Ênfase1 2" xfId="46" xr:uid="{00000000-0005-0000-0000-00002D000000}"/>
    <cellStyle name="Ênfase2" xfId="47" builtinId="33" customBuiltin="1"/>
    <cellStyle name="Ênfase2 2" xfId="48" xr:uid="{00000000-0005-0000-0000-00002F000000}"/>
    <cellStyle name="Ênfase3" xfId="49" builtinId="37" customBuiltin="1"/>
    <cellStyle name="Ênfase3 2" xfId="50" xr:uid="{00000000-0005-0000-0000-000031000000}"/>
    <cellStyle name="Ênfase4" xfId="51" builtinId="41" customBuiltin="1"/>
    <cellStyle name="Ênfase4 2" xfId="52" xr:uid="{00000000-0005-0000-0000-000033000000}"/>
    <cellStyle name="Ênfase5" xfId="53" builtinId="45" customBuiltin="1"/>
    <cellStyle name="Ênfase5 2" xfId="54" xr:uid="{00000000-0005-0000-0000-000035000000}"/>
    <cellStyle name="Ênfase6" xfId="55" builtinId="49" customBuiltin="1"/>
    <cellStyle name="Ênfase6 2" xfId="56" xr:uid="{00000000-0005-0000-0000-000037000000}"/>
    <cellStyle name="Entrada" xfId="57" builtinId="20" customBuiltin="1"/>
    <cellStyle name="Entrada 2" xfId="58" xr:uid="{00000000-0005-0000-0000-000039000000}"/>
    <cellStyle name="Euro" xfId="59" xr:uid="{00000000-0005-0000-0000-00003A000000}"/>
    <cellStyle name="Incorreto 2" xfId="60" xr:uid="{00000000-0005-0000-0000-00003B000000}"/>
    <cellStyle name="Moeda 2" xfId="61" xr:uid="{00000000-0005-0000-0000-00003C000000}"/>
    <cellStyle name="Moeda 3" xfId="62" xr:uid="{00000000-0005-0000-0000-00003D000000}"/>
    <cellStyle name="Neutra 2" xfId="63" xr:uid="{00000000-0005-0000-0000-00003E000000}"/>
    <cellStyle name="Normal" xfId="0" builtinId="0"/>
    <cellStyle name="Normal 2" xfId="64" xr:uid="{00000000-0005-0000-0000-000040000000}"/>
    <cellStyle name="Normal 2 2" xfId="91" xr:uid="{00000000-0005-0000-0000-000041000000}"/>
    <cellStyle name="Normal 3" xfId="65" xr:uid="{00000000-0005-0000-0000-000042000000}"/>
    <cellStyle name="Normal 3 60" xfId="95" xr:uid="{00000000-0005-0000-0000-000043000000}"/>
    <cellStyle name="Normal 5 2" xfId="90" xr:uid="{00000000-0005-0000-0000-000044000000}"/>
    <cellStyle name="Normal_Pesquisa no referencial 10 de maio de 2013" xfId="93" xr:uid="{00000000-0005-0000-0000-000045000000}"/>
    <cellStyle name="Nota" xfId="66" builtinId="10" customBuiltin="1"/>
    <cellStyle name="Nota 2" xfId="67" xr:uid="{00000000-0005-0000-0000-000047000000}"/>
    <cellStyle name="Porcentagem 2" xfId="68" xr:uid="{00000000-0005-0000-0000-000048000000}"/>
    <cellStyle name="Saída" xfId="69" builtinId="21" customBuiltin="1"/>
    <cellStyle name="Saída 2" xfId="70" xr:uid="{00000000-0005-0000-0000-00004A000000}"/>
    <cellStyle name="Separador de milhares 2 3" xfId="94" xr:uid="{00000000-0005-0000-0000-00004B000000}"/>
    <cellStyle name="Texto de Aviso" xfId="72" builtinId="11" customBuiltin="1"/>
    <cellStyle name="Texto de Aviso 2" xfId="73" xr:uid="{00000000-0005-0000-0000-00004D000000}"/>
    <cellStyle name="Texto Explicativo" xfId="74" builtinId="53" customBuiltin="1"/>
    <cellStyle name="Texto Explicativo 2" xfId="75" xr:uid="{00000000-0005-0000-0000-00004F000000}"/>
    <cellStyle name="Título 1" xfId="76" builtinId="16" customBuiltin="1"/>
    <cellStyle name="Título 1 1" xfId="77" xr:uid="{00000000-0005-0000-0000-000051000000}"/>
    <cellStyle name="Título 1 2" xfId="78" xr:uid="{00000000-0005-0000-0000-000052000000}"/>
    <cellStyle name="Título 2" xfId="79" builtinId="17" customBuiltin="1"/>
    <cellStyle name="Título 2 2" xfId="80" xr:uid="{00000000-0005-0000-0000-000054000000}"/>
    <cellStyle name="Título 3" xfId="81" builtinId="18" customBuiltin="1"/>
    <cellStyle name="Título 3 2" xfId="82" xr:uid="{00000000-0005-0000-0000-000056000000}"/>
    <cellStyle name="Título 4" xfId="83" builtinId="19" customBuiltin="1"/>
    <cellStyle name="Título 4 2" xfId="84" xr:uid="{00000000-0005-0000-0000-000058000000}"/>
    <cellStyle name="Total" xfId="85" builtinId="25" customBuiltin="1"/>
    <cellStyle name="Total 2" xfId="86" xr:uid="{00000000-0005-0000-0000-00005A000000}"/>
    <cellStyle name="Vírgula" xfId="71" builtinId="3"/>
    <cellStyle name="Vírgula 17" xfId="96" xr:uid="{00000000-0005-0000-0000-00005C000000}"/>
    <cellStyle name="Vírgula 2" xfId="87" xr:uid="{00000000-0005-0000-0000-00005D000000}"/>
    <cellStyle name="Vírgula 2 2" xfId="92" xr:uid="{00000000-0005-0000-0000-00005E000000}"/>
    <cellStyle name="Vírgula 3" xfId="88" xr:uid="{00000000-0005-0000-0000-00005F000000}"/>
    <cellStyle name="Vírgula 4" xfId="89" xr:uid="{00000000-0005-0000-0000-000060000000}"/>
  </cellStyles>
  <dxfs count="2426"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278637</xdr:colOff>
      <xdr:row>0</xdr:row>
      <xdr:rowOff>0</xdr:rowOff>
    </xdr:from>
    <xdr:to>
      <xdr:col>2</xdr:col>
      <xdr:colOff>571500</xdr:colOff>
      <xdr:row>1</xdr:row>
      <xdr:rowOff>754858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637" y="0"/>
          <a:ext cx="1126301" cy="7548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245299</xdr:colOff>
      <xdr:row>1</xdr:row>
      <xdr:rowOff>142628</xdr:rowOff>
    </xdr:from>
    <xdr:to>
      <xdr:col>1</xdr:col>
      <xdr:colOff>352425</xdr:colOff>
      <xdr:row>1</xdr:row>
      <xdr:rowOff>666750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1B0DEF-3C03-4F8F-83D9-5075607682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299" y="142628"/>
          <a:ext cx="935801" cy="524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276225</xdr:colOff>
      <xdr:row>0</xdr:row>
      <xdr:rowOff>123826</xdr:rowOff>
    </xdr:from>
    <xdr:to>
      <xdr:col>26</xdr:col>
      <xdr:colOff>609600</xdr:colOff>
      <xdr:row>1</xdr:row>
      <xdr:rowOff>247651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0" y="123826"/>
          <a:ext cx="94297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276225</xdr:colOff>
      <xdr:row>0</xdr:row>
      <xdr:rowOff>123826</xdr:rowOff>
    </xdr:from>
    <xdr:to>
      <xdr:col>26</xdr:col>
      <xdr:colOff>609600</xdr:colOff>
      <xdr:row>1</xdr:row>
      <xdr:rowOff>247651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9900" y="123826"/>
          <a:ext cx="94297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445324</xdr:colOff>
      <xdr:row>1</xdr:row>
      <xdr:rowOff>247402</xdr:rowOff>
    </xdr:from>
    <xdr:to>
      <xdr:col>2</xdr:col>
      <xdr:colOff>54552</xdr:colOff>
      <xdr:row>1</xdr:row>
      <xdr:rowOff>723652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324" y="247402"/>
          <a:ext cx="1266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15240</xdr:rowOff>
    </xdr:from>
    <xdr:to>
      <xdr:col>9</xdr:col>
      <xdr:colOff>480060</xdr:colOff>
      <xdr:row>19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343525" y="1558290"/>
          <a:ext cx="3528060" cy="11468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19</xdr:row>
      <xdr:rowOff>30480</xdr:rowOff>
    </xdr:from>
    <xdr:to>
      <xdr:col>4</xdr:col>
      <xdr:colOff>19050</xdr:colOff>
      <xdr:row>26</xdr:row>
      <xdr:rowOff>1905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13</xdr:row>
      <xdr:rowOff>7620</xdr:rowOff>
    </xdr:from>
    <xdr:to>
      <xdr:col>0</xdr:col>
      <xdr:colOff>22860</xdr:colOff>
      <xdr:row>16</xdr:row>
      <xdr:rowOff>104775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320452</xdr:colOff>
      <xdr:row>21</xdr:row>
      <xdr:rowOff>125730</xdr:rowOff>
    </xdr:from>
    <xdr:to>
      <xdr:col>9</xdr:col>
      <xdr:colOff>381000</xdr:colOff>
      <xdr:row>28</xdr:row>
      <xdr:rowOff>1905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977" y="3221355"/>
          <a:ext cx="310854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314902</xdr:colOff>
      <xdr:row>14</xdr:row>
      <xdr:rowOff>114300</xdr:rowOff>
    </xdr:from>
    <xdr:to>
      <xdr:col>9</xdr:col>
      <xdr:colOff>228600</xdr:colOff>
      <xdr:row>17</xdr:row>
      <xdr:rowOff>47625</xdr:rowOff>
    </xdr:to>
    <xdr:pic>
      <xdr:nvPicPr>
        <xdr:cNvPr id="6" name="Picture 13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427" y="1847850"/>
          <a:ext cx="2961698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13</xdr:row>
      <xdr:rowOff>7620</xdr:rowOff>
    </xdr:from>
    <xdr:to>
      <xdr:col>0</xdr:col>
      <xdr:colOff>22860</xdr:colOff>
      <xdr:row>15</xdr:row>
      <xdr:rowOff>180975</xdr:rowOff>
    </xdr:to>
    <xdr:pic>
      <xdr:nvPicPr>
        <xdr:cNvPr id="7" name="Picture 13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9525</xdr:rowOff>
    </xdr:from>
    <xdr:to>
      <xdr:col>0</xdr:col>
      <xdr:colOff>1219200</xdr:colOff>
      <xdr:row>4</xdr:row>
      <xdr:rowOff>85725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1450"/>
          <a:ext cx="110490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15240</xdr:rowOff>
    </xdr:from>
    <xdr:to>
      <xdr:col>9</xdr:col>
      <xdr:colOff>480060</xdr:colOff>
      <xdr:row>18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124325" y="2101215"/>
          <a:ext cx="3528060" cy="10325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18</xdr:row>
      <xdr:rowOff>30480</xdr:rowOff>
    </xdr:from>
    <xdr:to>
      <xdr:col>4</xdr:col>
      <xdr:colOff>19050</xdr:colOff>
      <xdr:row>25</xdr:row>
      <xdr:rowOff>1905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15</xdr:row>
      <xdr:rowOff>104775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244252</xdr:colOff>
      <xdr:row>18</xdr:row>
      <xdr:rowOff>97155</xdr:rowOff>
    </xdr:from>
    <xdr:to>
      <xdr:col>9</xdr:col>
      <xdr:colOff>304800</xdr:colOff>
      <xdr:row>24</xdr:row>
      <xdr:rowOff>116205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577" y="3230880"/>
          <a:ext cx="310854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314902</xdr:colOff>
      <xdr:row>13</xdr:row>
      <xdr:rowOff>114300</xdr:rowOff>
    </xdr:from>
    <xdr:to>
      <xdr:col>9</xdr:col>
      <xdr:colOff>228600</xdr:colOff>
      <xdr:row>16</xdr:row>
      <xdr:rowOff>47625</xdr:rowOff>
    </xdr:to>
    <xdr:pic>
      <xdr:nvPicPr>
        <xdr:cNvPr id="6" name="Picture 13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427" y="1847850"/>
          <a:ext cx="2961698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14</xdr:row>
      <xdr:rowOff>180975</xdr:rowOff>
    </xdr:to>
    <xdr:pic>
      <xdr:nvPicPr>
        <xdr:cNvPr id="7" name="Picture 13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123825</xdr:colOff>
      <xdr:row>12</xdr:row>
      <xdr:rowOff>24765</xdr:rowOff>
    </xdr:from>
    <xdr:to>
      <xdr:col>9</xdr:col>
      <xdr:colOff>603885</xdr:colOff>
      <xdr:row>18</xdr:row>
      <xdr:rowOff>9525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4248150" y="2110740"/>
          <a:ext cx="3528060" cy="10325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18</xdr:row>
      <xdr:rowOff>30480</xdr:rowOff>
    </xdr:from>
    <xdr:to>
      <xdr:col>4</xdr:col>
      <xdr:colOff>19050</xdr:colOff>
      <xdr:row>25</xdr:row>
      <xdr:rowOff>1905</xdr:rowOff>
    </xdr:to>
    <xdr:pic>
      <xdr:nvPicPr>
        <xdr:cNvPr id="10" name="Picture 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15</xdr:row>
      <xdr:rowOff>104775</xdr:rowOff>
    </xdr:to>
    <xdr:pic>
      <xdr:nvPicPr>
        <xdr:cNvPr id="11" name="Picture 13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372052</xdr:colOff>
      <xdr:row>13</xdr:row>
      <xdr:rowOff>104775</xdr:rowOff>
    </xdr:from>
    <xdr:to>
      <xdr:col>9</xdr:col>
      <xdr:colOff>285750</xdr:colOff>
      <xdr:row>16</xdr:row>
      <xdr:rowOff>38100</xdr:rowOff>
    </xdr:to>
    <xdr:pic>
      <xdr:nvPicPr>
        <xdr:cNvPr id="13" name="Picture 13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6377" y="2352675"/>
          <a:ext cx="2961698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14</xdr:row>
      <xdr:rowOff>180975</xdr:rowOff>
    </xdr:to>
    <xdr:pic>
      <xdr:nvPicPr>
        <xdr:cNvPr id="14" name="Picture 136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0</xdr:row>
      <xdr:rowOff>28575</xdr:rowOff>
    </xdr:from>
    <xdr:to>
      <xdr:col>0</xdr:col>
      <xdr:colOff>1409700</xdr:colOff>
      <xdr:row>3</xdr:row>
      <xdr:rowOff>104775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123825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U1051"/>
  <sheetViews>
    <sheetView topLeftCell="A2" zoomScale="80" zoomScaleNormal="80" workbookViewId="0">
      <selection activeCell="I969" sqref="I969"/>
    </sheetView>
  </sheetViews>
  <sheetFormatPr defaultColWidth="9.140625" defaultRowHeight="14.25" x14ac:dyDescent="0.2"/>
  <cols>
    <col min="1" max="1" width="12.42578125" customWidth="1"/>
    <col min="2" max="2" width="18" hidden="1" customWidth="1"/>
    <col min="3" max="3" width="74.5703125" style="30" customWidth="1"/>
    <col min="4" max="4" width="7.5703125" style="3" hidden="1" customWidth="1"/>
    <col min="5" max="5" width="16" style="15" hidden="1" customWidth="1"/>
    <col min="6" max="6" width="14.7109375" style="15" hidden="1" customWidth="1"/>
    <col min="7" max="7" width="13.140625" style="15" hidden="1" customWidth="1"/>
    <col min="8" max="8" width="15.5703125" style="3" hidden="1" customWidth="1"/>
    <col min="9" max="9" width="24.28515625" style="3" customWidth="1"/>
    <col min="10" max="10" width="24.42578125" style="3" customWidth="1"/>
    <col min="11" max="11" width="24.28515625" style="3" customWidth="1"/>
    <col min="12" max="12" width="26.140625" style="3" customWidth="1"/>
    <col min="13" max="13" width="13.28515625" style="3" customWidth="1"/>
    <col min="14" max="14" width="7.28515625" style="3" customWidth="1"/>
    <col min="15" max="15" width="14" style="31" customWidth="1"/>
    <col min="16" max="16" width="15.140625" style="25" customWidth="1"/>
    <col min="17" max="17" width="15.85546875" style="25" customWidth="1"/>
    <col min="18" max="177" width="9.140625" style="25"/>
  </cols>
  <sheetData>
    <row r="1" spans="1:177" ht="30" hidden="1" customHeight="1" x14ac:dyDescent="0.25">
      <c r="A1" s="23"/>
      <c r="B1" s="24"/>
      <c r="C1" s="24"/>
      <c r="D1" s="17"/>
      <c r="E1" s="17"/>
      <c r="F1" s="17"/>
      <c r="G1" s="17"/>
      <c r="H1" s="11"/>
      <c r="I1" s="11"/>
      <c r="J1" s="11"/>
      <c r="K1" s="11"/>
      <c r="L1" s="295"/>
      <c r="M1" s="18"/>
      <c r="N1" s="16"/>
    </row>
    <row r="2" spans="1:177" ht="65.25" customHeight="1" x14ac:dyDescent="0.25">
      <c r="A2" s="355"/>
      <c r="B2" s="996"/>
      <c r="C2" s="996"/>
      <c r="D2" s="987"/>
      <c r="E2" s="987"/>
      <c r="F2" s="987"/>
      <c r="G2" s="987"/>
      <c r="H2" s="976"/>
      <c r="I2" s="997" t="s">
        <v>1354</v>
      </c>
      <c r="J2" s="976"/>
      <c r="K2" s="976"/>
      <c r="L2" s="976"/>
      <c r="M2" s="998"/>
      <c r="N2" s="16"/>
      <c r="O2" s="49"/>
      <c r="P2" s="54"/>
      <c r="Q2" s="54"/>
    </row>
    <row r="3" spans="1:177" ht="15" customHeight="1" x14ac:dyDescent="0.25">
      <c r="A3" s="355" t="s">
        <v>8</v>
      </c>
      <c r="B3" s="986" t="s">
        <v>226</v>
      </c>
      <c r="C3" s="986" t="s">
        <v>226</v>
      </c>
      <c r="D3" s="987"/>
      <c r="E3" s="987"/>
      <c r="F3" s="987"/>
      <c r="G3" s="987"/>
      <c r="H3" s="976"/>
      <c r="I3" s="976"/>
      <c r="J3" s="976"/>
      <c r="K3" s="987"/>
      <c r="L3" s="976"/>
      <c r="M3" s="988" t="s">
        <v>231</v>
      </c>
      <c r="N3" s="45"/>
      <c r="O3" s="49"/>
      <c r="P3" s="54"/>
      <c r="Q3" s="54"/>
    </row>
    <row r="4" spans="1:177" ht="15" customHeight="1" x14ac:dyDescent="0.25">
      <c r="A4" s="27" t="s">
        <v>9</v>
      </c>
      <c r="B4" s="21" t="s">
        <v>227</v>
      </c>
      <c r="C4" s="21" t="s">
        <v>227</v>
      </c>
      <c r="D4" s="2"/>
      <c r="E4" s="2"/>
      <c r="F4" s="2"/>
      <c r="G4" s="2"/>
      <c r="H4" s="4"/>
      <c r="I4" s="4"/>
      <c r="J4" s="20"/>
      <c r="K4" s="20"/>
      <c r="L4" s="20"/>
      <c r="M4" s="989" t="s">
        <v>230</v>
      </c>
      <c r="N4" s="45"/>
      <c r="O4" s="49"/>
      <c r="P4" s="54"/>
      <c r="Q4" s="54"/>
    </row>
    <row r="5" spans="1:177" ht="15" customHeight="1" x14ac:dyDescent="0.25">
      <c r="A5" s="990" t="s">
        <v>10</v>
      </c>
      <c r="B5" s="991" t="s">
        <v>228</v>
      </c>
      <c r="C5" s="991" t="s">
        <v>228</v>
      </c>
      <c r="D5" s="992"/>
      <c r="E5" s="992"/>
      <c r="F5" s="992"/>
      <c r="G5" s="992"/>
      <c r="H5" s="977"/>
      <c r="I5" s="977"/>
      <c r="J5" s="977"/>
      <c r="K5" s="977"/>
      <c r="L5" s="977"/>
      <c r="M5" s="993" t="s">
        <v>229</v>
      </c>
      <c r="N5" s="45"/>
      <c r="O5" s="49"/>
      <c r="P5" s="54"/>
      <c r="Q5" s="54"/>
    </row>
    <row r="6" spans="1:177" ht="15" customHeight="1" x14ac:dyDescent="0.2">
      <c r="A6" s="994" t="s">
        <v>1352</v>
      </c>
      <c r="B6" s="995"/>
      <c r="C6" s="999"/>
      <c r="D6" s="999"/>
      <c r="E6" s="999"/>
      <c r="F6" s="999"/>
      <c r="G6" s="999"/>
      <c r="H6" s="999"/>
      <c r="I6" s="999"/>
      <c r="J6" s="999"/>
      <c r="K6" s="999"/>
      <c r="L6" s="999" t="s">
        <v>1353</v>
      </c>
      <c r="M6" s="1000">
        <v>2448.9</v>
      </c>
      <c r="N6" s="45"/>
      <c r="O6" s="49"/>
      <c r="P6" s="54"/>
      <c r="Q6" s="54"/>
    </row>
    <row r="7" spans="1:177" s="10" customFormat="1" ht="27" customHeight="1" x14ac:dyDescent="0.2">
      <c r="A7" s="1893" t="s">
        <v>0</v>
      </c>
      <c r="B7" s="41" t="s">
        <v>7</v>
      </c>
      <c r="C7" s="42" t="s">
        <v>2</v>
      </c>
      <c r="D7" s="43" t="s">
        <v>1</v>
      </c>
      <c r="E7" s="1895" t="s">
        <v>177</v>
      </c>
      <c r="F7" s="1897" t="s">
        <v>31</v>
      </c>
      <c r="G7" s="1898"/>
      <c r="H7" s="1899"/>
      <c r="I7" s="1897" t="s">
        <v>33</v>
      </c>
      <c r="J7" s="1898"/>
      <c r="K7" s="1899"/>
      <c r="L7" s="298" t="s">
        <v>1188</v>
      </c>
      <c r="M7" s="39" t="s">
        <v>32</v>
      </c>
      <c r="N7" s="46"/>
      <c r="O7" s="50"/>
      <c r="P7" s="55"/>
      <c r="Q7" s="55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</row>
    <row r="8" spans="1:177" s="10" customFormat="1" ht="18.75" customHeight="1" x14ac:dyDescent="0.2">
      <c r="A8" s="1894"/>
      <c r="B8" s="37"/>
      <c r="C8" s="37"/>
      <c r="D8" s="44"/>
      <c r="E8" s="1896"/>
      <c r="F8" s="38" t="s">
        <v>34</v>
      </c>
      <c r="G8" s="38" t="s">
        <v>35</v>
      </c>
      <c r="H8" s="14" t="s">
        <v>36</v>
      </c>
      <c r="I8" s="38" t="s">
        <v>34</v>
      </c>
      <c r="J8" s="38" t="s">
        <v>35</v>
      </c>
      <c r="K8" s="14" t="s">
        <v>36</v>
      </c>
      <c r="L8" s="299" t="s">
        <v>1295</v>
      </c>
      <c r="M8" s="39"/>
      <c r="N8" s="46"/>
      <c r="O8" s="50"/>
      <c r="P8" s="55"/>
      <c r="Q8" s="55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</row>
    <row r="9" spans="1:177" s="10" customFormat="1" ht="23.25" customHeight="1" x14ac:dyDescent="0.35">
      <c r="A9" s="381">
        <v>1</v>
      </c>
      <c r="B9" s="382"/>
      <c r="C9" s="383" t="s">
        <v>425</v>
      </c>
      <c r="D9" s="384"/>
      <c r="E9" s="385"/>
      <c r="F9" s="386"/>
      <c r="G9" s="386"/>
      <c r="H9" s="387"/>
      <c r="I9" s="379">
        <f>I10</f>
        <v>1374400</v>
      </c>
      <c r="J9" s="379">
        <f>J10</f>
        <v>0</v>
      </c>
      <c r="K9" s="379">
        <f>K10</f>
        <v>1374400</v>
      </c>
      <c r="L9" s="379">
        <f>L10</f>
        <v>1374400</v>
      </c>
      <c r="M9" s="392" t="e">
        <f>K9/$K$1050*100</f>
        <v>#REF!</v>
      </c>
      <c r="N9" s="46"/>
      <c r="O9" s="50"/>
      <c r="P9" s="55"/>
      <c r="Q9" s="55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</row>
    <row r="10" spans="1:177" s="10" customFormat="1" ht="18.75" customHeight="1" x14ac:dyDescent="0.3">
      <c r="A10" s="388" t="s">
        <v>59</v>
      </c>
      <c r="B10" s="389"/>
      <c r="C10" s="389" t="s">
        <v>426</v>
      </c>
      <c r="D10" s="380"/>
      <c r="E10" s="390"/>
      <c r="F10" s="380"/>
      <c r="G10" s="380"/>
      <c r="H10" s="380"/>
      <c r="I10" s="131">
        <f>SUM(I11:I12)+0.01</f>
        <v>1374400</v>
      </c>
      <c r="J10" s="380"/>
      <c r="K10" s="131">
        <f>SUM(K11:K12)+0.01</f>
        <v>1374400</v>
      </c>
      <c r="L10" s="131">
        <f>SUM(L11:L12)+0.01</f>
        <v>1374400</v>
      </c>
      <c r="M10" s="380" t="e">
        <f>M11+M12</f>
        <v>#REF!</v>
      </c>
      <c r="N10" s="46"/>
      <c r="O10" s="50"/>
      <c r="P10" s="55"/>
      <c r="Q10" s="55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</row>
    <row r="11" spans="1:177" s="10" customFormat="1" ht="18.75" hidden="1" customHeight="1" x14ac:dyDescent="0.2">
      <c r="A11" s="307" t="s">
        <v>441</v>
      </c>
      <c r="B11" s="304" t="s">
        <v>842</v>
      </c>
      <c r="C11" s="305" t="s">
        <v>1241</v>
      </c>
      <c r="D11" s="308" t="s">
        <v>15</v>
      </c>
      <c r="E11" s="309">
        <v>3</v>
      </c>
      <c r="F11" s="310">
        <v>432833.33</v>
      </c>
      <c r="G11" s="86" t="s">
        <v>183</v>
      </c>
      <c r="H11" s="310">
        <f>F11</f>
        <v>432833.33</v>
      </c>
      <c r="I11" s="311">
        <f t="shared" ref="I11:I12" si="0">E11*F11</f>
        <v>1298499.99</v>
      </c>
      <c r="J11" s="86" t="s">
        <v>183</v>
      </c>
      <c r="K11" s="312">
        <f t="shared" ref="K11:K12" si="1">E11*H11</f>
        <v>1298499.99</v>
      </c>
      <c r="L11" s="312">
        <f>K10:K11*1</f>
        <v>1298499.99</v>
      </c>
      <c r="M11" s="313" t="e">
        <f>K11/$K$1050*100</f>
        <v>#REF!</v>
      </c>
      <c r="N11" s="46"/>
      <c r="O11" s="52"/>
      <c r="P11" s="55"/>
      <c r="Q11" s="375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</row>
    <row r="12" spans="1:177" s="10" customFormat="1" ht="18.75" hidden="1" customHeight="1" x14ac:dyDescent="0.2">
      <c r="A12" s="314" t="s">
        <v>442</v>
      </c>
      <c r="B12" s="265" t="s">
        <v>842</v>
      </c>
      <c r="C12" s="315" t="s">
        <v>1240</v>
      </c>
      <c r="D12" s="316" t="s">
        <v>15</v>
      </c>
      <c r="E12" s="317">
        <v>1</v>
      </c>
      <c r="F12" s="317">
        <v>75900</v>
      </c>
      <c r="G12" s="86" t="s">
        <v>183</v>
      </c>
      <c r="H12" s="310">
        <f>F12</f>
        <v>75900</v>
      </c>
      <c r="I12" s="249">
        <f t="shared" si="0"/>
        <v>75900</v>
      </c>
      <c r="J12" s="86" t="s">
        <v>183</v>
      </c>
      <c r="K12" s="250">
        <f t="shared" si="1"/>
        <v>75900</v>
      </c>
      <c r="L12" s="250">
        <f>K11:K12*1</f>
        <v>75900</v>
      </c>
      <c r="M12" s="251" t="e">
        <f>K12/$K$1050*100</f>
        <v>#REF!</v>
      </c>
      <c r="N12" s="46"/>
      <c r="O12" s="52"/>
      <c r="P12" s="55"/>
      <c r="Q12" s="55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</row>
    <row r="13" spans="1:177" s="438" customFormat="1" ht="23.25" customHeight="1" x14ac:dyDescent="0.35">
      <c r="A13" s="381">
        <v>2</v>
      </c>
      <c r="B13" s="382"/>
      <c r="C13" s="383" t="s">
        <v>427</v>
      </c>
      <c r="D13" s="384"/>
      <c r="E13" s="385"/>
      <c r="F13" s="386">
        <f>'ORÇAMENTO DISCRIMINADO'!A10192</f>
        <v>0</v>
      </c>
      <c r="G13" s="386"/>
      <c r="H13" s="387"/>
      <c r="I13" s="379" t="e">
        <f>I14+I54+I59+I94+I108+I131+I149+I593+I601</f>
        <v>#REF!</v>
      </c>
      <c r="J13" s="379" t="e">
        <f>J14+J54+J59+J94+J108+J131+J149+J593+J601</f>
        <v>#REF!</v>
      </c>
      <c r="K13" s="379" t="e">
        <f>K14+K54+K59+K94+K108+K131+K149+K593+K601</f>
        <v>#REF!</v>
      </c>
      <c r="L13" s="379" t="e">
        <f>L14+L54+L59+L94+L108+L131+L149+L593+L601</f>
        <v>#REF!</v>
      </c>
      <c r="M13" s="392" t="e">
        <f>K13/$K$1050*100</f>
        <v>#REF!</v>
      </c>
      <c r="N13" s="434"/>
      <c r="O13" s="435"/>
      <c r="P13" s="436"/>
      <c r="Q13" s="436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  <c r="AE13" s="437"/>
      <c r="AF13" s="437"/>
      <c r="AG13" s="437"/>
      <c r="AH13" s="437"/>
      <c r="AI13" s="437"/>
      <c r="AJ13" s="437"/>
      <c r="AK13" s="437"/>
      <c r="AL13" s="437"/>
      <c r="AM13" s="437"/>
      <c r="AN13" s="437"/>
      <c r="AO13" s="437"/>
      <c r="AP13" s="437"/>
      <c r="AQ13" s="437"/>
      <c r="AR13" s="437"/>
      <c r="AS13" s="437"/>
      <c r="AT13" s="437"/>
      <c r="AU13" s="437"/>
      <c r="AV13" s="437"/>
      <c r="AW13" s="437"/>
      <c r="AX13" s="437"/>
      <c r="AY13" s="437"/>
      <c r="AZ13" s="437"/>
      <c r="BA13" s="437"/>
      <c r="BB13" s="437"/>
      <c r="BC13" s="437"/>
      <c r="BD13" s="437"/>
      <c r="BE13" s="437"/>
      <c r="BF13" s="437"/>
      <c r="BG13" s="437"/>
      <c r="BH13" s="437"/>
      <c r="BI13" s="437"/>
      <c r="BJ13" s="437"/>
      <c r="BK13" s="437"/>
      <c r="BL13" s="437"/>
      <c r="BM13" s="437"/>
      <c r="BN13" s="437"/>
      <c r="BO13" s="437"/>
      <c r="BP13" s="437"/>
      <c r="BQ13" s="437"/>
      <c r="BR13" s="437"/>
      <c r="BS13" s="437"/>
      <c r="BT13" s="437"/>
      <c r="BU13" s="437"/>
      <c r="BV13" s="437"/>
      <c r="BW13" s="437"/>
      <c r="BX13" s="437"/>
      <c r="BY13" s="437"/>
      <c r="BZ13" s="437"/>
      <c r="CA13" s="437"/>
      <c r="CB13" s="437"/>
      <c r="CC13" s="437"/>
      <c r="CD13" s="437"/>
      <c r="CE13" s="437"/>
      <c r="CF13" s="437"/>
      <c r="CG13" s="437"/>
      <c r="CH13" s="437"/>
      <c r="CI13" s="437"/>
      <c r="CJ13" s="437"/>
      <c r="CK13" s="437"/>
      <c r="CL13" s="437"/>
      <c r="CM13" s="437"/>
      <c r="CN13" s="437"/>
      <c r="CO13" s="437"/>
      <c r="CP13" s="437"/>
      <c r="CQ13" s="437"/>
      <c r="CR13" s="437"/>
      <c r="CS13" s="437"/>
      <c r="CT13" s="437"/>
      <c r="CU13" s="437"/>
      <c r="CV13" s="437"/>
      <c r="CW13" s="437"/>
      <c r="CX13" s="437"/>
      <c r="CY13" s="437"/>
      <c r="CZ13" s="437"/>
      <c r="DA13" s="437"/>
      <c r="DB13" s="437"/>
      <c r="DC13" s="437"/>
      <c r="DD13" s="437"/>
      <c r="DE13" s="437"/>
      <c r="DF13" s="437"/>
      <c r="DG13" s="437"/>
      <c r="DH13" s="437"/>
      <c r="DI13" s="437"/>
      <c r="DJ13" s="437"/>
      <c r="DK13" s="437"/>
      <c r="DL13" s="437"/>
      <c r="DM13" s="437"/>
      <c r="DN13" s="437"/>
      <c r="DO13" s="437"/>
      <c r="DP13" s="437"/>
      <c r="DQ13" s="437"/>
      <c r="DR13" s="437"/>
      <c r="DS13" s="437"/>
      <c r="DT13" s="437"/>
      <c r="DU13" s="437"/>
      <c r="DV13" s="437"/>
      <c r="DW13" s="437"/>
      <c r="DX13" s="437"/>
      <c r="DY13" s="437"/>
      <c r="DZ13" s="437"/>
      <c r="EA13" s="437"/>
      <c r="EB13" s="437"/>
      <c r="EC13" s="437"/>
      <c r="ED13" s="437"/>
      <c r="EE13" s="437"/>
      <c r="EF13" s="437"/>
      <c r="EG13" s="437"/>
      <c r="EH13" s="437"/>
      <c r="EI13" s="437"/>
      <c r="EJ13" s="437"/>
      <c r="EK13" s="437"/>
      <c r="EL13" s="437"/>
      <c r="EM13" s="437"/>
      <c r="EN13" s="437"/>
      <c r="EO13" s="437"/>
      <c r="EP13" s="437"/>
      <c r="EQ13" s="437"/>
      <c r="ER13" s="437"/>
      <c r="ES13" s="437"/>
      <c r="ET13" s="437"/>
      <c r="EU13" s="437"/>
      <c r="EV13" s="437"/>
      <c r="EW13" s="437"/>
      <c r="EX13" s="437"/>
      <c r="EY13" s="437"/>
      <c r="EZ13" s="437"/>
      <c r="FA13" s="437"/>
      <c r="FB13" s="437"/>
      <c r="FC13" s="437"/>
      <c r="FD13" s="437"/>
      <c r="FE13" s="437"/>
      <c r="FF13" s="437"/>
      <c r="FG13" s="437"/>
      <c r="FH13" s="437"/>
      <c r="FI13" s="437"/>
      <c r="FJ13" s="437"/>
      <c r="FK13" s="437"/>
      <c r="FL13" s="437"/>
      <c r="FM13" s="437"/>
      <c r="FN13" s="437"/>
      <c r="FO13" s="437"/>
      <c r="FP13" s="437"/>
      <c r="FQ13" s="437"/>
      <c r="FR13" s="437"/>
      <c r="FS13" s="437"/>
      <c r="FT13" s="437"/>
      <c r="FU13" s="437"/>
    </row>
    <row r="14" spans="1:177" s="6" customFormat="1" ht="20.100000000000001" customHeight="1" x14ac:dyDescent="0.2">
      <c r="A14" s="388" t="s">
        <v>25</v>
      </c>
      <c r="B14" s="389"/>
      <c r="C14" s="389" t="s">
        <v>125</v>
      </c>
      <c r="D14" s="380"/>
      <c r="E14" s="390"/>
      <c r="F14" s="380"/>
      <c r="G14" s="380"/>
      <c r="H14" s="380"/>
      <c r="I14" s="380" t="e">
        <f>I15+I21+I23+I30+I37</f>
        <v>#REF!</v>
      </c>
      <c r="J14" s="380" t="e">
        <f>J15+J21+J23+J30+J37</f>
        <v>#REF!</v>
      </c>
      <c r="K14" s="380" t="e">
        <f>K15+K21+K23+K30+K37</f>
        <v>#REF!</v>
      </c>
      <c r="L14" s="380" t="e">
        <f>L15+L21+L23+L30+L37</f>
        <v>#REF!</v>
      </c>
      <c r="M14" s="380" t="e">
        <f>M15+M21+M23+M30+M37</f>
        <v>#REF!</v>
      </c>
      <c r="N14" s="47"/>
      <c r="O14" s="51"/>
      <c r="P14" s="56"/>
      <c r="Q14" s="56"/>
    </row>
    <row r="15" spans="1:177" s="6" customFormat="1" ht="20.100000000000001" customHeight="1" x14ac:dyDescent="0.25">
      <c r="A15" s="393" t="s">
        <v>64</v>
      </c>
      <c r="B15" s="394"/>
      <c r="C15" s="395" t="s">
        <v>11</v>
      </c>
      <c r="D15" s="396"/>
      <c r="E15" s="397"/>
      <c r="F15" s="397"/>
      <c r="G15" s="397"/>
      <c r="H15" s="398"/>
      <c r="I15" s="32" t="e">
        <f>SUM(I16:I20)</f>
        <v>#REF!</v>
      </c>
      <c r="J15" s="32" t="e">
        <f>SUM(J16:J20)</f>
        <v>#REF!</v>
      </c>
      <c r="K15" s="32" t="e">
        <f>SUM(K16:K20)</f>
        <v>#REF!</v>
      </c>
      <c r="L15" s="32" t="e">
        <f>SUM(L16:L20)</f>
        <v>#REF!</v>
      </c>
      <c r="M15" s="32" t="e">
        <f>SUM(M16:M20)</f>
        <v>#REF!</v>
      </c>
      <c r="N15" s="48"/>
      <c r="O15" s="51"/>
      <c r="P15" s="56"/>
      <c r="Q15" s="56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</row>
    <row r="16" spans="1:177" s="6" customFormat="1" ht="13.5" hidden="1" customHeight="1" x14ac:dyDescent="0.2">
      <c r="A16" s="152" t="s">
        <v>441</v>
      </c>
      <c r="B16" s="304" t="s">
        <v>186</v>
      </c>
      <c r="C16" s="391" t="s">
        <v>12</v>
      </c>
      <c r="D16" s="87" t="s">
        <v>15</v>
      </c>
      <c r="E16" s="86">
        <v>2</v>
      </c>
      <c r="F16" s="86" t="e">
        <f>CPUE!#REF!</f>
        <v>#REF!</v>
      </c>
      <c r="G16" s="86" t="s">
        <v>183</v>
      </c>
      <c r="H16" s="85" t="e">
        <f>F16</f>
        <v>#REF!</v>
      </c>
      <c r="I16" s="85" t="e">
        <f>E16*F16</f>
        <v>#REF!</v>
      </c>
      <c r="J16" s="85" t="s">
        <v>183</v>
      </c>
      <c r="K16" s="86" t="e">
        <f>E16*H16</f>
        <v>#REF!</v>
      </c>
      <c r="L16" s="86" t="e">
        <f>K16*1.25</f>
        <v>#REF!</v>
      </c>
      <c r="M16" s="87" t="e">
        <f t="shared" ref="M16:M36" si="2">K16/$K$1050*100</f>
        <v>#REF!</v>
      </c>
      <c r="N16" s="48"/>
      <c r="O16" s="52"/>
      <c r="P16" s="57"/>
      <c r="Q16" s="58"/>
    </row>
    <row r="17" spans="1:13" s="6" customFormat="1" ht="13.5" hidden="1" customHeight="1" x14ac:dyDescent="0.2">
      <c r="A17" s="150" t="s">
        <v>442</v>
      </c>
      <c r="B17" s="362" t="s">
        <v>192</v>
      </c>
      <c r="C17" s="149" t="s">
        <v>1136</v>
      </c>
      <c r="D17" s="87" t="s">
        <v>15</v>
      </c>
      <c r="E17" s="84">
        <v>1</v>
      </c>
      <c r="F17" s="86" t="s">
        <v>183</v>
      </c>
      <c r="G17" s="84" t="e">
        <f>CPUE!#REF!</f>
        <v>#REF!</v>
      </c>
      <c r="H17" s="84" t="e">
        <f>G17</f>
        <v>#REF!</v>
      </c>
      <c r="I17" s="86" t="s">
        <v>183</v>
      </c>
      <c r="J17" s="85" t="e">
        <f t="shared" ref="J17:J20" si="3">E17*G17</f>
        <v>#REF!</v>
      </c>
      <c r="K17" s="86" t="e">
        <f t="shared" ref="K17:K20" si="4">E17*H17</f>
        <v>#REF!</v>
      </c>
      <c r="L17" s="86" t="e">
        <f>K17*1.25</f>
        <v>#REF!</v>
      </c>
      <c r="M17" s="87" t="e">
        <f t="shared" si="2"/>
        <v>#REF!</v>
      </c>
    </row>
    <row r="18" spans="1:13" s="6" customFormat="1" ht="13.5" hidden="1" customHeight="1" x14ac:dyDescent="0.2">
      <c r="A18" s="150" t="s">
        <v>443</v>
      </c>
      <c r="B18" s="362" t="s">
        <v>193</v>
      </c>
      <c r="C18" s="149" t="s">
        <v>233</v>
      </c>
      <c r="D18" s="87" t="s">
        <v>15</v>
      </c>
      <c r="E18" s="84">
        <v>1</v>
      </c>
      <c r="F18" s="86" t="s">
        <v>183</v>
      </c>
      <c r="G18" s="84" t="e">
        <f>CPUE!#REF!</f>
        <v>#REF!</v>
      </c>
      <c r="H18" s="84" t="e">
        <f>G18</f>
        <v>#REF!</v>
      </c>
      <c r="I18" s="86" t="s">
        <v>183</v>
      </c>
      <c r="J18" s="85" t="e">
        <f t="shared" si="3"/>
        <v>#REF!</v>
      </c>
      <c r="K18" s="86" t="e">
        <f t="shared" si="4"/>
        <v>#REF!</v>
      </c>
      <c r="L18" s="86" t="e">
        <f>K18*1.25</f>
        <v>#REF!</v>
      </c>
      <c r="M18" s="87" t="e">
        <f t="shared" si="2"/>
        <v>#REF!</v>
      </c>
    </row>
    <row r="19" spans="1:13" s="6" customFormat="1" ht="13.5" hidden="1" customHeight="1" x14ac:dyDescent="0.2">
      <c r="A19" s="150" t="s">
        <v>444</v>
      </c>
      <c r="B19" s="362" t="s">
        <v>194</v>
      </c>
      <c r="C19" s="149" t="s">
        <v>234</v>
      </c>
      <c r="D19" s="87" t="s">
        <v>15</v>
      </c>
      <c r="E19" s="84">
        <v>1</v>
      </c>
      <c r="F19" s="86" t="s">
        <v>183</v>
      </c>
      <c r="G19" s="84" t="e">
        <f>CPUE!#REF!</f>
        <v>#REF!</v>
      </c>
      <c r="H19" s="84" t="e">
        <f>G19</f>
        <v>#REF!</v>
      </c>
      <c r="I19" s="86" t="s">
        <v>183</v>
      </c>
      <c r="J19" s="85" t="e">
        <f t="shared" si="3"/>
        <v>#REF!</v>
      </c>
      <c r="K19" s="86" t="e">
        <f t="shared" si="4"/>
        <v>#REF!</v>
      </c>
      <c r="L19" s="86" t="e">
        <f>K19*1.25</f>
        <v>#REF!</v>
      </c>
      <c r="M19" s="87" t="e">
        <f t="shared" si="2"/>
        <v>#REF!</v>
      </c>
    </row>
    <row r="20" spans="1:13" s="6" customFormat="1" ht="13.5" hidden="1" customHeight="1" x14ac:dyDescent="0.2">
      <c r="A20" s="377" t="s">
        <v>445</v>
      </c>
      <c r="B20" s="378" t="s">
        <v>194</v>
      </c>
      <c r="C20" s="149" t="s">
        <v>1296</v>
      </c>
      <c r="D20" s="87" t="s">
        <v>15</v>
      </c>
      <c r="E20" s="84">
        <v>1</v>
      </c>
      <c r="F20" s="86" t="s">
        <v>183</v>
      </c>
      <c r="G20" s="84" t="e">
        <f>CPUE!#REF!</f>
        <v>#REF!</v>
      </c>
      <c r="H20" s="84" t="e">
        <f>G20</f>
        <v>#REF!</v>
      </c>
      <c r="I20" s="86" t="s">
        <v>183</v>
      </c>
      <c r="J20" s="85" t="e">
        <f t="shared" si="3"/>
        <v>#REF!</v>
      </c>
      <c r="K20" s="86" t="e">
        <f t="shared" si="4"/>
        <v>#REF!</v>
      </c>
      <c r="L20" s="86" t="e">
        <f>K20*1.25</f>
        <v>#REF!</v>
      </c>
      <c r="M20" s="87" t="e">
        <f t="shared" si="2"/>
        <v>#REF!</v>
      </c>
    </row>
    <row r="21" spans="1:13" s="6" customFormat="1" ht="20.100000000000001" customHeight="1" x14ac:dyDescent="0.25">
      <c r="A21" s="399" t="s">
        <v>65</v>
      </c>
      <c r="B21" s="400"/>
      <c r="C21" s="401" t="s">
        <v>16</v>
      </c>
      <c r="D21" s="402"/>
      <c r="E21" s="403"/>
      <c r="F21" s="397"/>
      <c r="G21" s="397"/>
      <c r="H21" s="398"/>
      <c r="I21" s="32" t="e">
        <f>SUM(I22:I22)</f>
        <v>#REF!</v>
      </c>
      <c r="J21" s="32">
        <f>SUM(J22:J22)</f>
        <v>0</v>
      </c>
      <c r="K21" s="32" t="e">
        <f>SUM(K22:K22)</f>
        <v>#REF!</v>
      </c>
      <c r="L21" s="32" t="e">
        <f>SUM(L22:L22)</f>
        <v>#REF!</v>
      </c>
      <c r="M21" s="404" t="e">
        <f t="shared" si="2"/>
        <v>#REF!</v>
      </c>
    </row>
    <row r="22" spans="1:13" s="6" customFormat="1" ht="12" hidden="1" customHeight="1" x14ac:dyDescent="0.2">
      <c r="A22" s="152" t="s">
        <v>441</v>
      </c>
      <c r="B22" s="405" t="s">
        <v>187</v>
      </c>
      <c r="C22" s="406" t="s">
        <v>14</v>
      </c>
      <c r="D22" s="206" t="s">
        <v>5</v>
      </c>
      <c r="E22" s="205">
        <v>300</v>
      </c>
      <c r="F22" s="203" t="e">
        <f>CPUE!#REF!</f>
        <v>#REF!</v>
      </c>
      <c r="G22" s="203" t="s">
        <v>183</v>
      </c>
      <c r="H22" s="407" t="e">
        <f>F22</f>
        <v>#REF!</v>
      </c>
      <c r="I22" s="204" t="e">
        <f>E22*F22</f>
        <v>#REF!</v>
      </c>
      <c r="J22" s="85" t="s">
        <v>183</v>
      </c>
      <c r="K22" s="205" t="e">
        <f>E22*H22</f>
        <v>#REF!</v>
      </c>
      <c r="L22" s="86" t="e">
        <f>K22*1.25</f>
        <v>#REF!</v>
      </c>
      <c r="M22" s="206" t="e">
        <f t="shared" si="2"/>
        <v>#REF!</v>
      </c>
    </row>
    <row r="23" spans="1:13" s="6" customFormat="1" ht="20.100000000000001" customHeight="1" x14ac:dyDescent="0.25">
      <c r="A23" s="408" t="s">
        <v>66</v>
      </c>
      <c r="B23" s="409"/>
      <c r="C23" s="401" t="s">
        <v>17</v>
      </c>
      <c r="D23" s="402"/>
      <c r="E23" s="403"/>
      <c r="F23" s="403"/>
      <c r="G23" s="403"/>
      <c r="H23" s="410"/>
      <c r="I23" s="32" t="e">
        <f>SUM(I24:I29)</f>
        <v>#REF!</v>
      </c>
      <c r="J23" s="32" t="e">
        <f>SUM(J24:J29)</f>
        <v>#REF!</v>
      </c>
      <c r="K23" s="32" t="e">
        <f>SUM(K24:K29)</f>
        <v>#REF!</v>
      </c>
      <c r="L23" s="32" t="e">
        <f>SUM(L24:L29)</f>
        <v>#REF!</v>
      </c>
      <c r="M23" s="404" t="e">
        <f t="shared" si="2"/>
        <v>#REF!</v>
      </c>
    </row>
    <row r="24" spans="1:13" s="6" customFormat="1" ht="14.25" hidden="1" customHeight="1" x14ac:dyDescent="0.2">
      <c r="A24" s="411" t="s">
        <v>447</v>
      </c>
      <c r="B24" s="412" t="s">
        <v>188</v>
      </c>
      <c r="C24" s="413" t="s">
        <v>18</v>
      </c>
      <c r="D24" s="414" t="s">
        <v>5</v>
      </c>
      <c r="E24" s="415">
        <v>1</v>
      </c>
      <c r="F24" s="415" t="e">
        <f>CPUE!#REF!</f>
        <v>#REF!</v>
      </c>
      <c r="G24" s="415" t="e">
        <f>CPUE!#REF!</f>
        <v>#REF!</v>
      </c>
      <c r="H24" s="416" t="e">
        <f t="shared" ref="H24:H29" si="5">F24+G24</f>
        <v>#REF!</v>
      </c>
      <c r="I24" s="85" t="e">
        <f t="shared" ref="I24:I29" si="6">E24*F24</f>
        <v>#REF!</v>
      </c>
      <c r="J24" s="85" t="e">
        <f t="shared" ref="J24:J29" si="7">E24*G24</f>
        <v>#REF!</v>
      </c>
      <c r="K24" s="86" t="e">
        <f t="shared" ref="K24:K29" si="8">E24*H24</f>
        <v>#REF!</v>
      </c>
      <c r="L24" s="86" t="e">
        <f>K24*1.25</f>
        <v>#REF!</v>
      </c>
      <c r="M24" s="87" t="e">
        <f t="shared" si="2"/>
        <v>#REF!</v>
      </c>
    </row>
    <row r="25" spans="1:13" s="6" customFormat="1" ht="12.75" hidden="1" x14ac:dyDescent="0.2">
      <c r="A25" s="417" t="s">
        <v>442</v>
      </c>
      <c r="B25" s="418" t="s">
        <v>673</v>
      </c>
      <c r="C25" s="419" t="s">
        <v>237</v>
      </c>
      <c r="D25" s="87" t="s">
        <v>5</v>
      </c>
      <c r="E25" s="247">
        <v>16</v>
      </c>
      <c r="F25" s="247">
        <v>106.56</v>
      </c>
      <c r="G25" s="247">
        <v>12.39</v>
      </c>
      <c r="H25" s="246">
        <f t="shared" si="5"/>
        <v>118.95</v>
      </c>
      <c r="I25" s="246">
        <f t="shared" si="6"/>
        <v>1704.96</v>
      </c>
      <c r="J25" s="246">
        <f t="shared" si="7"/>
        <v>198.24</v>
      </c>
      <c r="K25" s="247">
        <f t="shared" si="8"/>
        <v>1903.2</v>
      </c>
      <c r="L25" s="86">
        <f t="shared" ref="L25:L53" si="9">K25*1.25</f>
        <v>2379</v>
      </c>
      <c r="M25" s="248" t="e">
        <f t="shared" si="2"/>
        <v>#REF!</v>
      </c>
    </row>
    <row r="26" spans="1:13" s="6" customFormat="1" ht="16.5" hidden="1" customHeight="1" x14ac:dyDescent="0.2">
      <c r="A26" s="417" t="s">
        <v>443</v>
      </c>
      <c r="B26" s="418" t="s">
        <v>189</v>
      </c>
      <c r="C26" s="419" t="s">
        <v>1292</v>
      </c>
      <c r="D26" s="248" t="s">
        <v>5</v>
      </c>
      <c r="E26" s="247">
        <v>50</v>
      </c>
      <c r="F26" s="247" t="e">
        <f>CPUE!#REF!</f>
        <v>#REF!</v>
      </c>
      <c r="G26" s="247" t="e">
        <f>CPUE!#REF!</f>
        <v>#REF!</v>
      </c>
      <c r="H26" s="246" t="e">
        <f t="shared" si="5"/>
        <v>#REF!</v>
      </c>
      <c r="I26" s="246" t="e">
        <f t="shared" si="6"/>
        <v>#REF!</v>
      </c>
      <c r="J26" s="246" t="e">
        <f t="shared" si="7"/>
        <v>#REF!</v>
      </c>
      <c r="K26" s="247" t="e">
        <f t="shared" si="8"/>
        <v>#REF!</v>
      </c>
      <c r="L26" s="86" t="e">
        <f t="shared" si="9"/>
        <v>#REF!</v>
      </c>
      <c r="M26" s="248" t="e">
        <f t="shared" si="2"/>
        <v>#REF!</v>
      </c>
    </row>
    <row r="27" spans="1:13" s="6" customFormat="1" ht="16.5" hidden="1" customHeight="1" x14ac:dyDescent="0.2">
      <c r="A27" s="420" t="s">
        <v>444</v>
      </c>
      <c r="B27" s="418" t="s">
        <v>202</v>
      </c>
      <c r="C27" s="419" t="s">
        <v>1293</v>
      </c>
      <c r="D27" s="248" t="s">
        <v>5</v>
      </c>
      <c r="E27" s="421">
        <v>24</v>
      </c>
      <c r="F27" s="421" t="e">
        <f>CPUE!#REF!</f>
        <v>#REF!</v>
      </c>
      <c r="G27" s="421" t="e">
        <f>CPUE!#REF!</f>
        <v>#REF!</v>
      </c>
      <c r="H27" s="246" t="e">
        <f t="shared" si="5"/>
        <v>#REF!</v>
      </c>
      <c r="I27" s="246" t="e">
        <f t="shared" si="6"/>
        <v>#REF!</v>
      </c>
      <c r="J27" s="246" t="e">
        <f t="shared" si="7"/>
        <v>#REF!</v>
      </c>
      <c r="K27" s="247" t="e">
        <f t="shared" si="8"/>
        <v>#REF!</v>
      </c>
      <c r="L27" s="86" t="e">
        <f t="shared" si="9"/>
        <v>#REF!</v>
      </c>
      <c r="M27" s="248" t="e">
        <f t="shared" si="2"/>
        <v>#REF!</v>
      </c>
    </row>
    <row r="28" spans="1:13" s="6" customFormat="1" ht="16.5" hidden="1" customHeight="1" x14ac:dyDescent="0.2">
      <c r="A28" s="420" t="s">
        <v>445</v>
      </c>
      <c r="B28" s="418" t="s">
        <v>201</v>
      </c>
      <c r="C28" s="419" t="s">
        <v>1294</v>
      </c>
      <c r="D28" s="422" t="s">
        <v>220</v>
      </c>
      <c r="E28" s="421">
        <v>2</v>
      </c>
      <c r="F28" s="421" t="e">
        <f>CPUE!#REF!</f>
        <v>#REF!</v>
      </c>
      <c r="G28" s="421" t="e">
        <f>CPUE!#REF!</f>
        <v>#REF!</v>
      </c>
      <c r="H28" s="246" t="e">
        <f t="shared" si="5"/>
        <v>#REF!</v>
      </c>
      <c r="I28" s="246" t="e">
        <f t="shared" si="6"/>
        <v>#REF!</v>
      </c>
      <c r="J28" s="246" t="e">
        <f t="shared" si="7"/>
        <v>#REF!</v>
      </c>
      <c r="K28" s="247" t="e">
        <f t="shared" si="8"/>
        <v>#REF!</v>
      </c>
      <c r="L28" s="86" t="e">
        <f t="shared" si="9"/>
        <v>#REF!</v>
      </c>
      <c r="M28" s="248" t="e">
        <f t="shared" si="2"/>
        <v>#REF!</v>
      </c>
    </row>
    <row r="29" spans="1:13" s="6" customFormat="1" ht="12.75" hidden="1" x14ac:dyDescent="0.2">
      <c r="A29" s="423" t="s">
        <v>449</v>
      </c>
      <c r="B29" s="418" t="s">
        <v>190</v>
      </c>
      <c r="C29" s="424" t="s">
        <v>236</v>
      </c>
      <c r="D29" s="425" t="s">
        <v>58</v>
      </c>
      <c r="E29" s="426">
        <v>4</v>
      </c>
      <c r="F29" s="426" t="e">
        <f>CPUE!#REF!</f>
        <v>#REF!</v>
      </c>
      <c r="G29" s="426" t="e">
        <f>CPUE!#REF!</f>
        <v>#REF!</v>
      </c>
      <c r="H29" s="427" t="e">
        <f t="shared" si="5"/>
        <v>#REF!</v>
      </c>
      <c r="I29" s="427" t="e">
        <f t="shared" si="6"/>
        <v>#REF!</v>
      </c>
      <c r="J29" s="427" t="e">
        <f t="shared" si="7"/>
        <v>#REF!</v>
      </c>
      <c r="K29" s="426" t="e">
        <f t="shared" si="8"/>
        <v>#REF!</v>
      </c>
      <c r="L29" s="86" t="e">
        <f t="shared" si="9"/>
        <v>#REF!</v>
      </c>
      <c r="M29" s="425" t="e">
        <f t="shared" si="2"/>
        <v>#REF!</v>
      </c>
    </row>
    <row r="30" spans="1:13" s="6" customFormat="1" ht="20.100000000000001" customHeight="1" x14ac:dyDescent="0.25">
      <c r="A30" s="428" t="s">
        <v>448</v>
      </c>
      <c r="B30" s="429"/>
      <c r="C30" s="430" t="s">
        <v>19</v>
      </c>
      <c r="D30" s="431"/>
      <c r="E30" s="432"/>
      <c r="F30" s="432"/>
      <c r="G30" s="432"/>
      <c r="H30" s="433"/>
      <c r="I30" s="32">
        <f>SUM(I31:I36)</f>
        <v>0</v>
      </c>
      <c r="J30" s="32">
        <f>SUM(J31:J36)</f>
        <v>154114.94</v>
      </c>
      <c r="K30" s="32">
        <f>SUM(K31:K36)</f>
        <v>154114.94</v>
      </c>
      <c r="L30" s="32">
        <f>SUM(L31:L36)</f>
        <v>192643.67499999999</v>
      </c>
      <c r="M30" s="404" t="e">
        <f t="shared" si="2"/>
        <v>#REF!</v>
      </c>
    </row>
    <row r="31" spans="1:13" s="6" customFormat="1" ht="12.75" hidden="1" x14ac:dyDescent="0.2">
      <c r="A31" s="439" t="s">
        <v>441</v>
      </c>
      <c r="B31" s="440" t="s">
        <v>210</v>
      </c>
      <c r="C31" s="413" t="s">
        <v>38</v>
      </c>
      <c r="D31" s="414" t="s">
        <v>220</v>
      </c>
      <c r="E31" s="415">
        <v>2</v>
      </c>
      <c r="F31" s="86" t="s">
        <v>183</v>
      </c>
      <c r="G31" s="415">
        <v>16582.48</v>
      </c>
      <c r="H31" s="416">
        <f t="shared" ref="H31:H36" si="10">G31</f>
        <v>16582.48</v>
      </c>
      <c r="I31" s="86" t="s">
        <v>183</v>
      </c>
      <c r="J31" s="85">
        <f t="shared" ref="J31:J36" si="11">E31*G31</f>
        <v>33164.959999999999</v>
      </c>
      <c r="K31" s="86">
        <f t="shared" ref="K31:K36" si="12">E31*H31</f>
        <v>33164.959999999999</v>
      </c>
      <c r="L31" s="86">
        <f t="shared" si="9"/>
        <v>41456.199999999997</v>
      </c>
      <c r="M31" s="87" t="e">
        <f t="shared" si="2"/>
        <v>#REF!</v>
      </c>
    </row>
    <row r="32" spans="1:13" s="6" customFormat="1" ht="12.75" hidden="1" x14ac:dyDescent="0.2">
      <c r="A32" s="417" t="s">
        <v>442</v>
      </c>
      <c r="B32" s="440" t="s">
        <v>221</v>
      </c>
      <c r="C32" s="413" t="s">
        <v>184</v>
      </c>
      <c r="D32" s="414" t="s">
        <v>220</v>
      </c>
      <c r="E32" s="415">
        <v>2</v>
      </c>
      <c r="F32" s="86" t="s">
        <v>183</v>
      </c>
      <c r="G32" s="415">
        <v>14109.11</v>
      </c>
      <c r="H32" s="416">
        <f t="shared" si="10"/>
        <v>14109.11</v>
      </c>
      <c r="I32" s="86" t="s">
        <v>183</v>
      </c>
      <c r="J32" s="85">
        <f t="shared" si="11"/>
        <v>28218.22</v>
      </c>
      <c r="K32" s="86">
        <f t="shared" si="12"/>
        <v>28218.22</v>
      </c>
      <c r="L32" s="86">
        <f t="shared" si="9"/>
        <v>35272.775000000001</v>
      </c>
      <c r="M32" s="87" t="e">
        <f t="shared" si="2"/>
        <v>#REF!</v>
      </c>
    </row>
    <row r="33" spans="1:13" s="6" customFormat="1" ht="12.75" hidden="1" x14ac:dyDescent="0.2">
      <c r="A33" s="417" t="s">
        <v>443</v>
      </c>
      <c r="B33" s="441" t="s">
        <v>212</v>
      </c>
      <c r="C33" s="442" t="s">
        <v>211</v>
      </c>
      <c r="D33" s="414" t="s">
        <v>220</v>
      </c>
      <c r="E33" s="207">
        <v>4</v>
      </c>
      <c r="F33" s="86" t="s">
        <v>183</v>
      </c>
      <c r="G33" s="207">
        <v>10997.84</v>
      </c>
      <c r="H33" s="416">
        <f t="shared" si="10"/>
        <v>10997.84</v>
      </c>
      <c r="I33" s="86" t="s">
        <v>183</v>
      </c>
      <c r="J33" s="246">
        <f t="shared" si="11"/>
        <v>43991.360000000001</v>
      </c>
      <c r="K33" s="247">
        <f t="shared" si="12"/>
        <v>43991.360000000001</v>
      </c>
      <c r="L33" s="86">
        <f t="shared" si="9"/>
        <v>54989.2</v>
      </c>
      <c r="M33" s="248" t="e">
        <f t="shared" si="2"/>
        <v>#REF!</v>
      </c>
    </row>
    <row r="34" spans="1:13" s="6" customFormat="1" ht="12.75" hidden="1" x14ac:dyDescent="0.2">
      <c r="A34" s="417" t="s">
        <v>444</v>
      </c>
      <c r="B34" s="441" t="s">
        <v>222</v>
      </c>
      <c r="C34" s="442" t="s">
        <v>37</v>
      </c>
      <c r="D34" s="414" t="s">
        <v>220</v>
      </c>
      <c r="E34" s="207">
        <v>2</v>
      </c>
      <c r="F34" s="86" t="s">
        <v>183</v>
      </c>
      <c r="G34" s="207">
        <v>5495.24</v>
      </c>
      <c r="H34" s="416">
        <f t="shared" si="10"/>
        <v>5495.24</v>
      </c>
      <c r="I34" s="86" t="s">
        <v>183</v>
      </c>
      <c r="J34" s="246">
        <f t="shared" si="11"/>
        <v>10990.48</v>
      </c>
      <c r="K34" s="247">
        <f t="shared" si="12"/>
        <v>10990.48</v>
      </c>
      <c r="L34" s="86">
        <f t="shared" si="9"/>
        <v>13738.099999999999</v>
      </c>
      <c r="M34" s="248" t="e">
        <f t="shared" si="2"/>
        <v>#REF!</v>
      </c>
    </row>
    <row r="35" spans="1:13" s="6" customFormat="1" ht="12.75" hidden="1" x14ac:dyDescent="0.2">
      <c r="A35" s="417" t="s">
        <v>445</v>
      </c>
      <c r="B35" s="441" t="s">
        <v>644</v>
      </c>
      <c r="C35" s="419" t="s">
        <v>238</v>
      </c>
      <c r="D35" s="87" t="s">
        <v>220</v>
      </c>
      <c r="E35" s="247">
        <v>4</v>
      </c>
      <c r="F35" s="86" t="s">
        <v>183</v>
      </c>
      <c r="G35" s="247">
        <v>3372.38</v>
      </c>
      <c r="H35" s="416">
        <f t="shared" si="10"/>
        <v>3372.38</v>
      </c>
      <c r="I35" s="86" t="s">
        <v>183</v>
      </c>
      <c r="J35" s="246">
        <f t="shared" si="11"/>
        <v>13489.52</v>
      </c>
      <c r="K35" s="247">
        <f t="shared" si="12"/>
        <v>13489.52</v>
      </c>
      <c r="L35" s="86">
        <f t="shared" si="9"/>
        <v>16861.900000000001</v>
      </c>
      <c r="M35" s="248" t="e">
        <f t="shared" si="2"/>
        <v>#REF!</v>
      </c>
    </row>
    <row r="36" spans="1:13" s="6" customFormat="1" ht="12.75" hidden="1" x14ac:dyDescent="0.2">
      <c r="A36" s="423" t="s">
        <v>449</v>
      </c>
      <c r="B36" s="443" t="s">
        <v>213</v>
      </c>
      <c r="C36" s="444" t="s">
        <v>39</v>
      </c>
      <c r="D36" s="414" t="s">
        <v>220</v>
      </c>
      <c r="E36" s="445">
        <v>8</v>
      </c>
      <c r="F36" s="86" t="s">
        <v>183</v>
      </c>
      <c r="G36" s="445">
        <v>3032.55</v>
      </c>
      <c r="H36" s="416">
        <f t="shared" si="10"/>
        <v>3032.55</v>
      </c>
      <c r="I36" s="86" t="s">
        <v>183</v>
      </c>
      <c r="J36" s="427">
        <f t="shared" si="11"/>
        <v>24260.400000000001</v>
      </c>
      <c r="K36" s="426">
        <f t="shared" si="12"/>
        <v>24260.400000000001</v>
      </c>
      <c r="L36" s="86">
        <f t="shared" si="9"/>
        <v>30325.5</v>
      </c>
      <c r="M36" s="425" t="e">
        <f t="shared" si="2"/>
        <v>#REF!</v>
      </c>
    </row>
    <row r="37" spans="1:13" s="6" customFormat="1" ht="18" x14ac:dyDescent="0.25">
      <c r="A37" s="428" t="s">
        <v>67</v>
      </c>
      <c r="B37" s="446"/>
      <c r="C37" s="430" t="s">
        <v>126</v>
      </c>
      <c r="D37" s="431"/>
      <c r="E37" s="432"/>
      <c r="F37" s="432"/>
      <c r="G37" s="432"/>
      <c r="H37" s="433"/>
      <c r="I37" s="32" t="e">
        <f>SUM(I38:I53)</f>
        <v>#REF!</v>
      </c>
      <c r="J37" s="32" t="e">
        <f>SUM(J38:J53)</f>
        <v>#REF!</v>
      </c>
      <c r="K37" s="32" t="e">
        <f>SUM(K38:K53)</f>
        <v>#REF!</v>
      </c>
      <c r="L37" s="32" t="e">
        <f>SUM(L38:L53)</f>
        <v>#REF!</v>
      </c>
      <c r="M37" s="32" t="e">
        <f>SUM(M38:M53)</f>
        <v>#REF!</v>
      </c>
    </row>
    <row r="38" spans="1:13" s="6" customFormat="1" ht="12.75" hidden="1" x14ac:dyDescent="0.2">
      <c r="A38" s="447" t="s">
        <v>441</v>
      </c>
      <c r="B38" s="441" t="s">
        <v>645</v>
      </c>
      <c r="C38" s="419" t="s">
        <v>239</v>
      </c>
      <c r="D38" s="34" t="s">
        <v>128</v>
      </c>
      <c r="E38" s="448">
        <v>261</v>
      </c>
      <c r="F38" s="247">
        <v>12.98</v>
      </c>
      <c r="G38" s="247">
        <v>14.34</v>
      </c>
      <c r="H38" s="246">
        <f t="shared" ref="H38:H48" si="13">F38+G38</f>
        <v>27.32</v>
      </c>
      <c r="I38" s="246">
        <f t="shared" ref="I38:I49" si="14">E38*F38</f>
        <v>3387.78</v>
      </c>
      <c r="J38" s="246">
        <f t="shared" ref="J38:J52" si="15">E38*G38</f>
        <v>3742.74</v>
      </c>
      <c r="K38" s="247">
        <f t="shared" ref="K38:K52" si="16">E38*H38</f>
        <v>7130.52</v>
      </c>
      <c r="L38" s="86">
        <f t="shared" si="9"/>
        <v>8913.1500000000015</v>
      </c>
      <c r="M38" s="248" t="e">
        <f t="shared" ref="M38:M53" si="17">K38/$K$1050*100</f>
        <v>#REF!</v>
      </c>
    </row>
    <row r="39" spans="1:13" s="6" customFormat="1" ht="12.75" hidden="1" x14ac:dyDescent="0.2">
      <c r="A39" s="447" t="s">
        <v>442</v>
      </c>
      <c r="B39" s="441" t="s">
        <v>57</v>
      </c>
      <c r="C39" s="442" t="s">
        <v>428</v>
      </c>
      <c r="D39" s="79" t="s">
        <v>128</v>
      </c>
      <c r="E39" s="449">
        <v>382</v>
      </c>
      <c r="F39" s="207">
        <v>1.82</v>
      </c>
      <c r="G39" s="450">
        <v>5.21</v>
      </c>
      <c r="H39" s="361">
        <f>F38:F39+G39</f>
        <v>7.03</v>
      </c>
      <c r="I39" s="451">
        <f t="shared" si="14"/>
        <v>695.24</v>
      </c>
      <c r="J39" s="246">
        <f t="shared" si="15"/>
        <v>1990.22</v>
      </c>
      <c r="K39" s="247">
        <f t="shared" si="16"/>
        <v>2685.46</v>
      </c>
      <c r="L39" s="86">
        <f t="shared" si="9"/>
        <v>3356.8249999999998</v>
      </c>
      <c r="M39" s="248" t="e">
        <f t="shared" si="17"/>
        <v>#REF!</v>
      </c>
    </row>
    <row r="40" spans="1:13" s="6" customFormat="1" ht="12.75" hidden="1" x14ac:dyDescent="0.2">
      <c r="A40" s="447" t="s">
        <v>443</v>
      </c>
      <c r="B40" s="452" t="s">
        <v>1276</v>
      </c>
      <c r="C40" s="442" t="s">
        <v>1227</v>
      </c>
      <c r="D40" s="79" t="s">
        <v>15</v>
      </c>
      <c r="E40" s="448">
        <v>2</v>
      </c>
      <c r="F40" s="247" t="e">
        <f>CPUE!#REF!</f>
        <v>#REF!</v>
      </c>
      <c r="G40" s="247" t="e">
        <f>CPUE!#REF!</f>
        <v>#REF!</v>
      </c>
      <c r="H40" s="376" t="e">
        <f>F39:F40+G40</f>
        <v>#REF!</v>
      </c>
      <c r="I40" s="246" t="e">
        <f t="shared" si="14"/>
        <v>#REF!</v>
      </c>
      <c r="J40" s="246" t="e">
        <f t="shared" si="15"/>
        <v>#REF!</v>
      </c>
      <c r="K40" s="247" t="e">
        <f t="shared" si="16"/>
        <v>#REF!</v>
      </c>
      <c r="L40" s="86" t="e">
        <f t="shared" si="9"/>
        <v>#REF!</v>
      </c>
      <c r="M40" s="248" t="e">
        <f t="shared" si="17"/>
        <v>#REF!</v>
      </c>
    </row>
    <row r="41" spans="1:13" s="6" customFormat="1" ht="12.75" hidden="1" x14ac:dyDescent="0.2">
      <c r="A41" s="447" t="s">
        <v>444</v>
      </c>
      <c r="B41" s="452" t="s">
        <v>1277</v>
      </c>
      <c r="C41" s="419" t="s">
        <v>1228</v>
      </c>
      <c r="D41" s="34" t="s">
        <v>15</v>
      </c>
      <c r="E41" s="448">
        <v>1</v>
      </c>
      <c r="F41" s="247" t="e">
        <f>CPUE!#REF!</f>
        <v>#REF!</v>
      </c>
      <c r="G41" s="247" t="e">
        <f>CPUE!#REF!</f>
        <v>#REF!</v>
      </c>
      <c r="H41" s="376" t="e">
        <f>F40:F41+G41</f>
        <v>#REF!</v>
      </c>
      <c r="I41" s="246" t="e">
        <f t="shared" si="14"/>
        <v>#REF!</v>
      </c>
      <c r="J41" s="246" t="e">
        <f t="shared" si="15"/>
        <v>#REF!</v>
      </c>
      <c r="K41" s="247" t="e">
        <f t="shared" si="16"/>
        <v>#REF!</v>
      </c>
      <c r="L41" s="86" t="e">
        <f t="shared" si="9"/>
        <v>#REF!</v>
      </c>
      <c r="M41" s="248" t="e">
        <f t="shared" si="17"/>
        <v>#REF!</v>
      </c>
    </row>
    <row r="42" spans="1:13" s="6" customFormat="1" ht="12.75" hidden="1" x14ac:dyDescent="0.2">
      <c r="A42" s="447" t="s">
        <v>445</v>
      </c>
      <c r="B42" s="144" t="s">
        <v>1278</v>
      </c>
      <c r="C42" s="419" t="s">
        <v>1346</v>
      </c>
      <c r="D42" s="34" t="s">
        <v>131</v>
      </c>
      <c r="E42" s="448">
        <v>23</v>
      </c>
      <c r="F42" s="247">
        <v>30.89</v>
      </c>
      <c r="G42" s="247">
        <v>78.36</v>
      </c>
      <c r="H42" s="376">
        <f>F41:F42+G42</f>
        <v>109.25</v>
      </c>
      <c r="I42" s="246">
        <f t="shared" si="14"/>
        <v>710.47</v>
      </c>
      <c r="J42" s="246">
        <f t="shared" si="15"/>
        <v>1802.28</v>
      </c>
      <c r="K42" s="247">
        <f t="shared" si="16"/>
        <v>2512.75</v>
      </c>
      <c r="L42" s="86">
        <f t="shared" si="9"/>
        <v>3140.9375</v>
      </c>
      <c r="M42" s="248" t="e">
        <f t="shared" si="17"/>
        <v>#REF!</v>
      </c>
    </row>
    <row r="43" spans="1:13" s="6" customFormat="1" ht="12.75" hidden="1" x14ac:dyDescent="0.2">
      <c r="A43" s="447" t="s">
        <v>449</v>
      </c>
      <c r="B43" s="80" t="s">
        <v>129</v>
      </c>
      <c r="C43" s="81" t="s">
        <v>130</v>
      </c>
      <c r="D43" s="79" t="s">
        <v>131</v>
      </c>
      <c r="E43" s="82">
        <v>161</v>
      </c>
      <c r="F43" s="83">
        <v>12.17</v>
      </c>
      <c r="G43" s="83">
        <v>31.73</v>
      </c>
      <c r="H43" s="453">
        <f t="shared" si="13"/>
        <v>43.9</v>
      </c>
      <c r="I43" s="246">
        <f t="shared" si="14"/>
        <v>1959.37</v>
      </c>
      <c r="J43" s="246">
        <f t="shared" si="15"/>
        <v>5108.53</v>
      </c>
      <c r="K43" s="247">
        <f t="shared" si="16"/>
        <v>7067.9</v>
      </c>
      <c r="L43" s="86">
        <f t="shared" si="9"/>
        <v>8834.875</v>
      </c>
      <c r="M43" s="248" t="e">
        <f t="shared" si="17"/>
        <v>#REF!</v>
      </c>
    </row>
    <row r="44" spans="1:13" s="6" customFormat="1" ht="12.75" hidden="1" x14ac:dyDescent="0.2">
      <c r="A44" s="447" t="s">
        <v>450</v>
      </c>
      <c r="B44" s="80" t="s">
        <v>646</v>
      </c>
      <c r="C44" s="33" t="s">
        <v>240</v>
      </c>
      <c r="D44" s="79" t="s">
        <v>128</v>
      </c>
      <c r="E44" s="136">
        <v>2646</v>
      </c>
      <c r="F44" s="35">
        <v>0.97</v>
      </c>
      <c r="G44" s="35">
        <v>2.79</v>
      </c>
      <c r="H44" s="246">
        <f t="shared" si="13"/>
        <v>3.76</v>
      </c>
      <c r="I44" s="246">
        <f t="shared" si="14"/>
        <v>2566.62</v>
      </c>
      <c r="J44" s="246">
        <f t="shared" si="15"/>
        <v>7382.34</v>
      </c>
      <c r="K44" s="247">
        <f t="shared" si="16"/>
        <v>9948.9599999999991</v>
      </c>
      <c r="L44" s="86">
        <f t="shared" si="9"/>
        <v>12436.199999999999</v>
      </c>
      <c r="M44" s="248" t="e">
        <f t="shared" si="17"/>
        <v>#REF!</v>
      </c>
    </row>
    <row r="45" spans="1:13" s="6" customFormat="1" ht="12.75" hidden="1" x14ac:dyDescent="0.2">
      <c r="A45" s="447" t="s">
        <v>451</v>
      </c>
      <c r="B45" s="80" t="s">
        <v>127</v>
      </c>
      <c r="C45" s="81" t="s">
        <v>429</v>
      </c>
      <c r="D45" s="79" t="s">
        <v>128</v>
      </c>
      <c r="E45" s="82">
        <v>1392</v>
      </c>
      <c r="F45" s="83">
        <v>1.52</v>
      </c>
      <c r="G45" s="83">
        <v>4.7300000000000004</v>
      </c>
      <c r="H45" s="453">
        <f t="shared" si="13"/>
        <v>6.25</v>
      </c>
      <c r="I45" s="246">
        <f t="shared" si="14"/>
        <v>2115.84</v>
      </c>
      <c r="J45" s="246">
        <f t="shared" si="15"/>
        <v>6584.1600000000008</v>
      </c>
      <c r="K45" s="247">
        <f t="shared" si="16"/>
        <v>8700</v>
      </c>
      <c r="L45" s="86">
        <f t="shared" si="9"/>
        <v>10875</v>
      </c>
      <c r="M45" s="248" t="e">
        <f t="shared" si="17"/>
        <v>#REF!</v>
      </c>
    </row>
    <row r="46" spans="1:13" s="6" customFormat="1" ht="12.75" hidden="1" x14ac:dyDescent="0.2">
      <c r="A46" s="447" t="s">
        <v>452</v>
      </c>
      <c r="B46" s="80" t="s">
        <v>175</v>
      </c>
      <c r="C46" s="81" t="s">
        <v>137</v>
      </c>
      <c r="D46" s="79" t="s">
        <v>128</v>
      </c>
      <c r="E46" s="82">
        <v>44</v>
      </c>
      <c r="F46" s="83">
        <v>0.67</v>
      </c>
      <c r="G46" s="83">
        <v>1.98</v>
      </c>
      <c r="H46" s="453">
        <f t="shared" si="13"/>
        <v>2.65</v>
      </c>
      <c r="I46" s="246">
        <f t="shared" si="14"/>
        <v>29.48</v>
      </c>
      <c r="J46" s="246">
        <f t="shared" si="15"/>
        <v>87.12</v>
      </c>
      <c r="K46" s="247">
        <f t="shared" si="16"/>
        <v>116.6</v>
      </c>
      <c r="L46" s="86">
        <f t="shared" si="9"/>
        <v>145.75</v>
      </c>
      <c r="M46" s="248" t="e">
        <f t="shared" si="17"/>
        <v>#REF!</v>
      </c>
    </row>
    <row r="47" spans="1:13" s="6" customFormat="1" ht="12.75" hidden="1" x14ac:dyDescent="0.2">
      <c r="A47" s="447" t="s">
        <v>453</v>
      </c>
      <c r="B47" s="80" t="s">
        <v>647</v>
      </c>
      <c r="C47" s="33" t="s">
        <v>243</v>
      </c>
      <c r="D47" s="34" t="s">
        <v>128</v>
      </c>
      <c r="E47" s="136">
        <v>44</v>
      </c>
      <c r="F47" s="35">
        <v>1.45</v>
      </c>
      <c r="G47" s="35">
        <v>4.24</v>
      </c>
      <c r="H47" s="246">
        <f t="shared" si="13"/>
        <v>5.69</v>
      </c>
      <c r="I47" s="246">
        <f t="shared" si="14"/>
        <v>63.8</v>
      </c>
      <c r="J47" s="246">
        <f t="shared" si="15"/>
        <v>186.56</v>
      </c>
      <c r="K47" s="247">
        <f t="shared" si="16"/>
        <v>250.36</v>
      </c>
      <c r="L47" s="86">
        <f t="shared" si="9"/>
        <v>312.95000000000005</v>
      </c>
      <c r="M47" s="248" t="e">
        <f t="shared" si="17"/>
        <v>#REF!</v>
      </c>
    </row>
    <row r="48" spans="1:13" s="6" customFormat="1" ht="12.75" hidden="1" x14ac:dyDescent="0.2">
      <c r="A48" s="447" t="s">
        <v>454</v>
      </c>
      <c r="B48" s="80" t="s">
        <v>27</v>
      </c>
      <c r="C48" s="81" t="s">
        <v>132</v>
      </c>
      <c r="D48" s="79" t="s">
        <v>128</v>
      </c>
      <c r="E48" s="82">
        <v>1134</v>
      </c>
      <c r="F48" s="83">
        <v>4.6399999999999997</v>
      </c>
      <c r="G48" s="83">
        <v>12.7</v>
      </c>
      <c r="H48" s="453">
        <f t="shared" si="13"/>
        <v>17.34</v>
      </c>
      <c r="I48" s="246">
        <f t="shared" si="14"/>
        <v>5261.7599999999993</v>
      </c>
      <c r="J48" s="246">
        <f t="shared" si="15"/>
        <v>14401.8</v>
      </c>
      <c r="K48" s="247">
        <f t="shared" si="16"/>
        <v>19663.560000000001</v>
      </c>
      <c r="L48" s="86">
        <f t="shared" si="9"/>
        <v>24579.45</v>
      </c>
      <c r="M48" s="248" t="e">
        <f t="shared" si="17"/>
        <v>#REF!</v>
      </c>
    </row>
    <row r="49" spans="1:13" s="6" customFormat="1" ht="12.75" hidden="1" x14ac:dyDescent="0.2">
      <c r="A49" s="447" t="s">
        <v>455</v>
      </c>
      <c r="B49" s="144" t="s">
        <v>27</v>
      </c>
      <c r="C49" s="33" t="s">
        <v>49</v>
      </c>
      <c r="D49" s="34" t="s">
        <v>128</v>
      </c>
      <c r="E49" s="136">
        <v>402</v>
      </c>
      <c r="F49" s="35">
        <v>4.6399999999999997</v>
      </c>
      <c r="G49" s="35">
        <v>12.7</v>
      </c>
      <c r="H49" s="246">
        <f>F49+G49</f>
        <v>17.34</v>
      </c>
      <c r="I49" s="246">
        <f t="shared" si="14"/>
        <v>1865.28</v>
      </c>
      <c r="J49" s="246">
        <f t="shared" si="15"/>
        <v>5105.3999999999996</v>
      </c>
      <c r="K49" s="247">
        <f t="shared" si="16"/>
        <v>6970.68</v>
      </c>
      <c r="L49" s="86">
        <f t="shared" si="9"/>
        <v>8713.35</v>
      </c>
      <c r="M49" s="248" t="e">
        <f t="shared" si="17"/>
        <v>#REF!</v>
      </c>
    </row>
    <row r="50" spans="1:13" s="6" customFormat="1" ht="12.75" hidden="1" x14ac:dyDescent="0.2">
      <c r="A50" s="447" t="s">
        <v>456</v>
      </c>
      <c r="B50" s="144" t="s">
        <v>1347</v>
      </c>
      <c r="C50" s="33" t="s">
        <v>241</v>
      </c>
      <c r="D50" s="34" t="s">
        <v>128</v>
      </c>
      <c r="E50" s="136">
        <v>1709</v>
      </c>
      <c r="F50" s="86" t="s">
        <v>183</v>
      </c>
      <c r="G50" s="35" t="e">
        <f>CPUE!#REF!</f>
        <v>#REF!</v>
      </c>
      <c r="H50" s="453" t="e">
        <f>G50</f>
        <v>#REF!</v>
      </c>
      <c r="I50" s="86" t="s">
        <v>183</v>
      </c>
      <c r="J50" s="246" t="e">
        <f t="shared" si="15"/>
        <v>#REF!</v>
      </c>
      <c r="K50" s="247" t="e">
        <f t="shared" si="16"/>
        <v>#REF!</v>
      </c>
      <c r="L50" s="86" t="e">
        <f t="shared" si="9"/>
        <v>#REF!</v>
      </c>
      <c r="M50" s="248" t="e">
        <f t="shared" si="17"/>
        <v>#REF!</v>
      </c>
    </row>
    <row r="51" spans="1:13" s="6" customFormat="1" ht="12.75" hidden="1" x14ac:dyDescent="0.2">
      <c r="A51" s="447" t="s">
        <v>457</v>
      </c>
      <c r="B51" s="80" t="s">
        <v>133</v>
      </c>
      <c r="C51" s="81" t="s">
        <v>134</v>
      </c>
      <c r="D51" s="79" t="s">
        <v>135</v>
      </c>
      <c r="E51" s="82">
        <v>147</v>
      </c>
      <c r="F51" s="83">
        <v>2.36</v>
      </c>
      <c r="G51" s="83">
        <v>6.96</v>
      </c>
      <c r="H51" s="453">
        <f>F51+G51</f>
        <v>9.32</v>
      </c>
      <c r="I51" s="246">
        <f t="shared" ref="I51" si="18">E51*F51</f>
        <v>346.91999999999996</v>
      </c>
      <c r="J51" s="246">
        <f t="shared" si="15"/>
        <v>1023.12</v>
      </c>
      <c r="K51" s="247">
        <f t="shared" si="16"/>
        <v>1370.04</v>
      </c>
      <c r="L51" s="86">
        <f t="shared" si="9"/>
        <v>1712.55</v>
      </c>
      <c r="M51" s="248" t="e">
        <f t="shared" si="17"/>
        <v>#REF!</v>
      </c>
    </row>
    <row r="52" spans="1:13" s="6" customFormat="1" ht="12.75" hidden="1" x14ac:dyDescent="0.2">
      <c r="A52" s="447" t="s">
        <v>621</v>
      </c>
      <c r="B52" s="443" t="s">
        <v>213</v>
      </c>
      <c r="C52" s="33" t="s">
        <v>242</v>
      </c>
      <c r="D52" s="34" t="s">
        <v>220</v>
      </c>
      <c r="E52" s="136">
        <v>2</v>
      </c>
      <c r="F52" s="86" t="s">
        <v>183</v>
      </c>
      <c r="G52" s="35">
        <v>9097.9500000000007</v>
      </c>
      <c r="H52" s="246">
        <f>G52</f>
        <v>9097.9500000000007</v>
      </c>
      <c r="I52" s="86" t="s">
        <v>183</v>
      </c>
      <c r="J52" s="246">
        <f t="shared" si="15"/>
        <v>18195.900000000001</v>
      </c>
      <c r="K52" s="247">
        <f t="shared" si="16"/>
        <v>18195.900000000001</v>
      </c>
      <c r="L52" s="86">
        <f t="shared" si="9"/>
        <v>22744.875</v>
      </c>
      <c r="M52" s="248" t="e">
        <f t="shared" si="17"/>
        <v>#REF!</v>
      </c>
    </row>
    <row r="53" spans="1:13" s="6" customFormat="1" ht="12.75" hidden="1" x14ac:dyDescent="0.2">
      <c r="A53" s="447" t="s">
        <v>622</v>
      </c>
      <c r="B53" s="443" t="s">
        <v>191</v>
      </c>
      <c r="C53" s="454" t="s">
        <v>136</v>
      </c>
      <c r="D53" s="455" t="s">
        <v>58</v>
      </c>
      <c r="E53" s="456">
        <v>174</v>
      </c>
      <c r="F53" s="86" t="s">
        <v>183</v>
      </c>
      <c r="G53" s="457" t="e">
        <f>CPUE!#REF!</f>
        <v>#REF!</v>
      </c>
      <c r="H53" s="453" t="e">
        <f>G53</f>
        <v>#REF!</v>
      </c>
      <c r="I53" s="86" t="s">
        <v>183</v>
      </c>
      <c r="J53" s="246" t="e">
        <f>E53*G53</f>
        <v>#REF!</v>
      </c>
      <c r="K53" s="247" t="e">
        <f>E53*H53</f>
        <v>#REF!</v>
      </c>
      <c r="L53" s="86" t="e">
        <f t="shared" si="9"/>
        <v>#REF!</v>
      </c>
      <c r="M53" s="248" t="e">
        <f t="shared" si="17"/>
        <v>#REF!</v>
      </c>
    </row>
    <row r="54" spans="1:13" s="6" customFormat="1" ht="20.25" x14ac:dyDescent="0.2">
      <c r="A54" s="458" t="s">
        <v>446</v>
      </c>
      <c r="B54" s="459"/>
      <c r="C54" s="459" t="s">
        <v>642</v>
      </c>
      <c r="D54" s="380"/>
      <c r="E54" s="380"/>
      <c r="F54" s="380"/>
      <c r="G54" s="380"/>
      <c r="H54" s="380"/>
      <c r="I54" s="380">
        <f>I55</f>
        <v>87093.714999999997</v>
      </c>
      <c r="J54" s="380">
        <f>J55</f>
        <v>18033.285</v>
      </c>
      <c r="K54" s="380">
        <f>K55</f>
        <v>105126.99999999999</v>
      </c>
      <c r="L54" s="380">
        <f>L55</f>
        <v>131408.75</v>
      </c>
      <c r="M54" s="380" t="e">
        <f>M55</f>
        <v>#REF!</v>
      </c>
    </row>
    <row r="55" spans="1:13" s="5" customFormat="1" ht="15.75" x14ac:dyDescent="0.25">
      <c r="A55" s="393" t="s">
        <v>458</v>
      </c>
      <c r="B55" s="460"/>
      <c r="C55" s="461" t="s">
        <v>138</v>
      </c>
      <c r="D55" s="462"/>
      <c r="E55" s="463"/>
      <c r="F55" s="463"/>
      <c r="G55" s="463"/>
      <c r="H55" s="463"/>
      <c r="I55" s="147">
        <f>SUM(I56:I58)</f>
        <v>87093.714999999997</v>
      </c>
      <c r="J55" s="147">
        <f>SUM(J56:J58)</f>
        <v>18033.285</v>
      </c>
      <c r="K55" s="147">
        <f>SUM(K56:K58)</f>
        <v>105126.99999999999</v>
      </c>
      <c r="L55" s="147">
        <f>SUM(L56:L58)</f>
        <v>131408.75</v>
      </c>
      <c r="M55" s="147" t="e">
        <f>SUM(M56:M58)</f>
        <v>#REF!</v>
      </c>
    </row>
    <row r="56" spans="1:13" s="6" customFormat="1" ht="12.75" hidden="1" x14ac:dyDescent="0.2">
      <c r="A56" s="464" t="s">
        <v>441</v>
      </c>
      <c r="B56" s="465" t="s">
        <v>856</v>
      </c>
      <c r="C56" s="466" t="s">
        <v>718</v>
      </c>
      <c r="D56" s="467" t="s">
        <v>219</v>
      </c>
      <c r="E56" s="468">
        <v>1</v>
      </c>
      <c r="F56" s="312">
        <v>64986.49</v>
      </c>
      <c r="G56" s="312">
        <v>13348.05</v>
      </c>
      <c r="H56" s="311">
        <f>F56+G56</f>
        <v>78334.539999999994</v>
      </c>
      <c r="I56" s="311">
        <f>E56*F56</f>
        <v>64986.49</v>
      </c>
      <c r="J56" s="311">
        <f>E56*G56</f>
        <v>13348.05</v>
      </c>
      <c r="K56" s="312">
        <f>E56*H56</f>
        <v>78334.539999999994</v>
      </c>
      <c r="L56" s="86">
        <f t="shared" ref="L56:L58" si="19">K56*1.25</f>
        <v>97918.174999999988</v>
      </c>
      <c r="M56" s="313" t="e">
        <f>K56/$K$1050*100</f>
        <v>#REF!</v>
      </c>
    </row>
    <row r="57" spans="1:13" s="6" customFormat="1" ht="12.75" hidden="1" x14ac:dyDescent="0.2">
      <c r="A57" s="469" t="s">
        <v>442</v>
      </c>
      <c r="B57" s="470" t="s">
        <v>50</v>
      </c>
      <c r="C57" s="406" t="s">
        <v>836</v>
      </c>
      <c r="D57" s="79" t="s">
        <v>131</v>
      </c>
      <c r="E57" s="205">
        <v>6.5</v>
      </c>
      <c r="F57" s="247">
        <v>2532.89</v>
      </c>
      <c r="G57" s="247">
        <v>586.91</v>
      </c>
      <c r="H57" s="246">
        <f>F57+G57</f>
        <v>3119.7999999999997</v>
      </c>
      <c r="I57" s="246">
        <f>E57*F57</f>
        <v>16463.785</v>
      </c>
      <c r="J57" s="246">
        <f>E57*G57</f>
        <v>3814.915</v>
      </c>
      <c r="K57" s="247">
        <f>E57*H57</f>
        <v>20278.699999999997</v>
      </c>
      <c r="L57" s="86">
        <f t="shared" si="19"/>
        <v>25348.374999999996</v>
      </c>
      <c r="M57" s="248" t="e">
        <f>K57/$K$1050*100</f>
        <v>#REF!</v>
      </c>
    </row>
    <row r="58" spans="1:13" s="6" customFormat="1" ht="12.75" hidden="1" x14ac:dyDescent="0.2">
      <c r="A58" s="471" t="s">
        <v>443</v>
      </c>
      <c r="B58" s="472" t="s">
        <v>51</v>
      </c>
      <c r="C58" s="473" t="s">
        <v>52</v>
      </c>
      <c r="D58" s="474" t="s">
        <v>5</v>
      </c>
      <c r="E58" s="475">
        <v>44</v>
      </c>
      <c r="F58" s="475">
        <v>128.26</v>
      </c>
      <c r="G58" s="475">
        <v>19.78</v>
      </c>
      <c r="H58" s="476">
        <f>F58+G58</f>
        <v>148.04</v>
      </c>
      <c r="I58" s="249">
        <f>E58*F58</f>
        <v>5643.44</v>
      </c>
      <c r="J58" s="249">
        <f>E58*G58</f>
        <v>870.32</v>
      </c>
      <c r="K58" s="250">
        <f>E58*H58</f>
        <v>6513.7599999999993</v>
      </c>
      <c r="L58" s="86">
        <f t="shared" si="19"/>
        <v>8142.1999999999989</v>
      </c>
      <c r="M58" s="251" t="e">
        <f>K58/$K$1050*100</f>
        <v>#REF!</v>
      </c>
    </row>
    <row r="59" spans="1:13" s="5" customFormat="1" ht="20.25" x14ac:dyDescent="0.2">
      <c r="A59" s="458" t="s">
        <v>459</v>
      </c>
      <c r="B59" s="459"/>
      <c r="C59" s="459" t="s">
        <v>4</v>
      </c>
      <c r="D59" s="380"/>
      <c r="E59" s="380"/>
      <c r="F59" s="380"/>
      <c r="G59" s="380"/>
      <c r="H59" s="380"/>
      <c r="I59" s="380" t="e">
        <f>I60+I63+I68+I73+I84+I90</f>
        <v>#REF!</v>
      </c>
      <c r="J59" s="380" t="e">
        <f>J60+J63+J68+J73+J84+J90</f>
        <v>#REF!</v>
      </c>
      <c r="K59" s="380" t="e">
        <f>K60+K63+K68+K73+K84+K90</f>
        <v>#REF!</v>
      </c>
      <c r="L59" s="380" t="e">
        <f>L60+L63+L68+L73+L84+L90</f>
        <v>#REF!</v>
      </c>
      <c r="M59" s="380" t="e">
        <f>M60+M63+M68+M73+M84+M90</f>
        <v>#REF!</v>
      </c>
    </row>
    <row r="60" spans="1:13" s="5" customFormat="1" ht="15.75" x14ac:dyDescent="0.25">
      <c r="A60" s="393" t="s">
        <v>460</v>
      </c>
      <c r="B60" s="477"/>
      <c r="C60" s="395" t="s">
        <v>139</v>
      </c>
      <c r="D60" s="396"/>
      <c r="E60" s="397"/>
      <c r="F60" s="397"/>
      <c r="G60" s="397"/>
      <c r="H60" s="397"/>
      <c r="I60" s="32">
        <f>SUM(I61:I62)</f>
        <v>26825.81</v>
      </c>
      <c r="J60" s="32">
        <f>SUM(J61:J62)</f>
        <v>10321.669999999998</v>
      </c>
      <c r="K60" s="32">
        <f>SUM(K61:K62)</f>
        <v>37147.479999999996</v>
      </c>
      <c r="L60" s="32">
        <f>SUM(L61:L62)</f>
        <v>46434.35</v>
      </c>
      <c r="M60" s="32" t="e">
        <f>SUM(M61:M62)</f>
        <v>#REF!</v>
      </c>
    </row>
    <row r="61" spans="1:13" s="6" customFormat="1" ht="12.75" hidden="1" x14ac:dyDescent="0.2">
      <c r="A61" s="411" t="s">
        <v>441</v>
      </c>
      <c r="B61" s="412" t="s">
        <v>1348</v>
      </c>
      <c r="C61" s="412" t="s">
        <v>430</v>
      </c>
      <c r="D61" s="414" t="s">
        <v>5</v>
      </c>
      <c r="E61" s="478">
        <v>191</v>
      </c>
      <c r="F61" s="415">
        <v>48.67</v>
      </c>
      <c r="G61" s="415">
        <v>20.079999999999998</v>
      </c>
      <c r="H61" s="416">
        <f>F61+G61</f>
        <v>68.75</v>
      </c>
      <c r="I61" s="85">
        <f>E61*F61</f>
        <v>9295.9700000000012</v>
      </c>
      <c r="J61" s="85">
        <f>E61*G61</f>
        <v>3835.2799999999997</v>
      </c>
      <c r="K61" s="86">
        <f>E61*H61</f>
        <v>13131.25</v>
      </c>
      <c r="L61" s="86">
        <f t="shared" ref="L61:L62" si="20">K61*1.25</f>
        <v>16414.0625</v>
      </c>
      <c r="M61" s="87" t="e">
        <f>K61/$K$1050*100</f>
        <v>#REF!</v>
      </c>
    </row>
    <row r="62" spans="1:13" s="6" customFormat="1" ht="12.75" hidden="1" x14ac:dyDescent="0.2">
      <c r="A62" s="417" t="s">
        <v>442</v>
      </c>
      <c r="B62" s="412" t="s">
        <v>676</v>
      </c>
      <c r="C62" s="412" t="s">
        <v>431</v>
      </c>
      <c r="D62" s="479" t="s">
        <v>5</v>
      </c>
      <c r="E62" s="449">
        <v>291</v>
      </c>
      <c r="F62" s="207">
        <v>60.24</v>
      </c>
      <c r="G62" s="207">
        <v>22.29</v>
      </c>
      <c r="H62" s="453">
        <f>F62+G62</f>
        <v>82.53</v>
      </c>
      <c r="I62" s="246">
        <f>E62*F62</f>
        <v>17529.84</v>
      </c>
      <c r="J62" s="246">
        <f>E62*G62</f>
        <v>6486.3899999999994</v>
      </c>
      <c r="K62" s="247">
        <f>E62*H62</f>
        <v>24016.23</v>
      </c>
      <c r="L62" s="86">
        <f t="shared" si="20"/>
        <v>30020.287499999999</v>
      </c>
      <c r="M62" s="248" t="e">
        <f>K62/$K$1050*100</f>
        <v>#REF!</v>
      </c>
    </row>
    <row r="63" spans="1:13" s="6" customFormat="1" ht="15.75" x14ac:dyDescent="0.25">
      <c r="A63" s="393" t="s">
        <v>462</v>
      </c>
      <c r="B63" s="477"/>
      <c r="C63" s="395" t="s">
        <v>245</v>
      </c>
      <c r="D63" s="396"/>
      <c r="E63" s="397"/>
      <c r="F63" s="397"/>
      <c r="G63" s="397"/>
      <c r="H63" s="397"/>
      <c r="I63" s="32" t="e">
        <f>SUM(I64:I67)</f>
        <v>#REF!</v>
      </c>
      <c r="J63" s="32" t="e">
        <f>SUM(J64:J67)</f>
        <v>#REF!</v>
      </c>
      <c r="K63" s="32" t="e">
        <f>SUM(K64:K67)</f>
        <v>#REF!</v>
      </c>
      <c r="L63" s="32" t="e">
        <f>SUM(L64:L67)</f>
        <v>#REF!</v>
      </c>
      <c r="M63" s="32" t="e">
        <f>SUM(M64:M67)</f>
        <v>#REF!</v>
      </c>
    </row>
    <row r="64" spans="1:13" s="6" customFormat="1" ht="12.75" hidden="1" x14ac:dyDescent="0.2">
      <c r="A64" s="480" t="s">
        <v>441</v>
      </c>
      <c r="B64" s="481" t="s">
        <v>674</v>
      </c>
      <c r="C64" s="153" t="s">
        <v>744</v>
      </c>
      <c r="D64" s="174" t="s">
        <v>128</v>
      </c>
      <c r="E64" s="175">
        <v>876</v>
      </c>
      <c r="F64" s="175" t="e">
        <f>CPUE!#REF!</f>
        <v>#REF!</v>
      </c>
      <c r="G64" s="175" t="e">
        <f>CPUE!#REF!</f>
        <v>#REF!</v>
      </c>
      <c r="H64" s="175" t="e">
        <f>F64+G64</f>
        <v>#REF!</v>
      </c>
      <c r="I64" s="176" t="e">
        <f>E64*F64</f>
        <v>#REF!</v>
      </c>
      <c r="J64" s="246" t="e">
        <f t="shared" ref="J64:J67" si="21">E64*G64</f>
        <v>#REF!</v>
      </c>
      <c r="K64" s="86" t="e">
        <f>E64*H64</f>
        <v>#REF!</v>
      </c>
      <c r="L64" s="86" t="e">
        <f t="shared" ref="L64:L93" si="22">K64*1.25</f>
        <v>#REF!</v>
      </c>
      <c r="M64" s="248" t="e">
        <f>K64/$K$1050*100</f>
        <v>#REF!</v>
      </c>
    </row>
    <row r="65" spans="1:13" s="6" customFormat="1" ht="12.75" hidden="1" x14ac:dyDescent="0.2">
      <c r="A65" s="417" t="s">
        <v>442</v>
      </c>
      <c r="B65" s="482" t="s">
        <v>675</v>
      </c>
      <c r="C65" s="256" t="s">
        <v>745</v>
      </c>
      <c r="D65" s="157" t="s">
        <v>128</v>
      </c>
      <c r="E65" s="179">
        <v>167</v>
      </c>
      <c r="F65" s="179" t="e">
        <f>CPUE!#REF!</f>
        <v>#REF!</v>
      </c>
      <c r="G65" s="179" t="e">
        <f>CPUE!#REF!</f>
        <v>#REF!</v>
      </c>
      <c r="H65" s="179" t="e">
        <f>F65+G65</f>
        <v>#REF!</v>
      </c>
      <c r="I65" s="180" t="e">
        <f>E65*F65</f>
        <v>#REF!</v>
      </c>
      <c r="J65" s="246" t="e">
        <f t="shared" si="21"/>
        <v>#REF!</v>
      </c>
      <c r="K65" s="86" t="e">
        <f>E65*H65</f>
        <v>#REF!</v>
      </c>
      <c r="L65" s="86" t="e">
        <f t="shared" si="22"/>
        <v>#REF!</v>
      </c>
      <c r="M65" s="248" t="e">
        <f>K65/$K$1050*100</f>
        <v>#REF!</v>
      </c>
    </row>
    <row r="66" spans="1:13" s="6" customFormat="1" ht="12.75" hidden="1" x14ac:dyDescent="0.2">
      <c r="A66" s="417" t="s">
        <v>443</v>
      </c>
      <c r="B66" s="482" t="s">
        <v>677</v>
      </c>
      <c r="C66" s="256" t="s">
        <v>246</v>
      </c>
      <c r="D66" s="157" t="s">
        <v>128</v>
      </c>
      <c r="E66" s="179">
        <v>307</v>
      </c>
      <c r="F66" s="179" t="e">
        <f>CPUE!#REF!</f>
        <v>#REF!</v>
      </c>
      <c r="G66" s="179" t="e">
        <f>CPUE!#REF!</f>
        <v>#REF!</v>
      </c>
      <c r="H66" s="179" t="e">
        <f>F66+G66</f>
        <v>#REF!</v>
      </c>
      <c r="I66" s="180" t="e">
        <f>E66*F66</f>
        <v>#REF!</v>
      </c>
      <c r="J66" s="246" t="e">
        <f t="shared" si="21"/>
        <v>#REF!</v>
      </c>
      <c r="K66" s="86" t="e">
        <f>E66*H66</f>
        <v>#REF!</v>
      </c>
      <c r="L66" s="86" t="e">
        <f t="shared" si="22"/>
        <v>#REF!</v>
      </c>
      <c r="M66" s="248" t="e">
        <f>K66/$K$1050*100</f>
        <v>#REF!</v>
      </c>
    </row>
    <row r="67" spans="1:13" s="6" customFormat="1" ht="12.75" hidden="1" x14ac:dyDescent="0.2">
      <c r="A67" s="483" t="s">
        <v>444</v>
      </c>
      <c r="B67" s="443" t="s">
        <v>1284</v>
      </c>
      <c r="C67" s="154" t="s">
        <v>432</v>
      </c>
      <c r="D67" s="181" t="s">
        <v>128</v>
      </c>
      <c r="E67" s="182">
        <v>119</v>
      </c>
      <c r="F67" s="363" t="e">
        <f>CPUE!#REF!</f>
        <v>#REF!</v>
      </c>
      <c r="G67" s="363" t="e">
        <f>CPUE!#REF!</f>
        <v>#REF!</v>
      </c>
      <c r="H67" s="241" t="e">
        <f>F67+G67</f>
        <v>#REF!</v>
      </c>
      <c r="I67" s="184" t="e">
        <f>E67*F67</f>
        <v>#REF!</v>
      </c>
      <c r="J67" s="246" t="e">
        <f t="shared" si="21"/>
        <v>#REF!</v>
      </c>
      <c r="K67" s="86" t="e">
        <f>E67*H67</f>
        <v>#REF!</v>
      </c>
      <c r="L67" s="86" t="e">
        <f t="shared" si="22"/>
        <v>#REF!</v>
      </c>
      <c r="M67" s="248" t="e">
        <f>K67/$K$1050*100</f>
        <v>#REF!</v>
      </c>
    </row>
    <row r="68" spans="1:13" s="6" customFormat="1" ht="15.75" x14ac:dyDescent="0.25">
      <c r="A68" s="393" t="s">
        <v>463</v>
      </c>
      <c r="B68" s="477"/>
      <c r="C68" s="395" t="s">
        <v>248</v>
      </c>
      <c r="D68" s="396"/>
      <c r="E68" s="397"/>
      <c r="F68" s="397"/>
      <c r="G68" s="397"/>
      <c r="H68" s="397"/>
      <c r="I68" s="32">
        <f>SUM(I69:I72)</f>
        <v>65336.55</v>
      </c>
      <c r="J68" s="32">
        <f>SUM(J69:J72)</f>
        <v>11265.99</v>
      </c>
      <c r="K68" s="32">
        <f>SUM(K69:K72)</f>
        <v>76602.540000000008</v>
      </c>
      <c r="L68" s="32">
        <f>SUM(L69:L72)</f>
        <v>95753.175000000003</v>
      </c>
      <c r="M68" s="32" t="e">
        <f>SUM(M69:M72)</f>
        <v>#REF!</v>
      </c>
    </row>
    <row r="69" spans="1:13" s="6" customFormat="1" hidden="1" x14ac:dyDescent="0.2">
      <c r="A69" s="484" t="s">
        <v>441</v>
      </c>
      <c r="B69" s="485" t="s">
        <v>679</v>
      </c>
      <c r="C69" s="486" t="s">
        <v>690</v>
      </c>
      <c r="D69" s="487" t="s">
        <v>15</v>
      </c>
      <c r="E69" s="488">
        <v>1</v>
      </c>
      <c r="F69" s="489">
        <v>1033.1099999999999</v>
      </c>
      <c r="G69" s="489">
        <v>367.15</v>
      </c>
      <c r="H69" s="453">
        <f t="shared" ref="H69:H72" si="23">F69+G69</f>
        <v>1400.2599999999998</v>
      </c>
      <c r="I69" s="246">
        <f>E69*F69</f>
        <v>1033.1099999999999</v>
      </c>
      <c r="J69" s="246">
        <f>E69*G69</f>
        <v>367.15</v>
      </c>
      <c r="K69" s="247">
        <f>E69*H69</f>
        <v>1400.2599999999998</v>
      </c>
      <c r="L69" s="86">
        <f t="shared" si="22"/>
        <v>1750.3249999999998</v>
      </c>
      <c r="M69" s="248" t="e">
        <f>K69/$K$1050*100</f>
        <v>#REF!</v>
      </c>
    </row>
    <row r="70" spans="1:13" s="6" customFormat="1" hidden="1" x14ac:dyDescent="0.2">
      <c r="A70" s="484" t="s">
        <v>442</v>
      </c>
      <c r="B70" s="485" t="s">
        <v>678</v>
      </c>
      <c r="C70" s="486" t="s">
        <v>689</v>
      </c>
      <c r="D70" s="487" t="s">
        <v>15</v>
      </c>
      <c r="E70" s="488">
        <v>10</v>
      </c>
      <c r="F70" s="489">
        <v>991.19</v>
      </c>
      <c r="G70" s="489">
        <v>159.79</v>
      </c>
      <c r="H70" s="453">
        <f t="shared" si="23"/>
        <v>1150.98</v>
      </c>
      <c r="I70" s="246">
        <f>E70*F70</f>
        <v>9911.9000000000015</v>
      </c>
      <c r="J70" s="246">
        <f>E70*G70</f>
        <v>1597.8999999999999</v>
      </c>
      <c r="K70" s="247">
        <f>E70*H70</f>
        <v>11509.8</v>
      </c>
      <c r="L70" s="86">
        <f t="shared" si="22"/>
        <v>14387.25</v>
      </c>
      <c r="M70" s="248" t="e">
        <f>K70/$K$1050*100</f>
        <v>#REF!</v>
      </c>
    </row>
    <row r="71" spans="1:13" s="6" customFormat="1" hidden="1" x14ac:dyDescent="0.2">
      <c r="A71" s="484" t="s">
        <v>444</v>
      </c>
      <c r="B71" s="485" t="s">
        <v>162</v>
      </c>
      <c r="C71" s="486" t="s">
        <v>688</v>
      </c>
      <c r="D71" s="487" t="s">
        <v>15</v>
      </c>
      <c r="E71" s="488">
        <v>3</v>
      </c>
      <c r="F71" s="489">
        <v>912.15</v>
      </c>
      <c r="G71" s="489">
        <v>157</v>
      </c>
      <c r="H71" s="453">
        <f t="shared" si="23"/>
        <v>1069.1500000000001</v>
      </c>
      <c r="I71" s="246">
        <f>E71*F71</f>
        <v>2736.45</v>
      </c>
      <c r="J71" s="246">
        <f>E71*G71</f>
        <v>471</v>
      </c>
      <c r="K71" s="247">
        <f>E71*H71</f>
        <v>3207.4500000000003</v>
      </c>
      <c r="L71" s="86">
        <f t="shared" si="22"/>
        <v>4009.3125000000005</v>
      </c>
      <c r="M71" s="248" t="e">
        <f>K71/$K$1050*100</f>
        <v>#REF!</v>
      </c>
    </row>
    <row r="72" spans="1:13" s="6" customFormat="1" hidden="1" x14ac:dyDescent="0.2">
      <c r="A72" s="484" t="s">
        <v>445</v>
      </c>
      <c r="B72" s="485" t="s">
        <v>433</v>
      </c>
      <c r="C72" s="490" t="s">
        <v>698</v>
      </c>
      <c r="D72" s="491" t="s">
        <v>15</v>
      </c>
      <c r="E72" s="492">
        <v>59</v>
      </c>
      <c r="F72" s="493">
        <v>875.51</v>
      </c>
      <c r="G72" s="493">
        <v>149.66</v>
      </c>
      <c r="H72" s="494">
        <f t="shared" si="23"/>
        <v>1025.17</v>
      </c>
      <c r="I72" s="427">
        <f>E72*F72</f>
        <v>51655.09</v>
      </c>
      <c r="J72" s="427">
        <f>E72*G72</f>
        <v>8829.94</v>
      </c>
      <c r="K72" s="426">
        <f>E72*H72</f>
        <v>60485.030000000006</v>
      </c>
      <c r="L72" s="86">
        <f t="shared" si="22"/>
        <v>75606.287500000006</v>
      </c>
      <c r="M72" s="425" t="e">
        <f>K72/$K$1050*100</f>
        <v>#REF!</v>
      </c>
    </row>
    <row r="73" spans="1:13" s="6" customFormat="1" ht="15.75" x14ac:dyDescent="0.25">
      <c r="A73" s="393" t="s">
        <v>464</v>
      </c>
      <c r="B73" s="477"/>
      <c r="C73" s="395" t="s">
        <v>699</v>
      </c>
      <c r="D73" s="495"/>
      <c r="E73" s="397"/>
      <c r="F73" s="397"/>
      <c r="G73" s="397"/>
      <c r="H73" s="397"/>
      <c r="I73" s="32" t="e">
        <f>SUM(I74:I83)</f>
        <v>#REF!</v>
      </c>
      <c r="J73" s="32" t="e">
        <f>SUM(J74:J83)</f>
        <v>#REF!</v>
      </c>
      <c r="K73" s="32" t="e">
        <f>SUM(K74:K83)</f>
        <v>#REF!</v>
      </c>
      <c r="L73" s="32" t="e">
        <f>SUM(L74:L83)</f>
        <v>#REF!</v>
      </c>
      <c r="M73" s="32" t="e">
        <f>SUM(M74:M76)</f>
        <v>#REF!</v>
      </c>
    </row>
    <row r="74" spans="1:13" s="6" customFormat="1" hidden="1" x14ac:dyDescent="0.2">
      <c r="A74" s="496" t="s">
        <v>441</v>
      </c>
      <c r="B74" s="497" t="s">
        <v>1283</v>
      </c>
      <c r="C74" s="155" t="s">
        <v>701</v>
      </c>
      <c r="D74" s="177" t="s">
        <v>15</v>
      </c>
      <c r="E74" s="185">
        <v>25</v>
      </c>
      <c r="F74" s="318" t="e">
        <f>CPUE!#REF!</f>
        <v>#REF!</v>
      </c>
      <c r="G74" s="319" t="e">
        <f>CPUE!#REF!</f>
        <v>#REF!</v>
      </c>
      <c r="H74" s="84" t="e">
        <f t="shared" ref="H74:H83" si="24">F74+G74</f>
        <v>#REF!</v>
      </c>
      <c r="I74" s="246" t="e">
        <f t="shared" ref="I74:I83" si="25">E74*F74</f>
        <v>#REF!</v>
      </c>
      <c r="J74" s="246" t="e">
        <f t="shared" ref="J74:J83" si="26">E74*G74</f>
        <v>#REF!</v>
      </c>
      <c r="K74" s="247" t="e">
        <f t="shared" ref="K74:K83" si="27">E74*H74</f>
        <v>#REF!</v>
      </c>
      <c r="L74" s="86" t="e">
        <f t="shared" si="22"/>
        <v>#REF!</v>
      </c>
      <c r="M74" s="248" t="e">
        <f t="shared" ref="M74:M83" si="28">K74/$K$1050*100</f>
        <v>#REF!</v>
      </c>
    </row>
    <row r="75" spans="1:13" s="6" customFormat="1" hidden="1" x14ac:dyDescent="0.2">
      <c r="A75" s="484" t="s">
        <v>442</v>
      </c>
      <c r="B75" s="497" t="s">
        <v>1287</v>
      </c>
      <c r="C75" s="155" t="s">
        <v>700</v>
      </c>
      <c r="D75" s="177" t="s">
        <v>15</v>
      </c>
      <c r="E75" s="179">
        <v>2</v>
      </c>
      <c r="F75" s="318" t="e">
        <f>CPUE!#REF!</f>
        <v>#REF!</v>
      </c>
      <c r="G75" s="84" t="e">
        <f>CPUE!#REF!</f>
        <v>#REF!</v>
      </c>
      <c r="H75" s="241" t="e">
        <f t="shared" si="24"/>
        <v>#REF!</v>
      </c>
      <c r="I75" s="246" t="e">
        <f t="shared" si="25"/>
        <v>#REF!</v>
      </c>
      <c r="J75" s="246" t="e">
        <f t="shared" si="26"/>
        <v>#REF!</v>
      </c>
      <c r="K75" s="247" t="e">
        <f t="shared" si="27"/>
        <v>#REF!</v>
      </c>
      <c r="L75" s="86" t="e">
        <f t="shared" si="22"/>
        <v>#REF!</v>
      </c>
      <c r="M75" s="248" t="e">
        <f t="shared" si="28"/>
        <v>#REF!</v>
      </c>
    </row>
    <row r="76" spans="1:13" s="6" customFormat="1" hidden="1" x14ac:dyDescent="0.2">
      <c r="A76" s="496" t="s">
        <v>443</v>
      </c>
      <c r="B76" s="497" t="s">
        <v>1288</v>
      </c>
      <c r="C76" s="156" t="s">
        <v>702</v>
      </c>
      <c r="D76" s="177" t="s">
        <v>15</v>
      </c>
      <c r="E76" s="179">
        <v>14</v>
      </c>
      <c r="F76" s="320" t="e">
        <f>CPUE!#REF!</f>
        <v>#REF!</v>
      </c>
      <c r="G76" s="310" t="e">
        <f>CPUE!#REF!</f>
        <v>#REF!</v>
      </c>
      <c r="H76" s="310" t="e">
        <f t="shared" si="24"/>
        <v>#REF!</v>
      </c>
      <c r="I76" s="246" t="e">
        <f t="shared" si="25"/>
        <v>#REF!</v>
      </c>
      <c r="J76" s="246" t="e">
        <f t="shared" si="26"/>
        <v>#REF!</v>
      </c>
      <c r="K76" s="247" t="e">
        <f t="shared" si="27"/>
        <v>#REF!</v>
      </c>
      <c r="L76" s="86" t="e">
        <f t="shared" si="22"/>
        <v>#REF!</v>
      </c>
      <c r="M76" s="248" t="e">
        <f t="shared" si="28"/>
        <v>#REF!</v>
      </c>
    </row>
    <row r="77" spans="1:13" s="6" customFormat="1" hidden="1" x14ac:dyDescent="0.2">
      <c r="A77" s="484" t="s">
        <v>444</v>
      </c>
      <c r="B77" s="497" t="s">
        <v>1289</v>
      </c>
      <c r="C77" s="88" t="s">
        <v>703</v>
      </c>
      <c r="D77" s="177" t="s">
        <v>15</v>
      </c>
      <c r="E77" s="183">
        <v>16</v>
      </c>
      <c r="F77" s="321" t="e">
        <f>CPUE!#REF!</f>
        <v>#REF!</v>
      </c>
      <c r="G77" s="84" t="e">
        <f>CPUE!#REF!</f>
        <v>#REF!</v>
      </c>
      <c r="H77" s="84" t="e">
        <f t="shared" si="24"/>
        <v>#REF!</v>
      </c>
      <c r="I77" s="246" t="e">
        <f t="shared" si="25"/>
        <v>#REF!</v>
      </c>
      <c r="J77" s="246" t="e">
        <f t="shared" si="26"/>
        <v>#REF!</v>
      </c>
      <c r="K77" s="247" t="e">
        <f t="shared" si="27"/>
        <v>#REF!</v>
      </c>
      <c r="L77" s="86" t="e">
        <f t="shared" si="22"/>
        <v>#REF!</v>
      </c>
      <c r="M77" s="248" t="e">
        <f t="shared" si="28"/>
        <v>#REF!</v>
      </c>
    </row>
    <row r="78" spans="1:13" s="6" customFormat="1" hidden="1" x14ac:dyDescent="0.2">
      <c r="A78" s="496" t="s">
        <v>445</v>
      </c>
      <c r="B78" s="497" t="s">
        <v>195</v>
      </c>
      <c r="C78" s="88" t="s">
        <v>706</v>
      </c>
      <c r="D78" s="177" t="s">
        <v>15</v>
      </c>
      <c r="E78" s="179">
        <v>5</v>
      </c>
      <c r="F78" s="321" t="e">
        <f>CPUE!#REF!</f>
        <v>#REF!</v>
      </c>
      <c r="G78" s="84" t="e">
        <f>CPUE!#REF!</f>
        <v>#REF!</v>
      </c>
      <c r="H78" s="84" t="e">
        <f t="shared" si="24"/>
        <v>#REF!</v>
      </c>
      <c r="I78" s="246" t="e">
        <f t="shared" si="25"/>
        <v>#REF!</v>
      </c>
      <c r="J78" s="246" t="e">
        <f t="shared" si="26"/>
        <v>#REF!</v>
      </c>
      <c r="K78" s="247" t="e">
        <f t="shared" si="27"/>
        <v>#REF!</v>
      </c>
      <c r="L78" s="86" t="e">
        <f t="shared" si="22"/>
        <v>#REF!</v>
      </c>
      <c r="M78" s="248" t="e">
        <f t="shared" si="28"/>
        <v>#REF!</v>
      </c>
    </row>
    <row r="79" spans="1:13" s="6" customFormat="1" hidden="1" x14ac:dyDescent="0.2">
      <c r="A79" s="484" t="s">
        <v>449</v>
      </c>
      <c r="B79" s="497" t="s">
        <v>196</v>
      </c>
      <c r="C79" s="88" t="s">
        <v>1290</v>
      </c>
      <c r="D79" s="177" t="s">
        <v>15</v>
      </c>
      <c r="E79" s="183">
        <v>1</v>
      </c>
      <c r="F79" s="321" t="e">
        <f>CPUE!#REF!</f>
        <v>#REF!</v>
      </c>
      <c r="G79" s="84" t="e">
        <f>CPUE!#REF!</f>
        <v>#REF!</v>
      </c>
      <c r="H79" s="84" t="e">
        <f t="shared" si="24"/>
        <v>#REF!</v>
      </c>
      <c r="I79" s="246" t="e">
        <f t="shared" si="25"/>
        <v>#REF!</v>
      </c>
      <c r="J79" s="246" t="e">
        <f t="shared" si="26"/>
        <v>#REF!</v>
      </c>
      <c r="K79" s="247" t="e">
        <f t="shared" si="27"/>
        <v>#REF!</v>
      </c>
      <c r="L79" s="86" t="e">
        <f t="shared" si="22"/>
        <v>#REF!</v>
      </c>
      <c r="M79" s="248" t="e">
        <f t="shared" si="28"/>
        <v>#REF!</v>
      </c>
    </row>
    <row r="80" spans="1:13" s="6" customFormat="1" hidden="1" x14ac:dyDescent="0.2">
      <c r="A80" s="496" t="s">
        <v>450</v>
      </c>
      <c r="B80" s="497" t="s">
        <v>197</v>
      </c>
      <c r="C80" s="88" t="s">
        <v>705</v>
      </c>
      <c r="D80" s="177" t="s">
        <v>15</v>
      </c>
      <c r="E80" s="179">
        <v>5</v>
      </c>
      <c r="F80" s="321" t="e">
        <f>CPUE!#REF!</f>
        <v>#REF!</v>
      </c>
      <c r="G80" s="84" t="e">
        <f>CPUE!#REF!</f>
        <v>#REF!</v>
      </c>
      <c r="H80" s="84" t="e">
        <f t="shared" si="24"/>
        <v>#REF!</v>
      </c>
      <c r="I80" s="246" t="e">
        <f t="shared" si="25"/>
        <v>#REF!</v>
      </c>
      <c r="J80" s="246" t="e">
        <f t="shared" si="26"/>
        <v>#REF!</v>
      </c>
      <c r="K80" s="247" t="e">
        <f t="shared" si="27"/>
        <v>#REF!</v>
      </c>
      <c r="L80" s="86" t="e">
        <f t="shared" si="22"/>
        <v>#REF!</v>
      </c>
      <c r="M80" s="248" t="e">
        <f t="shared" si="28"/>
        <v>#REF!</v>
      </c>
    </row>
    <row r="81" spans="1:13" s="6" customFormat="1" hidden="1" x14ac:dyDescent="0.2">
      <c r="A81" s="484" t="s">
        <v>451</v>
      </c>
      <c r="B81" s="497" t="s">
        <v>198</v>
      </c>
      <c r="C81" s="88" t="s">
        <v>704</v>
      </c>
      <c r="D81" s="177" t="s">
        <v>15</v>
      </c>
      <c r="E81" s="179">
        <v>1</v>
      </c>
      <c r="F81" s="321" t="e">
        <f>CPUE!#REF!</f>
        <v>#REF!</v>
      </c>
      <c r="G81" s="84" t="e">
        <f>CPUE!#REF!</f>
        <v>#REF!</v>
      </c>
      <c r="H81" s="84" t="e">
        <f t="shared" si="24"/>
        <v>#REF!</v>
      </c>
      <c r="I81" s="246" t="e">
        <f t="shared" si="25"/>
        <v>#REF!</v>
      </c>
      <c r="J81" s="246" t="e">
        <f t="shared" si="26"/>
        <v>#REF!</v>
      </c>
      <c r="K81" s="247" t="e">
        <f t="shared" si="27"/>
        <v>#REF!</v>
      </c>
      <c r="L81" s="86" t="e">
        <f t="shared" si="22"/>
        <v>#REF!</v>
      </c>
      <c r="M81" s="248" t="e">
        <f t="shared" si="28"/>
        <v>#REF!</v>
      </c>
    </row>
    <row r="82" spans="1:13" s="6" customFormat="1" hidden="1" x14ac:dyDescent="0.2">
      <c r="A82" s="496" t="s">
        <v>452</v>
      </c>
      <c r="B82" s="497" t="s">
        <v>199</v>
      </c>
      <c r="C82" s="88" t="s">
        <v>707</v>
      </c>
      <c r="D82" s="177" t="s">
        <v>15</v>
      </c>
      <c r="E82" s="179">
        <v>4</v>
      </c>
      <c r="F82" s="321" t="e">
        <f>CPUE!#REF!</f>
        <v>#REF!</v>
      </c>
      <c r="G82" s="84" t="e">
        <f>CPUE!#REF!</f>
        <v>#REF!</v>
      </c>
      <c r="H82" s="84" t="e">
        <f t="shared" si="24"/>
        <v>#REF!</v>
      </c>
      <c r="I82" s="246" t="e">
        <f t="shared" si="25"/>
        <v>#REF!</v>
      </c>
      <c r="J82" s="246" t="e">
        <f t="shared" si="26"/>
        <v>#REF!</v>
      </c>
      <c r="K82" s="247" t="e">
        <f t="shared" si="27"/>
        <v>#REF!</v>
      </c>
      <c r="L82" s="86" t="e">
        <f t="shared" si="22"/>
        <v>#REF!</v>
      </c>
      <c r="M82" s="248" t="e">
        <f t="shared" si="28"/>
        <v>#REF!</v>
      </c>
    </row>
    <row r="83" spans="1:13" s="6" customFormat="1" hidden="1" x14ac:dyDescent="0.2">
      <c r="A83" s="498" t="s">
        <v>453</v>
      </c>
      <c r="B83" s="497" t="s">
        <v>200</v>
      </c>
      <c r="C83" s="88" t="s">
        <v>1291</v>
      </c>
      <c r="D83" s="177" t="s">
        <v>15</v>
      </c>
      <c r="E83" s="183">
        <v>4</v>
      </c>
      <c r="F83" s="318" t="e">
        <f>CPUE!#REF!</f>
        <v>#REF!</v>
      </c>
      <c r="G83" s="319" t="e">
        <f>CPUE!#REF!</f>
        <v>#REF!</v>
      </c>
      <c r="H83" s="306" t="e">
        <f t="shared" si="24"/>
        <v>#REF!</v>
      </c>
      <c r="I83" s="246" t="e">
        <f t="shared" si="25"/>
        <v>#REF!</v>
      </c>
      <c r="J83" s="246" t="e">
        <f t="shared" si="26"/>
        <v>#REF!</v>
      </c>
      <c r="K83" s="247" t="e">
        <f t="shared" si="27"/>
        <v>#REF!</v>
      </c>
      <c r="L83" s="86" t="e">
        <f t="shared" si="22"/>
        <v>#REF!</v>
      </c>
      <c r="M83" s="248" t="e">
        <f t="shared" si="28"/>
        <v>#REF!</v>
      </c>
    </row>
    <row r="84" spans="1:13" s="6" customFormat="1" ht="15.75" x14ac:dyDescent="0.25">
      <c r="A84" s="393" t="s">
        <v>465</v>
      </c>
      <c r="B84" s="477"/>
      <c r="C84" s="395" t="s">
        <v>161</v>
      </c>
      <c r="D84" s="495"/>
      <c r="E84" s="499"/>
      <c r="F84" s="397"/>
      <c r="G84" s="397"/>
      <c r="H84" s="397"/>
      <c r="I84" s="32" t="e">
        <f>SUM(I85:I89)</f>
        <v>#REF!</v>
      </c>
      <c r="J84" s="32" t="e">
        <f>SUM(J85:J89)</f>
        <v>#REF!</v>
      </c>
      <c r="K84" s="32" t="e">
        <f>SUM(K85:K89)</f>
        <v>#REF!</v>
      </c>
      <c r="L84" s="32" t="e">
        <f>SUM(L85:L89)</f>
        <v>#REF!</v>
      </c>
      <c r="M84" s="32" t="e">
        <f>SUM(M85:M89)</f>
        <v>#REF!</v>
      </c>
    </row>
    <row r="85" spans="1:13" s="6" customFormat="1" hidden="1" x14ac:dyDescent="0.2">
      <c r="A85" s="500" t="s">
        <v>441</v>
      </c>
      <c r="B85" s="501" t="s">
        <v>734</v>
      </c>
      <c r="C85" s="145" t="s">
        <v>846</v>
      </c>
      <c r="D85" s="188" t="s">
        <v>15</v>
      </c>
      <c r="E85" s="186">
        <v>46</v>
      </c>
      <c r="F85" s="186">
        <v>1798.3</v>
      </c>
      <c r="G85" s="186">
        <v>121.1</v>
      </c>
      <c r="H85" s="186">
        <f t="shared" ref="H85:H89" si="29">F85+G85</f>
        <v>1919.3999999999999</v>
      </c>
      <c r="I85" s="246">
        <f t="shared" ref="I85:I89" si="30">E85*F85</f>
        <v>82721.8</v>
      </c>
      <c r="J85" s="246">
        <f t="shared" ref="J85:J89" si="31">E85*G85</f>
        <v>5570.5999999999995</v>
      </c>
      <c r="K85" s="247">
        <f t="shared" ref="K85:K89" si="32">E85*H85</f>
        <v>88292.4</v>
      </c>
      <c r="L85" s="86">
        <f t="shared" si="22"/>
        <v>110365.5</v>
      </c>
      <c r="M85" s="248" t="e">
        <f>K85/$K$1050*100</f>
        <v>#REF!</v>
      </c>
    </row>
    <row r="86" spans="1:13" s="6" customFormat="1" hidden="1" x14ac:dyDescent="0.2">
      <c r="A86" s="484" t="s">
        <v>442</v>
      </c>
      <c r="B86" s="482" t="s">
        <v>735</v>
      </c>
      <c r="C86" s="88" t="s">
        <v>845</v>
      </c>
      <c r="D86" s="157" t="s">
        <v>15</v>
      </c>
      <c r="E86" s="179">
        <v>3</v>
      </c>
      <c r="F86" s="179">
        <v>3553.42</v>
      </c>
      <c r="G86" s="179">
        <v>174.75</v>
      </c>
      <c r="H86" s="179">
        <f t="shared" si="29"/>
        <v>3728.17</v>
      </c>
      <c r="I86" s="246">
        <f t="shared" si="30"/>
        <v>10660.26</v>
      </c>
      <c r="J86" s="246">
        <f t="shared" si="31"/>
        <v>524.25</v>
      </c>
      <c r="K86" s="247">
        <f t="shared" si="32"/>
        <v>11184.51</v>
      </c>
      <c r="L86" s="86">
        <f t="shared" si="22"/>
        <v>13980.637500000001</v>
      </c>
      <c r="M86" s="248" t="e">
        <f>K86/$K$1050*100</f>
        <v>#REF!</v>
      </c>
    </row>
    <row r="87" spans="1:13" s="6" customFormat="1" hidden="1" x14ac:dyDescent="0.2">
      <c r="A87" s="484" t="s">
        <v>443</v>
      </c>
      <c r="B87" s="501" t="s">
        <v>736</v>
      </c>
      <c r="C87" s="88" t="s">
        <v>709</v>
      </c>
      <c r="D87" s="157" t="s">
        <v>15</v>
      </c>
      <c r="E87" s="179">
        <v>1</v>
      </c>
      <c r="F87" s="179">
        <v>10655.07</v>
      </c>
      <c r="G87" s="179">
        <v>2006.91</v>
      </c>
      <c r="H87" s="179">
        <f t="shared" si="29"/>
        <v>12661.98</v>
      </c>
      <c r="I87" s="246">
        <f t="shared" si="30"/>
        <v>10655.07</v>
      </c>
      <c r="J87" s="246">
        <f t="shared" si="31"/>
        <v>2006.91</v>
      </c>
      <c r="K87" s="247">
        <f t="shared" si="32"/>
        <v>12661.98</v>
      </c>
      <c r="L87" s="86">
        <f t="shared" si="22"/>
        <v>15827.474999999999</v>
      </c>
      <c r="M87" s="248" t="e">
        <f>K87/$K$1050*100</f>
        <v>#REF!</v>
      </c>
    </row>
    <row r="88" spans="1:13" s="6" customFormat="1" hidden="1" x14ac:dyDescent="0.2">
      <c r="A88" s="502" t="s">
        <v>444</v>
      </c>
      <c r="B88" s="503" t="s">
        <v>737</v>
      </c>
      <c r="C88" s="145" t="s">
        <v>843</v>
      </c>
      <c r="D88" s="157" t="s">
        <v>5</v>
      </c>
      <c r="E88" s="179">
        <v>14</v>
      </c>
      <c r="F88" s="179">
        <v>1090</v>
      </c>
      <c r="G88" s="179">
        <v>72.900000000000006</v>
      </c>
      <c r="H88" s="179">
        <f t="shared" si="29"/>
        <v>1162.9000000000001</v>
      </c>
      <c r="I88" s="246">
        <f t="shared" si="30"/>
        <v>15260</v>
      </c>
      <c r="J88" s="246">
        <f t="shared" si="31"/>
        <v>1020.6000000000001</v>
      </c>
      <c r="K88" s="247">
        <f t="shared" si="32"/>
        <v>16280.600000000002</v>
      </c>
      <c r="L88" s="86">
        <f t="shared" si="22"/>
        <v>20350.750000000004</v>
      </c>
      <c r="M88" s="248" t="e">
        <f>K88/$K$1050*100</f>
        <v>#REF!</v>
      </c>
    </row>
    <row r="89" spans="1:13" s="6" customFormat="1" hidden="1" x14ac:dyDescent="0.2">
      <c r="A89" s="498" t="s">
        <v>445</v>
      </c>
      <c r="B89" s="503" t="s">
        <v>738</v>
      </c>
      <c r="C89" s="173" t="s">
        <v>716</v>
      </c>
      <c r="D89" s="158" t="s">
        <v>5</v>
      </c>
      <c r="E89" s="187">
        <v>30</v>
      </c>
      <c r="F89" s="187" t="e">
        <f>CPUE!#REF!</f>
        <v>#REF!</v>
      </c>
      <c r="G89" s="187" t="e">
        <f>CPUE!#REF!</f>
        <v>#REF!</v>
      </c>
      <c r="H89" s="185" t="e">
        <f t="shared" si="29"/>
        <v>#REF!</v>
      </c>
      <c r="I89" s="85" t="e">
        <f t="shared" si="30"/>
        <v>#REF!</v>
      </c>
      <c r="J89" s="246" t="e">
        <f t="shared" si="31"/>
        <v>#REF!</v>
      </c>
      <c r="K89" s="247" t="e">
        <f t="shared" si="32"/>
        <v>#REF!</v>
      </c>
      <c r="L89" s="86" t="e">
        <f t="shared" si="22"/>
        <v>#REF!</v>
      </c>
      <c r="M89" s="248" t="e">
        <f>K89/$K$1050*100</f>
        <v>#REF!</v>
      </c>
    </row>
    <row r="90" spans="1:13" s="6" customFormat="1" ht="15.75" x14ac:dyDescent="0.25">
      <c r="A90" s="393" t="s">
        <v>1336</v>
      </c>
      <c r="B90" s="504"/>
      <c r="C90" s="395" t="s">
        <v>249</v>
      </c>
      <c r="D90" s="495"/>
      <c r="E90" s="499"/>
      <c r="F90" s="397"/>
      <c r="G90" s="397"/>
      <c r="H90" s="397"/>
      <c r="I90" s="32" t="e">
        <f>SUM(I91:I93)</f>
        <v>#REF!</v>
      </c>
      <c r="J90" s="32" t="e">
        <f>SUM(J91:J93)</f>
        <v>#REF!</v>
      </c>
      <c r="K90" s="32" t="e">
        <f>SUM(K91:K93)</f>
        <v>#REF!</v>
      </c>
      <c r="L90" s="32" t="e">
        <f>SUM(L91:L93)</f>
        <v>#REF!</v>
      </c>
      <c r="M90" s="32" t="e">
        <f>SUM(M91:M93)</f>
        <v>#REF!</v>
      </c>
    </row>
    <row r="91" spans="1:13" s="6" customFormat="1" hidden="1" x14ac:dyDescent="0.2">
      <c r="A91" s="500" t="s">
        <v>441</v>
      </c>
      <c r="B91" s="503" t="s">
        <v>739</v>
      </c>
      <c r="C91" s="172" t="s">
        <v>850</v>
      </c>
      <c r="D91" s="189" t="s">
        <v>128</v>
      </c>
      <c r="E91" s="190">
        <v>5</v>
      </c>
      <c r="F91" s="191">
        <v>887.65</v>
      </c>
      <c r="G91" s="191">
        <v>120.07</v>
      </c>
      <c r="H91" s="244">
        <f t="shared" ref="H91:H93" si="33">F91+G91</f>
        <v>1007.72</v>
      </c>
      <c r="I91" s="505">
        <f>E91*F91</f>
        <v>4438.25</v>
      </c>
      <c r="J91" s="505">
        <f>E91*G91</f>
        <v>600.34999999999991</v>
      </c>
      <c r="K91" s="247">
        <f>E91*H91</f>
        <v>5038.6000000000004</v>
      </c>
      <c r="L91" s="86">
        <f t="shared" si="22"/>
        <v>6298.25</v>
      </c>
      <c r="M91" s="248" t="e">
        <f>K91/$K$1050*100</f>
        <v>#REF!</v>
      </c>
    </row>
    <row r="92" spans="1:13" s="6" customFormat="1" hidden="1" x14ac:dyDescent="0.2">
      <c r="A92" s="484" t="s">
        <v>442</v>
      </c>
      <c r="B92" s="503" t="s">
        <v>1285</v>
      </c>
      <c r="C92" s="153" t="s">
        <v>848</v>
      </c>
      <c r="D92" s="188" t="s">
        <v>128</v>
      </c>
      <c r="E92" s="186">
        <v>431</v>
      </c>
      <c r="F92" s="310" t="e">
        <f>CPUE!#REF!</f>
        <v>#REF!</v>
      </c>
      <c r="G92" s="310" t="e">
        <f>CPUE!#REF!</f>
        <v>#REF!</v>
      </c>
      <c r="H92" s="310" t="e">
        <f t="shared" si="33"/>
        <v>#REF!</v>
      </c>
      <c r="I92" s="258" t="e">
        <f>E92*F92</f>
        <v>#REF!</v>
      </c>
      <c r="J92" s="451" t="e">
        <f>E92*G92</f>
        <v>#REF!</v>
      </c>
      <c r="K92" s="421" t="e">
        <f>E92*H92</f>
        <v>#REF!</v>
      </c>
      <c r="L92" s="86" t="e">
        <f t="shared" si="22"/>
        <v>#REF!</v>
      </c>
      <c r="M92" s="422" t="e">
        <f>K92/$K$1050*100</f>
        <v>#REF!</v>
      </c>
    </row>
    <row r="93" spans="1:13" s="6" customFormat="1" ht="12.75" hidden="1" x14ac:dyDescent="0.2">
      <c r="A93" s="483" t="s">
        <v>443</v>
      </c>
      <c r="B93" s="503" t="s">
        <v>1286</v>
      </c>
      <c r="C93" s="154" t="s">
        <v>849</v>
      </c>
      <c r="D93" s="242" t="s">
        <v>128</v>
      </c>
      <c r="E93" s="243">
        <v>127</v>
      </c>
      <c r="F93" s="317" t="e">
        <f>CPUE!#REF!</f>
        <v>#REF!</v>
      </c>
      <c r="G93" s="317" t="e">
        <f>CPUE!#REF!</f>
        <v>#REF!</v>
      </c>
      <c r="H93" s="317" t="e">
        <f t="shared" si="33"/>
        <v>#REF!</v>
      </c>
      <c r="I93" s="245" t="e">
        <f>E93*F93</f>
        <v>#REF!</v>
      </c>
      <c r="J93" s="249" t="e">
        <f>E93*G93</f>
        <v>#REF!</v>
      </c>
      <c r="K93" s="250" t="e">
        <f>E93*H93</f>
        <v>#REF!</v>
      </c>
      <c r="L93" s="86" t="e">
        <f t="shared" si="22"/>
        <v>#REF!</v>
      </c>
      <c r="M93" s="251" t="e">
        <f>K93/$K$1050*100</f>
        <v>#REF!</v>
      </c>
    </row>
    <row r="94" spans="1:13" s="6" customFormat="1" ht="20.25" x14ac:dyDescent="0.2">
      <c r="A94" s="506" t="s">
        <v>461</v>
      </c>
      <c r="B94" s="507"/>
      <c r="C94" s="507" t="s">
        <v>142</v>
      </c>
      <c r="D94" s="390"/>
      <c r="E94" s="508"/>
      <c r="F94" s="390"/>
      <c r="G94" s="390"/>
      <c r="H94" s="390"/>
      <c r="I94" s="390">
        <f>I95+I102</f>
        <v>99416.87000000001</v>
      </c>
      <c r="J94" s="390">
        <f>J95+J102</f>
        <v>22038.36</v>
      </c>
      <c r="K94" s="380">
        <f>K95+K102</f>
        <v>121455.23000000001</v>
      </c>
      <c r="L94" s="380">
        <f>L95+L102</f>
        <v>151819.03749999998</v>
      </c>
      <c r="M94" s="380" t="e">
        <f>M95+M102</f>
        <v>#REF!</v>
      </c>
    </row>
    <row r="95" spans="1:13" s="6" customFormat="1" ht="15.75" x14ac:dyDescent="0.25">
      <c r="A95" s="393" t="s">
        <v>466</v>
      </c>
      <c r="B95" s="477"/>
      <c r="C95" s="395" t="s">
        <v>143</v>
      </c>
      <c r="D95" s="396"/>
      <c r="E95" s="499"/>
      <c r="F95" s="397"/>
      <c r="G95" s="397"/>
      <c r="H95" s="397"/>
      <c r="I95" s="32">
        <f>SUM(I96:I101)</f>
        <v>25522.55</v>
      </c>
      <c r="J95" s="32">
        <f>SUM(J96:J101)</f>
        <v>2095.0299999999997</v>
      </c>
      <c r="K95" s="32">
        <f>SUM(K96:K101)</f>
        <v>27617.579999999998</v>
      </c>
      <c r="L95" s="32">
        <f>SUM(L96:L101)</f>
        <v>34521.975000000006</v>
      </c>
      <c r="M95" s="32" t="e">
        <f>SUM(M96:M101)</f>
        <v>#REF!</v>
      </c>
    </row>
    <row r="96" spans="1:13" s="6" customFormat="1" ht="12.75" hidden="1" x14ac:dyDescent="0.2">
      <c r="A96" s="509" t="s">
        <v>447</v>
      </c>
      <c r="B96" s="418" t="s">
        <v>56</v>
      </c>
      <c r="C96" s="146" t="s">
        <v>710</v>
      </c>
      <c r="D96" s="192" t="s">
        <v>42</v>
      </c>
      <c r="E96" s="193">
        <v>820</v>
      </c>
      <c r="F96" s="247">
        <v>13.97</v>
      </c>
      <c r="G96" s="247">
        <v>1.17</v>
      </c>
      <c r="H96" s="246">
        <f t="shared" ref="H96:H101" si="34">F96+G96</f>
        <v>15.14</v>
      </c>
      <c r="I96" s="246">
        <f t="shared" ref="I96:I101" si="35">E96*F96</f>
        <v>11455.4</v>
      </c>
      <c r="J96" s="246">
        <f t="shared" ref="J96:J101" si="36">E96*G96</f>
        <v>959.4</v>
      </c>
      <c r="K96" s="247">
        <f t="shared" ref="K96:K101" si="37">E96*H96</f>
        <v>12414.800000000001</v>
      </c>
      <c r="L96" s="86">
        <f t="shared" ref="L96:L101" si="38">K96*1.25</f>
        <v>15518.500000000002</v>
      </c>
      <c r="M96" s="248" t="e">
        <f t="shared" ref="M96:M101" si="39">K96/$K$1050*100</f>
        <v>#REF!</v>
      </c>
    </row>
    <row r="97" spans="1:13" s="6" customFormat="1" ht="12.75" hidden="1" x14ac:dyDescent="0.2">
      <c r="A97" s="411" t="s">
        <v>442</v>
      </c>
      <c r="B97" s="510" t="s">
        <v>742</v>
      </c>
      <c r="C97" s="33" t="s">
        <v>847</v>
      </c>
      <c r="D97" s="511" t="s">
        <v>5</v>
      </c>
      <c r="E97" s="207">
        <v>44</v>
      </c>
      <c r="F97" s="512">
        <v>12.96</v>
      </c>
      <c r="G97" s="513">
        <v>6.36</v>
      </c>
      <c r="H97" s="453">
        <f t="shared" si="34"/>
        <v>19.32</v>
      </c>
      <c r="I97" s="246">
        <f>E97*F97</f>
        <v>570.24</v>
      </c>
      <c r="J97" s="246">
        <f>E97*G97</f>
        <v>279.84000000000003</v>
      </c>
      <c r="K97" s="247">
        <f>E97*H97</f>
        <v>850.08</v>
      </c>
      <c r="L97" s="86">
        <f t="shared" si="38"/>
        <v>1062.6000000000001</v>
      </c>
      <c r="M97" s="248" t="e">
        <f t="shared" si="39"/>
        <v>#REF!</v>
      </c>
    </row>
    <row r="98" spans="1:13" s="6" customFormat="1" ht="12.75" hidden="1" x14ac:dyDescent="0.2">
      <c r="A98" s="411" t="s">
        <v>443</v>
      </c>
      <c r="B98" s="482" t="s">
        <v>717</v>
      </c>
      <c r="C98" s="159" t="s">
        <v>711</v>
      </c>
      <c r="D98" s="514" t="s">
        <v>5</v>
      </c>
      <c r="E98" s="207">
        <v>41</v>
      </c>
      <c r="F98" s="207">
        <v>262.24</v>
      </c>
      <c r="G98" s="207">
        <v>1.64</v>
      </c>
      <c r="H98" s="453">
        <f t="shared" si="34"/>
        <v>263.88</v>
      </c>
      <c r="I98" s="246">
        <f t="shared" si="35"/>
        <v>10751.84</v>
      </c>
      <c r="J98" s="246">
        <f t="shared" si="36"/>
        <v>67.239999999999995</v>
      </c>
      <c r="K98" s="247">
        <f t="shared" si="37"/>
        <v>10819.08</v>
      </c>
      <c r="L98" s="86">
        <f t="shared" si="38"/>
        <v>13523.85</v>
      </c>
      <c r="M98" s="248" t="e">
        <f t="shared" si="39"/>
        <v>#REF!</v>
      </c>
    </row>
    <row r="99" spans="1:13" s="6" customFormat="1" ht="12.75" hidden="1" x14ac:dyDescent="0.2">
      <c r="A99" s="411" t="s">
        <v>444</v>
      </c>
      <c r="B99" s="482" t="s">
        <v>719</v>
      </c>
      <c r="C99" s="145" t="s">
        <v>712</v>
      </c>
      <c r="D99" s="514" t="s">
        <v>3</v>
      </c>
      <c r="E99" s="207">
        <v>13</v>
      </c>
      <c r="F99" s="207">
        <v>75.989999999999995</v>
      </c>
      <c r="G99" s="207">
        <v>6.87</v>
      </c>
      <c r="H99" s="453">
        <f t="shared" si="34"/>
        <v>82.86</v>
      </c>
      <c r="I99" s="246">
        <f t="shared" si="35"/>
        <v>987.86999999999989</v>
      </c>
      <c r="J99" s="246">
        <f t="shared" si="36"/>
        <v>89.31</v>
      </c>
      <c r="K99" s="247">
        <f t="shared" si="37"/>
        <v>1077.18</v>
      </c>
      <c r="L99" s="86">
        <f t="shared" si="38"/>
        <v>1346.4750000000001</v>
      </c>
      <c r="M99" s="248" t="e">
        <f t="shared" si="39"/>
        <v>#REF!</v>
      </c>
    </row>
    <row r="100" spans="1:13" s="6" customFormat="1" ht="12.75" hidden="1" x14ac:dyDescent="0.2">
      <c r="A100" s="411" t="s">
        <v>445</v>
      </c>
      <c r="B100" s="482" t="s">
        <v>720</v>
      </c>
      <c r="C100" s="442" t="s">
        <v>713</v>
      </c>
      <c r="D100" s="514" t="s">
        <v>3</v>
      </c>
      <c r="E100" s="207">
        <v>12</v>
      </c>
      <c r="F100" s="207">
        <v>60.35</v>
      </c>
      <c r="G100" s="207">
        <v>4.7699999999999996</v>
      </c>
      <c r="H100" s="453">
        <f t="shared" si="34"/>
        <v>65.12</v>
      </c>
      <c r="I100" s="246">
        <f t="shared" si="35"/>
        <v>724.2</v>
      </c>
      <c r="J100" s="246">
        <f t="shared" si="36"/>
        <v>57.239999999999995</v>
      </c>
      <c r="K100" s="247">
        <f t="shared" si="37"/>
        <v>781.44</v>
      </c>
      <c r="L100" s="86">
        <f t="shared" si="38"/>
        <v>976.80000000000007</v>
      </c>
      <c r="M100" s="248" t="e">
        <f t="shared" si="39"/>
        <v>#REF!</v>
      </c>
    </row>
    <row r="101" spans="1:13" s="6" customFormat="1" ht="12.75" hidden="1" x14ac:dyDescent="0.2">
      <c r="A101" s="411" t="s">
        <v>449</v>
      </c>
      <c r="B101" s="503" t="s">
        <v>740</v>
      </c>
      <c r="C101" s="442" t="s">
        <v>155</v>
      </c>
      <c r="D101" s="514" t="s">
        <v>3</v>
      </c>
      <c r="E101" s="207">
        <v>20</v>
      </c>
      <c r="F101" s="207">
        <v>51.65</v>
      </c>
      <c r="G101" s="207">
        <v>32.1</v>
      </c>
      <c r="H101" s="453">
        <f t="shared" si="34"/>
        <v>83.75</v>
      </c>
      <c r="I101" s="246">
        <f t="shared" si="35"/>
        <v>1033</v>
      </c>
      <c r="J101" s="246">
        <f t="shared" si="36"/>
        <v>642</v>
      </c>
      <c r="K101" s="247">
        <f t="shared" si="37"/>
        <v>1675</v>
      </c>
      <c r="L101" s="86">
        <f t="shared" si="38"/>
        <v>2093.75</v>
      </c>
      <c r="M101" s="248" t="e">
        <f t="shared" si="39"/>
        <v>#REF!</v>
      </c>
    </row>
    <row r="102" spans="1:13" s="6" customFormat="1" ht="15.75" x14ac:dyDescent="0.25">
      <c r="A102" s="393" t="s">
        <v>467</v>
      </c>
      <c r="B102" s="477"/>
      <c r="C102" s="395" t="s">
        <v>146</v>
      </c>
      <c r="D102" s="396"/>
      <c r="E102" s="499"/>
      <c r="F102" s="397"/>
      <c r="G102" s="397"/>
      <c r="H102" s="397"/>
      <c r="I102" s="32">
        <f>SUM(I103:I107)</f>
        <v>73894.320000000007</v>
      </c>
      <c r="J102" s="32">
        <f>SUM(J103:J107)</f>
        <v>19943.330000000002</v>
      </c>
      <c r="K102" s="32">
        <f>SUM(K103:K107)</f>
        <v>93837.650000000009</v>
      </c>
      <c r="L102" s="32">
        <f>SUM(L103:L107)</f>
        <v>117297.06249999999</v>
      </c>
      <c r="M102" s="32" t="e">
        <f>SUM(M103:M107)</f>
        <v>#REF!</v>
      </c>
    </row>
    <row r="103" spans="1:13" s="6" customFormat="1" ht="12.75" hidden="1" customHeight="1" x14ac:dyDescent="0.2">
      <c r="A103" s="411" t="s">
        <v>441</v>
      </c>
      <c r="B103" s="482" t="s">
        <v>28</v>
      </c>
      <c r="C103" s="413" t="s">
        <v>434</v>
      </c>
      <c r="D103" s="414" t="s">
        <v>5</v>
      </c>
      <c r="E103" s="449">
        <v>281</v>
      </c>
      <c r="F103" s="515">
        <v>156.15</v>
      </c>
      <c r="G103" s="489">
        <v>25.92</v>
      </c>
      <c r="H103" s="453">
        <f t="shared" ref="H103:H107" si="40">F103+G103</f>
        <v>182.07</v>
      </c>
      <c r="I103" s="246">
        <f t="shared" ref="I103:I107" si="41">E103*F103</f>
        <v>43878.15</v>
      </c>
      <c r="J103" s="246">
        <f t="shared" ref="J103:J107" si="42">E103*G103</f>
        <v>7283.52</v>
      </c>
      <c r="K103" s="247">
        <f t="shared" ref="K103:K107" si="43">E103*H103</f>
        <v>51161.67</v>
      </c>
      <c r="L103" s="86">
        <f t="shared" ref="L103:L107" si="44">K103*1.25</f>
        <v>63952.087499999994</v>
      </c>
      <c r="M103" s="248" t="e">
        <f>K103/$K$1050*100</f>
        <v>#REF!</v>
      </c>
    </row>
    <row r="104" spans="1:13" s="6" customFormat="1" ht="12.75" hidden="1" customHeight="1" x14ac:dyDescent="0.2">
      <c r="A104" s="411" t="s">
        <v>442</v>
      </c>
      <c r="B104" s="516" t="s">
        <v>721</v>
      </c>
      <c r="C104" s="391" t="s">
        <v>250</v>
      </c>
      <c r="D104" s="87" t="s">
        <v>5</v>
      </c>
      <c r="E104" s="448">
        <v>64</v>
      </c>
      <c r="F104" s="247">
        <v>34.14</v>
      </c>
      <c r="G104" s="517">
        <v>7.94</v>
      </c>
      <c r="H104" s="246">
        <f t="shared" si="40"/>
        <v>42.08</v>
      </c>
      <c r="I104" s="246">
        <f t="shared" si="41"/>
        <v>2184.96</v>
      </c>
      <c r="J104" s="246">
        <f t="shared" si="42"/>
        <v>508.16</v>
      </c>
      <c r="K104" s="247">
        <f t="shared" si="43"/>
        <v>2693.12</v>
      </c>
      <c r="L104" s="86">
        <f t="shared" si="44"/>
        <v>3366.3999999999996</v>
      </c>
      <c r="M104" s="248" t="e">
        <f>K104/$K$1050*100</f>
        <v>#REF!</v>
      </c>
    </row>
    <row r="105" spans="1:13" s="6" customFormat="1" ht="12.75" hidden="1" customHeight="1" x14ac:dyDescent="0.2">
      <c r="A105" s="411" t="s">
        <v>443</v>
      </c>
      <c r="B105" s="516" t="s">
        <v>721</v>
      </c>
      <c r="C105" s="413" t="s">
        <v>251</v>
      </c>
      <c r="D105" s="414" t="s">
        <v>5</v>
      </c>
      <c r="E105" s="449">
        <v>290</v>
      </c>
      <c r="F105" s="257">
        <v>34.14</v>
      </c>
      <c r="G105" s="54">
        <v>7.94</v>
      </c>
      <c r="H105" s="453">
        <f t="shared" si="40"/>
        <v>42.08</v>
      </c>
      <c r="I105" s="246">
        <f t="shared" si="41"/>
        <v>9900.6</v>
      </c>
      <c r="J105" s="246">
        <f t="shared" si="42"/>
        <v>2302.6</v>
      </c>
      <c r="K105" s="247">
        <f t="shared" si="43"/>
        <v>12203.199999999999</v>
      </c>
      <c r="L105" s="86">
        <f t="shared" si="44"/>
        <v>15253.999999999998</v>
      </c>
      <c r="M105" s="248" t="e">
        <f>K105/$K$1050*100</f>
        <v>#REF!</v>
      </c>
    </row>
    <row r="106" spans="1:13" s="6" customFormat="1" ht="12.75" hidden="1" customHeight="1" x14ac:dyDescent="0.2">
      <c r="A106" s="411" t="s">
        <v>444</v>
      </c>
      <c r="B106" s="482" t="s">
        <v>54</v>
      </c>
      <c r="C106" s="413" t="s">
        <v>55</v>
      </c>
      <c r="D106" s="414" t="s">
        <v>5</v>
      </c>
      <c r="E106" s="449">
        <v>281</v>
      </c>
      <c r="F106" s="207">
        <v>32.520000000000003</v>
      </c>
      <c r="G106" s="489">
        <v>12.72</v>
      </c>
      <c r="H106" s="453">
        <f t="shared" si="40"/>
        <v>45.24</v>
      </c>
      <c r="I106" s="246">
        <f t="shared" si="41"/>
        <v>9138.1200000000008</v>
      </c>
      <c r="J106" s="246">
        <f t="shared" si="42"/>
        <v>3574.32</v>
      </c>
      <c r="K106" s="247">
        <f t="shared" si="43"/>
        <v>12712.44</v>
      </c>
      <c r="L106" s="86">
        <f t="shared" si="44"/>
        <v>15890.550000000001</v>
      </c>
      <c r="M106" s="248" t="e">
        <f>K106/$K$1050*100</f>
        <v>#REF!</v>
      </c>
    </row>
    <row r="107" spans="1:13" s="5" customFormat="1" ht="12.75" hidden="1" x14ac:dyDescent="0.2">
      <c r="A107" s="480" t="s">
        <v>445</v>
      </c>
      <c r="B107" s="518" t="s">
        <v>53</v>
      </c>
      <c r="C107" s="519" t="s">
        <v>20</v>
      </c>
      <c r="D107" s="520" t="s">
        <v>5</v>
      </c>
      <c r="E107" s="449">
        <v>281</v>
      </c>
      <c r="F107" s="475">
        <v>31.29</v>
      </c>
      <c r="G107" s="521">
        <v>22.33</v>
      </c>
      <c r="H107" s="494">
        <f t="shared" si="40"/>
        <v>53.62</v>
      </c>
      <c r="I107" s="427">
        <f t="shared" si="41"/>
        <v>8792.49</v>
      </c>
      <c r="J107" s="427">
        <f t="shared" si="42"/>
        <v>6274.73</v>
      </c>
      <c r="K107" s="426">
        <f t="shared" si="43"/>
        <v>15067.22</v>
      </c>
      <c r="L107" s="86">
        <f t="shared" si="44"/>
        <v>18834.024999999998</v>
      </c>
      <c r="M107" s="425" t="e">
        <f>K107/$K$1050*100</f>
        <v>#REF!</v>
      </c>
    </row>
    <row r="108" spans="1:13" s="5" customFormat="1" ht="20.25" x14ac:dyDescent="0.3">
      <c r="A108" s="522" t="s">
        <v>468</v>
      </c>
      <c r="B108" s="523"/>
      <c r="C108" s="524" t="s">
        <v>22</v>
      </c>
      <c r="D108" s="525"/>
      <c r="E108" s="526"/>
      <c r="F108" s="527"/>
      <c r="G108" s="527"/>
      <c r="H108" s="527"/>
      <c r="I108" s="36" t="e">
        <f>I109+I113+I115+I121+I128</f>
        <v>#REF!</v>
      </c>
      <c r="J108" s="36" t="e">
        <f>J109+J113+J115+J121+J128</f>
        <v>#REF!</v>
      </c>
      <c r="K108" s="36" t="e">
        <f>K109+K113+K115+K121+K128</f>
        <v>#REF!</v>
      </c>
      <c r="L108" s="36" t="e">
        <f>L109+L113+L115+L121+L128</f>
        <v>#REF!</v>
      </c>
      <c r="M108" s="36" t="e">
        <f>M109+M113+M115+M121+M128</f>
        <v>#REF!</v>
      </c>
    </row>
    <row r="109" spans="1:13" s="5" customFormat="1" ht="15.75" x14ac:dyDescent="0.25">
      <c r="A109" s="393" t="s">
        <v>469</v>
      </c>
      <c r="B109" s="477"/>
      <c r="C109" s="395" t="s">
        <v>273</v>
      </c>
      <c r="D109" s="396"/>
      <c r="E109" s="499"/>
      <c r="F109" s="397"/>
      <c r="G109" s="397"/>
      <c r="H109" s="397"/>
      <c r="I109" s="32" t="e">
        <f>SUM(I110:I112)</f>
        <v>#REF!</v>
      </c>
      <c r="J109" s="32" t="e">
        <f>SUM(J110:J112)</f>
        <v>#REF!</v>
      </c>
      <c r="K109" s="32" t="e">
        <f>SUM(K110:K112)</f>
        <v>#REF!</v>
      </c>
      <c r="L109" s="32" t="e">
        <f>SUM(L110:L112)</f>
        <v>#REF!</v>
      </c>
      <c r="M109" s="32" t="e">
        <f>SUM(M110:M112)</f>
        <v>#REF!</v>
      </c>
    </row>
    <row r="110" spans="1:13" s="5" customFormat="1" ht="12.75" hidden="1" x14ac:dyDescent="0.2">
      <c r="A110" s="528" t="s">
        <v>441</v>
      </c>
      <c r="B110" s="482" t="s">
        <v>733</v>
      </c>
      <c r="C110" s="413" t="s">
        <v>695</v>
      </c>
      <c r="D110" s="414" t="s">
        <v>5</v>
      </c>
      <c r="E110" s="247">
        <v>3992</v>
      </c>
      <c r="F110" s="207" t="e">
        <f>CPUE!#REF!</f>
        <v>#REF!</v>
      </c>
      <c r="G110" s="207" t="e">
        <f>CPUE!#REF!</f>
        <v>#REF!</v>
      </c>
      <c r="H110" s="453" t="e">
        <f>F110+G110</f>
        <v>#REF!</v>
      </c>
      <c r="I110" s="246" t="e">
        <f t="shared" ref="I110:I112" si="45">E110*F110</f>
        <v>#REF!</v>
      </c>
      <c r="J110" s="246" t="e">
        <f t="shared" ref="J110:J112" si="46">E110*G110</f>
        <v>#REF!</v>
      </c>
      <c r="K110" s="247" t="e">
        <f t="shared" ref="K110:K112" si="47">E110*H110</f>
        <v>#REF!</v>
      </c>
      <c r="L110" s="86" t="e">
        <f t="shared" ref="L110:L112" si="48">K110*1.25</f>
        <v>#REF!</v>
      </c>
      <c r="M110" s="248" t="e">
        <f>K110/$K$1050*100</f>
        <v>#REF!</v>
      </c>
    </row>
    <row r="111" spans="1:13" s="6" customFormat="1" ht="12.75" hidden="1" x14ac:dyDescent="0.2">
      <c r="A111" s="528" t="s">
        <v>442</v>
      </c>
      <c r="B111" s="482" t="s">
        <v>62</v>
      </c>
      <c r="C111" s="413" t="s">
        <v>21</v>
      </c>
      <c r="D111" s="414" t="s">
        <v>5</v>
      </c>
      <c r="E111" s="247">
        <v>888</v>
      </c>
      <c r="F111" s="207">
        <v>1.95</v>
      </c>
      <c r="G111" s="207">
        <v>1.48</v>
      </c>
      <c r="H111" s="453">
        <f>F111+G111</f>
        <v>3.4299999999999997</v>
      </c>
      <c r="I111" s="246">
        <f t="shared" si="45"/>
        <v>1731.6</v>
      </c>
      <c r="J111" s="246">
        <f t="shared" si="46"/>
        <v>1314.24</v>
      </c>
      <c r="K111" s="247">
        <f t="shared" si="47"/>
        <v>3045.8399999999997</v>
      </c>
      <c r="L111" s="86">
        <f t="shared" si="48"/>
        <v>3807.2999999999997</v>
      </c>
      <c r="M111" s="248" t="e">
        <f>K111/$K$1050*100</f>
        <v>#REF!</v>
      </c>
    </row>
    <row r="112" spans="1:13" s="6" customFormat="1" ht="12.75" hidden="1" x14ac:dyDescent="0.2">
      <c r="A112" s="528" t="s">
        <v>443</v>
      </c>
      <c r="B112" s="482" t="s">
        <v>63</v>
      </c>
      <c r="C112" s="413" t="s">
        <v>29</v>
      </c>
      <c r="D112" s="414" t="s">
        <v>5</v>
      </c>
      <c r="E112" s="247">
        <v>888</v>
      </c>
      <c r="F112" s="207">
        <v>16.52</v>
      </c>
      <c r="G112" s="207">
        <v>11.28</v>
      </c>
      <c r="H112" s="453">
        <f>F112+G112</f>
        <v>27.799999999999997</v>
      </c>
      <c r="I112" s="246">
        <f t="shared" si="45"/>
        <v>14669.76</v>
      </c>
      <c r="J112" s="246">
        <f t="shared" si="46"/>
        <v>10016.64</v>
      </c>
      <c r="K112" s="247">
        <f t="shared" si="47"/>
        <v>24686.399999999998</v>
      </c>
      <c r="L112" s="86">
        <f t="shared" si="48"/>
        <v>30857.999999999996</v>
      </c>
      <c r="M112" s="248" t="e">
        <f>K112/$K$1050*100</f>
        <v>#REF!</v>
      </c>
    </row>
    <row r="113" spans="1:13" s="6" customFormat="1" ht="15.75" x14ac:dyDescent="0.25">
      <c r="A113" s="393" t="s">
        <v>470</v>
      </c>
      <c r="B113" s="477"/>
      <c r="C113" s="395" t="s">
        <v>252</v>
      </c>
      <c r="D113" s="396"/>
      <c r="E113" s="499"/>
      <c r="F113" s="397"/>
      <c r="G113" s="397"/>
      <c r="H113" s="397"/>
      <c r="I113" s="32">
        <f>SUM(I114:I114)</f>
        <v>46796.4</v>
      </c>
      <c r="J113" s="32">
        <f>SUM(J114:J114)</f>
        <v>23479.199999999997</v>
      </c>
      <c r="K113" s="32">
        <f>SUM(K114:K114)</f>
        <v>70275.599999999991</v>
      </c>
      <c r="L113" s="32">
        <f>SUM(L114:L114)</f>
        <v>87844.499999999985</v>
      </c>
      <c r="M113" s="32" t="e">
        <f>SUM(M114:M114)</f>
        <v>#REF!</v>
      </c>
    </row>
    <row r="114" spans="1:13" s="6" customFormat="1" ht="12.75" hidden="1" x14ac:dyDescent="0.2">
      <c r="A114" s="529" t="s">
        <v>441</v>
      </c>
      <c r="B114" s="465" t="s">
        <v>722</v>
      </c>
      <c r="C114" s="194" t="s">
        <v>253</v>
      </c>
      <c r="D114" s="195" t="s">
        <v>128</v>
      </c>
      <c r="E114" s="196">
        <v>1080</v>
      </c>
      <c r="F114" s="197">
        <v>43.33</v>
      </c>
      <c r="G114" s="197">
        <v>21.74</v>
      </c>
      <c r="H114" s="197">
        <f>F114+G114</f>
        <v>65.069999999999993</v>
      </c>
      <c r="I114" s="246">
        <f t="shared" ref="I114" si="49">E114*F114</f>
        <v>46796.4</v>
      </c>
      <c r="J114" s="246">
        <f t="shared" ref="J114" si="50">E114*G114</f>
        <v>23479.199999999997</v>
      </c>
      <c r="K114" s="247">
        <f t="shared" ref="K114" si="51">E114*H114</f>
        <v>70275.599999999991</v>
      </c>
      <c r="L114" s="86">
        <f t="shared" ref="L114" si="52">K114*1.25</f>
        <v>87844.499999999985</v>
      </c>
      <c r="M114" s="248" t="e">
        <f t="shared" ref="M114:M120" si="53">K114/$K$1050*100</f>
        <v>#REF!</v>
      </c>
    </row>
    <row r="115" spans="1:13" s="5" customFormat="1" ht="15.75" x14ac:dyDescent="0.25">
      <c r="A115" s="393" t="s">
        <v>471</v>
      </c>
      <c r="B115" s="477"/>
      <c r="C115" s="395" t="s">
        <v>23</v>
      </c>
      <c r="D115" s="396"/>
      <c r="E115" s="397"/>
      <c r="F115" s="397"/>
      <c r="G115" s="397"/>
      <c r="H115" s="397"/>
      <c r="I115" s="32" t="e">
        <f>SUM(I116:I120)</f>
        <v>#REF!</v>
      </c>
      <c r="J115" s="32" t="e">
        <f>SUM(J116:J120)</f>
        <v>#REF!</v>
      </c>
      <c r="K115" s="32" t="e">
        <f>SUM(K116:K120)</f>
        <v>#REF!</v>
      </c>
      <c r="L115" s="32" t="e">
        <f>SUM(L116:L120)</f>
        <v>#REF!</v>
      </c>
      <c r="M115" s="404" t="e">
        <f t="shared" si="53"/>
        <v>#REF!</v>
      </c>
    </row>
    <row r="116" spans="1:13" s="6" customFormat="1" ht="12.75" hidden="1" x14ac:dyDescent="0.2">
      <c r="A116" s="411" t="s">
        <v>447</v>
      </c>
      <c r="B116" s="530" t="s">
        <v>723</v>
      </c>
      <c r="C116" s="160" t="s">
        <v>435</v>
      </c>
      <c r="D116" s="198" t="s">
        <v>128</v>
      </c>
      <c r="E116" s="199">
        <v>90</v>
      </c>
      <c r="F116" s="199">
        <v>71.56</v>
      </c>
      <c r="G116" s="199">
        <v>10.09</v>
      </c>
      <c r="H116" s="199">
        <f>F116+G116</f>
        <v>81.650000000000006</v>
      </c>
      <c r="I116" s="204">
        <f>E116*F116</f>
        <v>6440.4000000000005</v>
      </c>
      <c r="J116" s="246">
        <f t="shared" ref="J116:J120" si="54">E116*G116</f>
        <v>908.1</v>
      </c>
      <c r="K116" s="205">
        <f>E116*H116</f>
        <v>7348.5000000000009</v>
      </c>
      <c r="L116" s="86">
        <f t="shared" ref="L116:L120" si="55">K116*1.25</f>
        <v>9185.6250000000018</v>
      </c>
      <c r="M116" s="206" t="e">
        <f t="shared" si="53"/>
        <v>#REF!</v>
      </c>
    </row>
    <row r="117" spans="1:13" s="6" customFormat="1" ht="12.75" hidden="1" x14ac:dyDescent="0.2">
      <c r="A117" s="411" t="s">
        <v>442</v>
      </c>
      <c r="B117" s="503" t="s">
        <v>741</v>
      </c>
      <c r="C117" s="145" t="s">
        <v>436</v>
      </c>
      <c r="D117" s="157" t="s">
        <v>128</v>
      </c>
      <c r="E117" s="179">
        <v>248</v>
      </c>
      <c r="F117" s="179">
        <v>77.89</v>
      </c>
      <c r="G117" s="179">
        <v>13.12</v>
      </c>
      <c r="H117" s="179">
        <f>F117+G117</f>
        <v>91.01</v>
      </c>
      <c r="I117" s="246">
        <f>E117*F117</f>
        <v>19316.72</v>
      </c>
      <c r="J117" s="246">
        <f t="shared" si="54"/>
        <v>3253.7599999999998</v>
      </c>
      <c r="K117" s="247">
        <f>E117*H117</f>
        <v>22570.48</v>
      </c>
      <c r="L117" s="86">
        <f t="shared" si="55"/>
        <v>28213.1</v>
      </c>
      <c r="M117" s="248" t="e">
        <f t="shared" si="53"/>
        <v>#REF!</v>
      </c>
    </row>
    <row r="118" spans="1:13" s="6" customFormat="1" ht="12.75" hidden="1" x14ac:dyDescent="0.2">
      <c r="A118" s="411" t="s">
        <v>443</v>
      </c>
      <c r="B118" s="482" t="s">
        <v>724</v>
      </c>
      <c r="C118" s="88" t="s">
        <v>254</v>
      </c>
      <c r="D118" s="157" t="s">
        <v>3</v>
      </c>
      <c r="E118" s="179">
        <v>982</v>
      </c>
      <c r="F118" s="179">
        <v>22.57</v>
      </c>
      <c r="G118" s="179">
        <v>22.26</v>
      </c>
      <c r="H118" s="179">
        <f>F118+G118</f>
        <v>44.83</v>
      </c>
      <c r="I118" s="85">
        <f>E118*F118</f>
        <v>22163.74</v>
      </c>
      <c r="J118" s="246">
        <f t="shared" si="54"/>
        <v>21859.320000000003</v>
      </c>
      <c r="K118" s="86">
        <f>E118*H118</f>
        <v>44023.06</v>
      </c>
      <c r="L118" s="86">
        <f t="shared" si="55"/>
        <v>55028.824999999997</v>
      </c>
      <c r="M118" s="87" t="e">
        <f t="shared" si="53"/>
        <v>#REF!</v>
      </c>
    </row>
    <row r="119" spans="1:13" s="6" customFormat="1" ht="12.75" hidden="1" x14ac:dyDescent="0.2">
      <c r="A119" s="411" t="s">
        <v>444</v>
      </c>
      <c r="B119" s="482" t="s">
        <v>725</v>
      </c>
      <c r="C119" s="88" t="s">
        <v>255</v>
      </c>
      <c r="D119" s="177" t="s">
        <v>3</v>
      </c>
      <c r="E119" s="178">
        <v>661</v>
      </c>
      <c r="F119" s="179">
        <v>32.22</v>
      </c>
      <c r="G119" s="179">
        <v>5.81</v>
      </c>
      <c r="H119" s="179">
        <f>F119+G119</f>
        <v>38.03</v>
      </c>
      <c r="I119" s="85">
        <f>E119*F119</f>
        <v>21297.42</v>
      </c>
      <c r="J119" s="246">
        <f t="shared" si="54"/>
        <v>3840.41</v>
      </c>
      <c r="K119" s="86">
        <f>E119*H119</f>
        <v>25137.83</v>
      </c>
      <c r="L119" s="86">
        <f t="shared" si="55"/>
        <v>31422.287500000002</v>
      </c>
      <c r="M119" s="87" t="e">
        <f t="shared" si="53"/>
        <v>#REF!</v>
      </c>
    </row>
    <row r="120" spans="1:13" s="6" customFormat="1" ht="12.75" hidden="1" x14ac:dyDescent="0.2">
      <c r="A120" s="417" t="s">
        <v>445</v>
      </c>
      <c r="B120" s="503" t="s">
        <v>742</v>
      </c>
      <c r="C120" s="155" t="s">
        <v>256</v>
      </c>
      <c r="D120" s="157" t="s">
        <v>128</v>
      </c>
      <c r="E120" s="179">
        <v>418</v>
      </c>
      <c r="F120" s="179" t="e">
        <f>CPUE!#REF!</f>
        <v>#REF!</v>
      </c>
      <c r="G120" s="179" t="e">
        <f>CPUE!#REF!</f>
        <v>#REF!</v>
      </c>
      <c r="H120" s="179" t="e">
        <f>F120+G120</f>
        <v>#REF!</v>
      </c>
      <c r="I120" s="246" t="e">
        <f>E120*F120</f>
        <v>#REF!</v>
      </c>
      <c r="J120" s="246" t="e">
        <f t="shared" si="54"/>
        <v>#REF!</v>
      </c>
      <c r="K120" s="247" t="e">
        <f>E120*H120</f>
        <v>#REF!</v>
      </c>
      <c r="L120" s="86" t="e">
        <f t="shared" si="55"/>
        <v>#REF!</v>
      </c>
      <c r="M120" s="248" t="e">
        <f t="shared" si="53"/>
        <v>#REF!</v>
      </c>
    </row>
    <row r="121" spans="1:13" s="5" customFormat="1" ht="15.75" x14ac:dyDescent="0.25">
      <c r="A121" s="393" t="s">
        <v>472</v>
      </c>
      <c r="B121" s="477"/>
      <c r="C121" s="395" t="s">
        <v>258</v>
      </c>
      <c r="D121" s="396"/>
      <c r="E121" s="397"/>
      <c r="F121" s="397"/>
      <c r="G121" s="397"/>
      <c r="H121" s="397"/>
      <c r="I121" s="32">
        <f>SUM(I122:I127)</f>
        <v>152922.05000000002</v>
      </c>
      <c r="J121" s="32">
        <f>SUM(J122:J127)</f>
        <v>131070.98999999999</v>
      </c>
      <c r="K121" s="32">
        <f>SUM(K122:K127)</f>
        <v>283993.03999999998</v>
      </c>
      <c r="L121" s="32">
        <f>SUM(L122:L127)</f>
        <v>354991.3</v>
      </c>
      <c r="M121" s="32" t="e">
        <f>SUM(M122:M127)</f>
        <v>#REF!</v>
      </c>
    </row>
    <row r="122" spans="1:13" s="6" customFormat="1" ht="12.75" hidden="1" x14ac:dyDescent="0.2">
      <c r="A122" s="510" t="s">
        <v>441</v>
      </c>
      <c r="B122" s="231" t="s">
        <v>733</v>
      </c>
      <c r="C122" s="81" t="s">
        <v>152</v>
      </c>
      <c r="D122" s="414" t="s">
        <v>5</v>
      </c>
      <c r="E122" s="487">
        <v>9063</v>
      </c>
      <c r="F122" s="531">
        <v>1.39</v>
      </c>
      <c r="G122" s="487">
        <v>0.87</v>
      </c>
      <c r="H122" s="453">
        <f t="shared" ref="H122:H130" si="56">F122+G122</f>
        <v>2.2599999999999998</v>
      </c>
      <c r="I122" s="85">
        <f t="shared" ref="I122:I130" si="57">E122*F122</f>
        <v>12597.57</v>
      </c>
      <c r="J122" s="85">
        <f t="shared" ref="J122:J130" si="58">E122*G122</f>
        <v>7884.81</v>
      </c>
      <c r="K122" s="86">
        <f t="shared" ref="K122:K130" si="59">E122*H122</f>
        <v>20482.379999999997</v>
      </c>
      <c r="L122" s="86">
        <f t="shared" ref="L122:L127" si="60">K122*1.25</f>
        <v>25602.974999999999</v>
      </c>
      <c r="M122" s="87" t="e">
        <f t="shared" ref="M122:M127" si="61">K122/$K$1050*100</f>
        <v>#REF!</v>
      </c>
    </row>
    <row r="123" spans="1:13" s="6" customFormat="1" ht="12.75" hidden="1" x14ac:dyDescent="0.2">
      <c r="A123" s="510" t="s">
        <v>442</v>
      </c>
      <c r="B123" s="231" t="s">
        <v>215</v>
      </c>
      <c r="C123" s="81" t="s">
        <v>693</v>
      </c>
      <c r="D123" s="414" t="s">
        <v>5</v>
      </c>
      <c r="E123" s="487">
        <v>2471</v>
      </c>
      <c r="F123" s="531">
        <v>9.4</v>
      </c>
      <c r="G123" s="487">
        <v>6.17</v>
      </c>
      <c r="H123" s="453">
        <f>F123+G123</f>
        <v>15.57</v>
      </c>
      <c r="I123" s="85">
        <f>E123*F123</f>
        <v>23227.4</v>
      </c>
      <c r="J123" s="85">
        <f>E123*G123</f>
        <v>15246.07</v>
      </c>
      <c r="K123" s="86">
        <f>E123*H123</f>
        <v>38473.47</v>
      </c>
      <c r="L123" s="86">
        <f t="shared" si="60"/>
        <v>48091.837500000001</v>
      </c>
      <c r="M123" s="87" t="e">
        <f t="shared" si="61"/>
        <v>#REF!</v>
      </c>
    </row>
    <row r="124" spans="1:13" s="6" customFormat="1" ht="12.75" hidden="1" x14ac:dyDescent="0.2">
      <c r="A124" s="510" t="s">
        <v>443</v>
      </c>
      <c r="B124" s="231" t="s">
        <v>149</v>
      </c>
      <c r="C124" s="81" t="s">
        <v>694</v>
      </c>
      <c r="D124" s="414" t="s">
        <v>5</v>
      </c>
      <c r="E124" s="487">
        <v>9063</v>
      </c>
      <c r="F124" s="531">
        <v>9.3000000000000007</v>
      </c>
      <c r="G124" s="487">
        <v>11.03</v>
      </c>
      <c r="H124" s="453">
        <f t="shared" si="56"/>
        <v>20.329999999999998</v>
      </c>
      <c r="I124" s="85">
        <f t="shared" si="57"/>
        <v>84285.900000000009</v>
      </c>
      <c r="J124" s="85">
        <f t="shared" si="58"/>
        <v>99964.89</v>
      </c>
      <c r="K124" s="86">
        <f t="shared" si="59"/>
        <v>184250.78999999998</v>
      </c>
      <c r="L124" s="86">
        <f t="shared" si="60"/>
        <v>230313.48749999999</v>
      </c>
      <c r="M124" s="87" t="e">
        <f t="shared" si="61"/>
        <v>#REF!</v>
      </c>
    </row>
    <row r="125" spans="1:13" s="6" customFormat="1" ht="12.75" hidden="1" x14ac:dyDescent="0.2">
      <c r="A125" s="510" t="s">
        <v>444</v>
      </c>
      <c r="B125" s="510" t="s">
        <v>681</v>
      </c>
      <c r="C125" s="33" t="s">
        <v>680</v>
      </c>
      <c r="D125" s="87" t="s">
        <v>5</v>
      </c>
      <c r="E125" s="513">
        <v>342</v>
      </c>
      <c r="F125" s="512">
        <v>10.63</v>
      </c>
      <c r="G125" s="513">
        <v>8.77</v>
      </c>
      <c r="H125" s="453">
        <f t="shared" si="56"/>
        <v>19.399999999999999</v>
      </c>
      <c r="I125" s="85">
        <f t="shared" si="57"/>
        <v>3635.4600000000005</v>
      </c>
      <c r="J125" s="85">
        <f t="shared" si="58"/>
        <v>2999.3399999999997</v>
      </c>
      <c r="K125" s="86">
        <f t="shared" si="59"/>
        <v>6634.7999999999993</v>
      </c>
      <c r="L125" s="86">
        <f t="shared" si="60"/>
        <v>8293.5</v>
      </c>
      <c r="M125" s="87" t="e">
        <f t="shared" si="61"/>
        <v>#REF!</v>
      </c>
    </row>
    <row r="126" spans="1:13" s="6" customFormat="1" ht="12.75" hidden="1" x14ac:dyDescent="0.2">
      <c r="A126" s="510" t="s">
        <v>445</v>
      </c>
      <c r="B126" s="510" t="s">
        <v>742</v>
      </c>
      <c r="C126" s="33" t="s">
        <v>844</v>
      </c>
      <c r="D126" s="87" t="s">
        <v>5</v>
      </c>
      <c r="E126" s="513">
        <v>343</v>
      </c>
      <c r="F126" s="512">
        <v>12.96</v>
      </c>
      <c r="G126" s="513">
        <v>6.36</v>
      </c>
      <c r="H126" s="453">
        <f t="shared" si="56"/>
        <v>19.32</v>
      </c>
      <c r="I126" s="85">
        <f t="shared" si="57"/>
        <v>4445.2800000000007</v>
      </c>
      <c r="J126" s="85">
        <f t="shared" si="58"/>
        <v>2181.48</v>
      </c>
      <c r="K126" s="86">
        <f t="shared" si="59"/>
        <v>6626.76</v>
      </c>
      <c r="L126" s="86">
        <f t="shared" si="60"/>
        <v>8283.4500000000007</v>
      </c>
      <c r="M126" s="87" t="e">
        <f t="shared" si="61"/>
        <v>#REF!</v>
      </c>
    </row>
    <row r="127" spans="1:13" s="6" customFormat="1" ht="12.75" hidden="1" x14ac:dyDescent="0.2">
      <c r="A127" s="510" t="s">
        <v>449</v>
      </c>
      <c r="B127" s="510" t="s">
        <v>682</v>
      </c>
      <c r="C127" s="33" t="s">
        <v>257</v>
      </c>
      <c r="D127" s="87" t="s">
        <v>5</v>
      </c>
      <c r="E127" s="513">
        <v>499</v>
      </c>
      <c r="F127" s="512">
        <v>49.56</v>
      </c>
      <c r="G127" s="513">
        <v>5.6</v>
      </c>
      <c r="H127" s="453">
        <f t="shared" si="56"/>
        <v>55.160000000000004</v>
      </c>
      <c r="I127" s="85">
        <f t="shared" si="57"/>
        <v>24730.440000000002</v>
      </c>
      <c r="J127" s="85">
        <f t="shared" si="58"/>
        <v>2794.3999999999996</v>
      </c>
      <c r="K127" s="86">
        <f t="shared" si="59"/>
        <v>27524.84</v>
      </c>
      <c r="L127" s="86">
        <f t="shared" si="60"/>
        <v>34406.050000000003</v>
      </c>
      <c r="M127" s="87" t="e">
        <f t="shared" si="61"/>
        <v>#REF!</v>
      </c>
    </row>
    <row r="128" spans="1:13" s="6" customFormat="1" ht="15.75" x14ac:dyDescent="0.25">
      <c r="A128" s="393" t="s">
        <v>1337</v>
      </c>
      <c r="B128" s="477"/>
      <c r="C128" s="395" t="s">
        <v>259</v>
      </c>
      <c r="D128" s="396"/>
      <c r="E128" s="397"/>
      <c r="F128" s="397"/>
      <c r="G128" s="397"/>
      <c r="H128" s="397"/>
      <c r="I128" s="32">
        <f>SUM(I129:I130)</f>
        <v>31252.480000000003</v>
      </c>
      <c r="J128" s="32">
        <f>SUM(J129:J130)</f>
        <v>32412.239999999998</v>
      </c>
      <c r="K128" s="32">
        <f>SUM(K129:K130)</f>
        <v>63664.72</v>
      </c>
      <c r="L128" s="32">
        <f>SUM(L129:L130)</f>
        <v>79580.899999999994</v>
      </c>
      <c r="M128" s="32" t="e">
        <f>SUM(M129:M130)</f>
        <v>#REF!</v>
      </c>
    </row>
    <row r="129" spans="1:13" s="6" customFormat="1" hidden="1" x14ac:dyDescent="0.2">
      <c r="A129" s="532" t="s">
        <v>441</v>
      </c>
      <c r="B129" s="231" t="s">
        <v>151</v>
      </c>
      <c r="C129" s="81" t="s">
        <v>260</v>
      </c>
      <c r="D129" s="414" t="s">
        <v>5</v>
      </c>
      <c r="E129" s="487">
        <v>3052</v>
      </c>
      <c r="F129" s="531">
        <v>1.44</v>
      </c>
      <c r="G129" s="487">
        <v>0.87</v>
      </c>
      <c r="H129" s="453">
        <f t="shared" ref="H129" si="62">F129+G129</f>
        <v>2.31</v>
      </c>
      <c r="I129" s="85">
        <f t="shared" ref="I129" si="63">E129*F129</f>
        <v>4394.88</v>
      </c>
      <c r="J129" s="85">
        <f t="shared" ref="J129" si="64">E129*G129</f>
        <v>2655.24</v>
      </c>
      <c r="K129" s="86">
        <f t="shared" ref="K129" si="65">E129*H129</f>
        <v>7050.12</v>
      </c>
      <c r="L129" s="86">
        <f t="shared" ref="L129:L130" si="66">K129*1.25</f>
        <v>8812.65</v>
      </c>
      <c r="M129" s="87" t="e">
        <f>K129/$K$1050*100</f>
        <v>#REF!</v>
      </c>
    </row>
    <row r="130" spans="1:13" s="6" customFormat="1" hidden="1" x14ac:dyDescent="0.2">
      <c r="A130" s="532" t="s">
        <v>473</v>
      </c>
      <c r="B130" s="231" t="s">
        <v>216</v>
      </c>
      <c r="C130" s="81" t="s">
        <v>214</v>
      </c>
      <c r="D130" s="414" t="s">
        <v>5</v>
      </c>
      <c r="E130" s="487">
        <v>3052</v>
      </c>
      <c r="F130" s="531">
        <v>8.8000000000000007</v>
      </c>
      <c r="G130" s="487">
        <v>9.75</v>
      </c>
      <c r="H130" s="453">
        <f t="shared" si="56"/>
        <v>18.55</v>
      </c>
      <c r="I130" s="85">
        <f t="shared" si="57"/>
        <v>26857.600000000002</v>
      </c>
      <c r="J130" s="85">
        <f t="shared" si="58"/>
        <v>29757</v>
      </c>
      <c r="K130" s="86">
        <f t="shared" si="59"/>
        <v>56614.6</v>
      </c>
      <c r="L130" s="86">
        <f t="shared" si="66"/>
        <v>70768.25</v>
      </c>
      <c r="M130" s="87" t="e">
        <f>K130/$K$1050*100</f>
        <v>#REF!</v>
      </c>
    </row>
    <row r="131" spans="1:13" s="5" customFormat="1" ht="20.25" x14ac:dyDescent="0.3">
      <c r="A131" s="522" t="s">
        <v>474</v>
      </c>
      <c r="B131" s="523"/>
      <c r="C131" s="524" t="s">
        <v>61</v>
      </c>
      <c r="D131" s="525"/>
      <c r="E131" s="526"/>
      <c r="F131" s="527"/>
      <c r="G131" s="527"/>
      <c r="H131" s="527"/>
      <c r="I131" s="533">
        <f>I132+I137+I139+I141+I145</f>
        <v>104009.06</v>
      </c>
      <c r="J131" s="533">
        <f>J132+J137+J139+J141+J145</f>
        <v>33178.520000000004</v>
      </c>
      <c r="K131" s="533">
        <f>K132+K137+K139+K141+K145</f>
        <v>137187.58000000002</v>
      </c>
      <c r="L131" s="533">
        <f>L132+L137+L139+L141+L145</f>
        <v>171484.47500000001</v>
      </c>
      <c r="M131" s="533" t="e">
        <f>M132+M137+M139+M141+M145</f>
        <v>#REF!</v>
      </c>
    </row>
    <row r="132" spans="1:13" s="5" customFormat="1" ht="15.75" x14ac:dyDescent="0.25">
      <c r="A132" s="393" t="s">
        <v>475</v>
      </c>
      <c r="B132" s="477"/>
      <c r="C132" s="395" t="s">
        <v>261</v>
      </c>
      <c r="D132" s="396"/>
      <c r="E132" s="397"/>
      <c r="F132" s="397"/>
      <c r="G132" s="397"/>
      <c r="H132" s="397"/>
      <c r="I132" s="32">
        <f>SUM(I133:I136)</f>
        <v>47285.36</v>
      </c>
      <c r="J132" s="32">
        <f>SUM(J133:J136)</f>
        <v>14116.649999999998</v>
      </c>
      <c r="K132" s="32">
        <f>SUM(K133:K136)</f>
        <v>61402.01</v>
      </c>
      <c r="L132" s="32">
        <f>SUM(L133:L136)</f>
        <v>76752.512500000012</v>
      </c>
      <c r="M132" s="32" t="e">
        <f>SUM(M133:M136)</f>
        <v>#REF!</v>
      </c>
    </row>
    <row r="133" spans="1:13" s="5" customFormat="1" ht="12.75" hidden="1" x14ac:dyDescent="0.2">
      <c r="A133" s="534" t="s">
        <v>447</v>
      </c>
      <c r="B133" s="503" t="s">
        <v>743</v>
      </c>
      <c r="C133" s="161" t="s">
        <v>265</v>
      </c>
      <c r="D133" s="200" t="s">
        <v>128</v>
      </c>
      <c r="E133" s="175">
        <v>119</v>
      </c>
      <c r="F133" s="175">
        <v>205.69</v>
      </c>
      <c r="G133" s="175">
        <v>29</v>
      </c>
      <c r="H133" s="175">
        <f>F133+G133</f>
        <v>234.69</v>
      </c>
      <c r="I133" s="85">
        <f t="shared" ref="I133:I136" si="67">E133*F133</f>
        <v>24477.11</v>
      </c>
      <c r="J133" s="85">
        <f t="shared" ref="J133:J136" si="68">E133*G133</f>
        <v>3451</v>
      </c>
      <c r="K133" s="86">
        <f t="shared" ref="K133:K136" si="69">E133*H133</f>
        <v>27928.11</v>
      </c>
      <c r="L133" s="86">
        <f t="shared" ref="L133:L136" si="70">K133*1.25</f>
        <v>34910.137499999997</v>
      </c>
      <c r="M133" s="87" t="e">
        <f>K133/$K$1050*100</f>
        <v>#REF!</v>
      </c>
    </row>
    <row r="134" spans="1:13" s="5" customFormat="1" ht="12.75" hidden="1" x14ac:dyDescent="0.2">
      <c r="A134" s="535" t="s">
        <v>442</v>
      </c>
      <c r="B134" s="516" t="s">
        <v>726</v>
      </c>
      <c r="C134" s="159" t="s">
        <v>262</v>
      </c>
      <c r="D134" s="177" t="s">
        <v>128</v>
      </c>
      <c r="E134" s="178">
        <v>72</v>
      </c>
      <c r="F134" s="178">
        <v>41.85</v>
      </c>
      <c r="G134" s="178">
        <v>19.57</v>
      </c>
      <c r="H134" s="178">
        <f>F134+G134</f>
        <v>61.42</v>
      </c>
      <c r="I134" s="85">
        <f t="shared" si="67"/>
        <v>3013.2000000000003</v>
      </c>
      <c r="J134" s="85">
        <f t="shared" si="68"/>
        <v>1409.04</v>
      </c>
      <c r="K134" s="86">
        <f t="shared" si="69"/>
        <v>4422.24</v>
      </c>
      <c r="L134" s="86">
        <f t="shared" si="70"/>
        <v>5527.7999999999993</v>
      </c>
      <c r="M134" s="87" t="e">
        <f>K134/$K$1050*100</f>
        <v>#REF!</v>
      </c>
    </row>
    <row r="135" spans="1:13" s="5" customFormat="1" ht="12.75" hidden="1" x14ac:dyDescent="0.2">
      <c r="A135" s="535" t="s">
        <v>443</v>
      </c>
      <c r="B135" s="516" t="s">
        <v>726</v>
      </c>
      <c r="C135" s="88" t="s">
        <v>263</v>
      </c>
      <c r="D135" s="157" t="s">
        <v>128</v>
      </c>
      <c r="E135" s="179">
        <v>232</v>
      </c>
      <c r="F135" s="178">
        <v>41.85</v>
      </c>
      <c r="G135" s="178">
        <v>19.57</v>
      </c>
      <c r="H135" s="178">
        <f>F135+G135</f>
        <v>61.42</v>
      </c>
      <c r="I135" s="85">
        <f t="shared" si="67"/>
        <v>9709.2000000000007</v>
      </c>
      <c r="J135" s="85">
        <f t="shared" si="68"/>
        <v>4540.24</v>
      </c>
      <c r="K135" s="86">
        <f t="shared" si="69"/>
        <v>14249.44</v>
      </c>
      <c r="L135" s="86">
        <f t="shared" si="70"/>
        <v>17811.8</v>
      </c>
      <c r="M135" s="87" t="e">
        <f>K135/$K$1050*100</f>
        <v>#REF!</v>
      </c>
    </row>
    <row r="136" spans="1:13" s="5" customFormat="1" ht="12.75" hidden="1" x14ac:dyDescent="0.2">
      <c r="A136" s="535" t="s">
        <v>444</v>
      </c>
      <c r="B136" s="516" t="s">
        <v>726</v>
      </c>
      <c r="C136" s="156" t="s">
        <v>264</v>
      </c>
      <c r="D136" s="171" t="s">
        <v>128</v>
      </c>
      <c r="E136" s="183">
        <v>241</v>
      </c>
      <c r="F136" s="178">
        <v>41.85</v>
      </c>
      <c r="G136" s="178">
        <v>19.57</v>
      </c>
      <c r="H136" s="178">
        <f>F136+G136</f>
        <v>61.42</v>
      </c>
      <c r="I136" s="85">
        <f t="shared" si="67"/>
        <v>10085.85</v>
      </c>
      <c r="J136" s="85">
        <f t="shared" si="68"/>
        <v>4716.37</v>
      </c>
      <c r="K136" s="86">
        <f t="shared" si="69"/>
        <v>14802.220000000001</v>
      </c>
      <c r="L136" s="86">
        <f t="shared" si="70"/>
        <v>18502.775000000001</v>
      </c>
      <c r="M136" s="87" t="e">
        <f>K136/$K$1050*100</f>
        <v>#REF!</v>
      </c>
    </row>
    <row r="137" spans="1:13" s="5" customFormat="1" ht="15.75" x14ac:dyDescent="0.25">
      <c r="A137" s="393" t="s">
        <v>476</v>
      </c>
      <c r="B137" s="477"/>
      <c r="C137" s="395" t="s">
        <v>266</v>
      </c>
      <c r="D137" s="396"/>
      <c r="E137" s="397"/>
      <c r="F137" s="397"/>
      <c r="G137" s="397"/>
      <c r="H137" s="397"/>
      <c r="I137" s="32">
        <f>SUM(I138:I138)</f>
        <v>16646.3</v>
      </c>
      <c r="J137" s="32">
        <f>SUM(J138:J138)</f>
        <v>7030</v>
      </c>
      <c r="K137" s="32">
        <f>SUM(K138:K138)</f>
        <v>23676.3</v>
      </c>
      <c r="L137" s="32">
        <f>SUM(L138:L138)</f>
        <v>29595.375</v>
      </c>
      <c r="M137" s="32" t="e">
        <f>SUM(M138:M138)</f>
        <v>#REF!</v>
      </c>
    </row>
    <row r="138" spans="1:13" s="5" customFormat="1" ht="12.75" hidden="1" x14ac:dyDescent="0.2">
      <c r="A138" s="535" t="s">
        <v>441</v>
      </c>
      <c r="B138" s="503" t="s">
        <v>851</v>
      </c>
      <c r="C138" s="162" t="s">
        <v>746</v>
      </c>
      <c r="D138" s="201" t="s">
        <v>128</v>
      </c>
      <c r="E138" s="202">
        <v>74</v>
      </c>
      <c r="F138" s="202">
        <v>224.95</v>
      </c>
      <c r="G138" s="202">
        <v>95</v>
      </c>
      <c r="H138" s="202">
        <f>F138+G138</f>
        <v>319.95</v>
      </c>
      <c r="I138" s="85">
        <f t="shared" ref="I138" si="71">E138*F138</f>
        <v>16646.3</v>
      </c>
      <c r="J138" s="85">
        <f t="shared" ref="J138" si="72">E138*G138</f>
        <v>7030</v>
      </c>
      <c r="K138" s="86">
        <f t="shared" ref="K138" si="73">E138*H138</f>
        <v>23676.3</v>
      </c>
      <c r="L138" s="86">
        <f t="shared" ref="L138" si="74">K138*1.25</f>
        <v>29595.375</v>
      </c>
      <c r="M138" s="87" t="e">
        <f>K138/$K$1050*100</f>
        <v>#REF!</v>
      </c>
    </row>
    <row r="139" spans="1:13" s="5" customFormat="1" ht="15.75" x14ac:dyDescent="0.25">
      <c r="A139" s="393" t="s">
        <v>477</v>
      </c>
      <c r="B139" s="477"/>
      <c r="C139" s="395" t="s">
        <v>267</v>
      </c>
      <c r="D139" s="396"/>
      <c r="E139" s="397"/>
      <c r="F139" s="397"/>
      <c r="G139" s="397"/>
      <c r="H139" s="397"/>
      <c r="I139" s="32">
        <f>SUM(I140:I140)</f>
        <v>14796.600000000002</v>
      </c>
      <c r="J139" s="32">
        <f>SUM(J140:J140)</f>
        <v>5787.6</v>
      </c>
      <c r="K139" s="32">
        <f>SUM(K140:K140)</f>
        <v>20584.2</v>
      </c>
      <c r="L139" s="32">
        <f>SUM(L140:L140)</f>
        <v>25730.25</v>
      </c>
      <c r="M139" s="32" t="e">
        <f>SUM(M140:M140)</f>
        <v>#REF!</v>
      </c>
    </row>
    <row r="140" spans="1:13" s="5" customFormat="1" hidden="1" x14ac:dyDescent="0.2">
      <c r="A140" s="535" t="s">
        <v>441</v>
      </c>
      <c r="B140" s="412" t="s">
        <v>54</v>
      </c>
      <c r="C140" s="413" t="s">
        <v>153</v>
      </c>
      <c r="D140" s="414" t="s">
        <v>5</v>
      </c>
      <c r="E140" s="536">
        <v>455</v>
      </c>
      <c r="F140" s="54">
        <v>32.520000000000003</v>
      </c>
      <c r="G140" s="982">
        <v>12.72</v>
      </c>
      <c r="H140" s="178">
        <f>F140+G140</f>
        <v>45.24</v>
      </c>
      <c r="I140" s="85">
        <f t="shared" ref="I140" si="75">E140*F140</f>
        <v>14796.600000000002</v>
      </c>
      <c r="J140" s="85">
        <f t="shared" ref="J140" si="76">E140*G140</f>
        <v>5787.6</v>
      </c>
      <c r="K140" s="86">
        <f t="shared" ref="K140" si="77">E140*H140</f>
        <v>20584.2</v>
      </c>
      <c r="L140" s="86">
        <f t="shared" ref="L140" si="78">K140*1.25</f>
        <v>25730.25</v>
      </c>
      <c r="M140" s="87" t="e">
        <f>K140/$K$1050*100</f>
        <v>#REF!</v>
      </c>
    </row>
    <row r="141" spans="1:13" s="5" customFormat="1" ht="15.75" x14ac:dyDescent="0.25">
      <c r="A141" s="393" t="s">
        <v>478</v>
      </c>
      <c r="B141" s="477"/>
      <c r="C141" s="395" t="s">
        <v>268</v>
      </c>
      <c r="D141" s="396"/>
      <c r="E141" s="397"/>
      <c r="F141" s="397"/>
      <c r="G141" s="397"/>
      <c r="H141" s="397"/>
      <c r="I141" s="32">
        <f>SUM(I142:I144)</f>
        <v>10217.950000000001</v>
      </c>
      <c r="J141" s="32">
        <f>SUM(J142:J144)</f>
        <v>1943.54</v>
      </c>
      <c r="K141" s="32">
        <f>SUM(K142:K144)</f>
        <v>12161.49</v>
      </c>
      <c r="L141" s="32">
        <f>SUM(L142:L144)</f>
        <v>15201.862499999999</v>
      </c>
      <c r="M141" s="32" t="e">
        <f>SUM(M142:M144)</f>
        <v>#REF!</v>
      </c>
    </row>
    <row r="142" spans="1:13" s="5" customFormat="1" ht="12.75" hidden="1" x14ac:dyDescent="0.2">
      <c r="A142" s="534" t="s">
        <v>441</v>
      </c>
      <c r="B142" s="537" t="s">
        <v>154</v>
      </c>
      <c r="C142" s="161" t="s">
        <v>269</v>
      </c>
      <c r="D142" s="200" t="s">
        <v>3</v>
      </c>
      <c r="E142" s="175">
        <v>169</v>
      </c>
      <c r="F142" s="175">
        <v>46.96</v>
      </c>
      <c r="G142" s="175">
        <v>2.21</v>
      </c>
      <c r="H142" s="175">
        <f>F142+G142</f>
        <v>49.17</v>
      </c>
      <c r="I142" s="85">
        <f t="shared" ref="I142:I144" si="79">E142*F142</f>
        <v>7936.24</v>
      </c>
      <c r="J142" s="85">
        <f t="shared" ref="J142:J144" si="80">E142*G142</f>
        <v>373.49</v>
      </c>
      <c r="K142" s="86">
        <f t="shared" ref="K142:K144" si="81">E142*H142</f>
        <v>8309.73</v>
      </c>
      <c r="L142" s="86">
        <f t="shared" ref="L142:L144" si="82">K142*1.25</f>
        <v>10387.162499999999</v>
      </c>
      <c r="M142" s="87" t="e">
        <f>K142/$K$1050*100</f>
        <v>#REF!</v>
      </c>
    </row>
    <row r="143" spans="1:13" s="5" customFormat="1" ht="12.75" hidden="1" x14ac:dyDescent="0.2">
      <c r="A143" s="535" t="s">
        <v>442</v>
      </c>
      <c r="B143" s="516" t="s">
        <v>747</v>
      </c>
      <c r="C143" s="88" t="s">
        <v>270</v>
      </c>
      <c r="D143" s="157" t="s">
        <v>3</v>
      </c>
      <c r="E143" s="179">
        <v>15</v>
      </c>
      <c r="F143" s="179">
        <v>12.24</v>
      </c>
      <c r="G143" s="179">
        <v>1.67</v>
      </c>
      <c r="H143" s="179">
        <f>F143+G143</f>
        <v>13.91</v>
      </c>
      <c r="I143" s="85">
        <f t="shared" si="79"/>
        <v>183.6</v>
      </c>
      <c r="J143" s="85">
        <f t="shared" si="80"/>
        <v>25.049999999999997</v>
      </c>
      <c r="K143" s="86">
        <f t="shared" si="81"/>
        <v>208.65</v>
      </c>
      <c r="L143" s="86">
        <f t="shared" si="82"/>
        <v>260.8125</v>
      </c>
      <c r="M143" s="87" t="e">
        <f>K143/$K$1050*100</f>
        <v>#REF!</v>
      </c>
    </row>
    <row r="144" spans="1:13" s="5" customFormat="1" ht="12.75" hidden="1" x14ac:dyDescent="0.2">
      <c r="A144" s="535" t="s">
        <v>443</v>
      </c>
      <c r="B144" s="503" t="s">
        <v>852</v>
      </c>
      <c r="C144" s="163" t="s">
        <v>437</v>
      </c>
      <c r="D144" s="181" t="s">
        <v>3</v>
      </c>
      <c r="E144" s="182">
        <v>103</v>
      </c>
      <c r="F144" s="182">
        <v>20.37</v>
      </c>
      <c r="G144" s="182">
        <v>15</v>
      </c>
      <c r="H144" s="182">
        <f>F144+G144</f>
        <v>35.370000000000005</v>
      </c>
      <c r="I144" s="85">
        <f t="shared" si="79"/>
        <v>2098.11</v>
      </c>
      <c r="J144" s="85">
        <f t="shared" si="80"/>
        <v>1545</v>
      </c>
      <c r="K144" s="86">
        <f t="shared" si="81"/>
        <v>3643.1100000000006</v>
      </c>
      <c r="L144" s="86">
        <f t="shared" si="82"/>
        <v>4553.8875000000007</v>
      </c>
      <c r="M144" s="87" t="e">
        <f>K144/$K$1050*100</f>
        <v>#REF!</v>
      </c>
    </row>
    <row r="145" spans="1:13" s="5" customFormat="1" ht="15.75" x14ac:dyDescent="0.25">
      <c r="A145" s="393" t="s">
        <v>479</v>
      </c>
      <c r="B145" s="477"/>
      <c r="C145" s="395" t="s">
        <v>271</v>
      </c>
      <c r="D145" s="396"/>
      <c r="E145" s="397"/>
      <c r="F145" s="397"/>
      <c r="G145" s="397"/>
      <c r="H145" s="397"/>
      <c r="I145" s="32">
        <f>SUM(I146:I148)</f>
        <v>15062.849999999999</v>
      </c>
      <c r="J145" s="32">
        <f>SUM(J146:J148)</f>
        <v>4300.7299999999996</v>
      </c>
      <c r="K145" s="32">
        <f>SUM(K146:K148)</f>
        <v>19363.580000000002</v>
      </c>
      <c r="L145" s="32">
        <f>SUM(L146:L148)</f>
        <v>24204.475000000002</v>
      </c>
      <c r="M145" s="32" t="e">
        <f>SUM(M146:M148)</f>
        <v>#REF!</v>
      </c>
    </row>
    <row r="146" spans="1:13" s="5" customFormat="1" ht="12.75" hidden="1" x14ac:dyDescent="0.2">
      <c r="A146" s="534" t="s">
        <v>441</v>
      </c>
      <c r="B146" s="503" t="s">
        <v>853</v>
      </c>
      <c r="C146" s="161" t="s">
        <v>714</v>
      </c>
      <c r="D146" s="200" t="s">
        <v>3</v>
      </c>
      <c r="E146" s="175">
        <v>6</v>
      </c>
      <c r="F146" s="175">
        <v>63.06</v>
      </c>
      <c r="G146" s="175">
        <v>25</v>
      </c>
      <c r="H146" s="175">
        <f t="shared" ref="H146:H148" si="83">F146+G146</f>
        <v>88.06</v>
      </c>
      <c r="I146" s="85">
        <f t="shared" ref="I146:I148" si="84">E146*F146</f>
        <v>378.36</v>
      </c>
      <c r="J146" s="85">
        <f t="shared" ref="J146:J148" si="85">E146*G146</f>
        <v>150</v>
      </c>
      <c r="K146" s="86">
        <f t="shared" ref="K146:K148" si="86">E146*H146</f>
        <v>528.36</v>
      </c>
      <c r="L146" s="86">
        <f t="shared" ref="L146:L148" si="87">K146*1.25</f>
        <v>660.45</v>
      </c>
      <c r="M146" s="87" t="e">
        <f>K146/$K$1050*100</f>
        <v>#REF!</v>
      </c>
    </row>
    <row r="147" spans="1:13" s="5" customFormat="1" ht="12.75" hidden="1" x14ac:dyDescent="0.2">
      <c r="A147" s="535" t="s">
        <v>442</v>
      </c>
      <c r="B147" s="503" t="s">
        <v>854</v>
      </c>
      <c r="C147" s="159" t="s">
        <v>715</v>
      </c>
      <c r="D147" s="177" t="s">
        <v>3</v>
      </c>
      <c r="E147" s="178">
        <v>74</v>
      </c>
      <c r="F147" s="178">
        <v>101.47</v>
      </c>
      <c r="G147" s="178">
        <v>42</v>
      </c>
      <c r="H147" s="178">
        <f t="shared" si="83"/>
        <v>143.47</v>
      </c>
      <c r="I147" s="204">
        <f t="shared" si="84"/>
        <v>7508.78</v>
      </c>
      <c r="J147" s="204">
        <f t="shared" si="85"/>
        <v>3108</v>
      </c>
      <c r="K147" s="205">
        <f t="shared" si="86"/>
        <v>10616.78</v>
      </c>
      <c r="L147" s="86">
        <f t="shared" si="87"/>
        <v>13270.975</v>
      </c>
      <c r="M147" s="206" t="e">
        <f>K147/$K$1050*100</f>
        <v>#REF!</v>
      </c>
    </row>
    <row r="148" spans="1:13" s="5" customFormat="1" ht="12.75" hidden="1" x14ac:dyDescent="0.2">
      <c r="A148" s="535" t="s">
        <v>443</v>
      </c>
      <c r="B148" s="503" t="s">
        <v>855</v>
      </c>
      <c r="C148" s="88" t="s">
        <v>272</v>
      </c>
      <c r="D148" s="157" t="s">
        <v>3</v>
      </c>
      <c r="E148" s="179">
        <v>617</v>
      </c>
      <c r="F148" s="179">
        <v>11.63</v>
      </c>
      <c r="G148" s="179">
        <v>1.69</v>
      </c>
      <c r="H148" s="179">
        <f t="shared" si="83"/>
        <v>13.32</v>
      </c>
      <c r="I148" s="246">
        <f t="shared" si="84"/>
        <v>7175.71</v>
      </c>
      <c r="J148" s="246">
        <f t="shared" si="85"/>
        <v>1042.73</v>
      </c>
      <c r="K148" s="247">
        <f t="shared" si="86"/>
        <v>8218.44</v>
      </c>
      <c r="L148" s="86">
        <f t="shared" si="87"/>
        <v>10273.050000000001</v>
      </c>
      <c r="M148" s="248" t="e">
        <f>K148/$K$1050*100</f>
        <v>#REF!</v>
      </c>
    </row>
    <row r="149" spans="1:13" s="5" customFormat="1" ht="20.25" x14ac:dyDescent="0.3">
      <c r="A149" s="522" t="s">
        <v>480</v>
      </c>
      <c r="B149" s="523"/>
      <c r="C149" s="524" t="s">
        <v>24</v>
      </c>
      <c r="D149" s="525"/>
      <c r="E149" s="526"/>
      <c r="F149" s="527"/>
      <c r="G149" s="527"/>
      <c r="H149" s="527"/>
      <c r="I149" s="533" t="e">
        <f>I150+I365+I501+I551</f>
        <v>#REF!</v>
      </c>
      <c r="J149" s="533" t="e">
        <f>J150+J365+J501+J551</f>
        <v>#REF!</v>
      </c>
      <c r="K149" s="533" t="e">
        <f>K150+K365+K501+K551</f>
        <v>#REF!</v>
      </c>
      <c r="L149" s="533" t="e">
        <f>L150+L365+L501+L551</f>
        <v>#REF!</v>
      </c>
      <c r="M149" s="533" t="e">
        <f>M150+M365+M501+M551</f>
        <v>#REF!</v>
      </c>
    </row>
    <row r="150" spans="1:13" s="5" customFormat="1" ht="18" x14ac:dyDescent="0.25">
      <c r="A150" s="538" t="s">
        <v>481</v>
      </c>
      <c r="B150" s="539"/>
      <c r="C150" s="540" t="s">
        <v>274</v>
      </c>
      <c r="D150" s="541"/>
      <c r="E150" s="542"/>
      <c r="F150" s="542"/>
      <c r="G150" s="542"/>
      <c r="H150" s="542"/>
      <c r="I150" s="64" t="e">
        <f>I151+I177+I188+I221+I251+I272+I295+I312+I331+I345+I358+I362</f>
        <v>#REF!</v>
      </c>
      <c r="J150" s="64" t="e">
        <f>J151+J177+J188+J221+J251+J272+J295+J312+J331+J345+J358+J362</f>
        <v>#REF!</v>
      </c>
      <c r="K150" s="64" t="e">
        <f>K151+K177+K188+K221+K251+K272+K295+K312+K331+K345+K358+K362</f>
        <v>#REF!</v>
      </c>
      <c r="L150" s="64" t="e">
        <f>L151+L177+L188+L221+L251+L272+L295+L312+L331+L345+L358+L362</f>
        <v>#REF!</v>
      </c>
      <c r="M150" s="64" t="e">
        <f>M151+M177+M188+M221+M251+M272+M295+M312+M331+M345+M358+M362</f>
        <v>#REF!</v>
      </c>
    </row>
    <row r="151" spans="1:13" s="5" customFormat="1" ht="15.75" x14ac:dyDescent="0.25">
      <c r="A151" s="543" t="s">
        <v>484</v>
      </c>
      <c r="B151" s="544"/>
      <c r="C151" s="545" t="s">
        <v>337</v>
      </c>
      <c r="D151" s="546"/>
      <c r="E151" s="547"/>
      <c r="F151" s="548"/>
      <c r="G151" s="548"/>
      <c r="H151" s="548"/>
      <c r="I151" s="32">
        <f>SUM(I152:I176)</f>
        <v>172453.15999999997</v>
      </c>
      <c r="J151" s="32">
        <f>SUM(J152:J176)</f>
        <v>14599.640000000001</v>
      </c>
      <c r="K151" s="32">
        <f>SUM(K152:K176)</f>
        <v>187052.79999999999</v>
      </c>
      <c r="L151" s="32">
        <f>SUM(L152:L176)</f>
        <v>233815.99999999997</v>
      </c>
      <c r="M151" s="32" t="e">
        <f>SUM(M152:M176)</f>
        <v>#REF!</v>
      </c>
    </row>
    <row r="152" spans="1:13" s="5" customFormat="1" ht="12.75" hidden="1" x14ac:dyDescent="0.2">
      <c r="A152" s="534" t="s">
        <v>441</v>
      </c>
      <c r="B152" s="549" t="s">
        <v>752</v>
      </c>
      <c r="C152" s="93" t="s">
        <v>275</v>
      </c>
      <c r="D152" s="117" t="s">
        <v>69</v>
      </c>
      <c r="E152" s="105">
        <v>122</v>
      </c>
      <c r="F152" s="203">
        <v>10.26</v>
      </c>
      <c r="G152" s="203">
        <v>1.27</v>
      </c>
      <c r="H152" s="203">
        <v>11.53</v>
      </c>
      <c r="I152" s="204">
        <f t="shared" ref="I152:I176" si="88">E152*F152</f>
        <v>1251.72</v>
      </c>
      <c r="J152" s="204">
        <f t="shared" ref="J152:J176" si="89">E152*G152</f>
        <v>154.94</v>
      </c>
      <c r="K152" s="205">
        <f t="shared" ref="K152:K176" si="90">E152*H152</f>
        <v>1406.6599999999999</v>
      </c>
      <c r="L152" s="86">
        <f t="shared" ref="L152:L215" si="91">K152*1.25</f>
        <v>1758.3249999999998</v>
      </c>
      <c r="M152" s="206" t="e">
        <f t="shared" ref="M152:M176" si="92">K152/$K$1050*100</f>
        <v>#REF!</v>
      </c>
    </row>
    <row r="153" spans="1:13" s="5" customFormat="1" ht="12.75" hidden="1" x14ac:dyDescent="0.2">
      <c r="A153" s="535" t="s">
        <v>442</v>
      </c>
      <c r="B153" s="516" t="s">
        <v>751</v>
      </c>
      <c r="C153" s="94" t="s">
        <v>276</v>
      </c>
      <c r="D153" s="112" t="s">
        <v>69</v>
      </c>
      <c r="E153" s="106">
        <v>340</v>
      </c>
      <c r="F153" s="207">
        <v>10.76</v>
      </c>
      <c r="G153" s="207">
        <v>1.77</v>
      </c>
      <c r="H153" s="207">
        <v>12.53</v>
      </c>
      <c r="I153" s="246">
        <f t="shared" si="88"/>
        <v>3658.4</v>
      </c>
      <c r="J153" s="246">
        <f t="shared" si="89"/>
        <v>601.79999999999995</v>
      </c>
      <c r="K153" s="247">
        <f t="shared" si="90"/>
        <v>4260.2</v>
      </c>
      <c r="L153" s="86">
        <f t="shared" si="91"/>
        <v>5325.25</v>
      </c>
      <c r="M153" s="248" t="e">
        <f t="shared" si="92"/>
        <v>#REF!</v>
      </c>
    </row>
    <row r="154" spans="1:13" s="5" customFormat="1" ht="12.75" hidden="1" x14ac:dyDescent="0.2">
      <c r="A154" s="535" t="s">
        <v>443</v>
      </c>
      <c r="B154" s="516" t="s">
        <v>753</v>
      </c>
      <c r="C154" s="94" t="s">
        <v>277</v>
      </c>
      <c r="D154" s="112" t="s">
        <v>69</v>
      </c>
      <c r="E154" s="106">
        <v>18</v>
      </c>
      <c r="F154" s="207">
        <v>10.76</v>
      </c>
      <c r="G154" s="207">
        <v>1.77</v>
      </c>
      <c r="H154" s="207">
        <v>12.53</v>
      </c>
      <c r="I154" s="246">
        <f t="shared" si="88"/>
        <v>193.68</v>
      </c>
      <c r="J154" s="246">
        <f t="shared" si="89"/>
        <v>31.86</v>
      </c>
      <c r="K154" s="247">
        <f t="shared" si="90"/>
        <v>225.54</v>
      </c>
      <c r="L154" s="86">
        <f t="shared" si="91"/>
        <v>281.92500000000001</v>
      </c>
      <c r="M154" s="248" t="e">
        <f t="shared" si="92"/>
        <v>#REF!</v>
      </c>
    </row>
    <row r="155" spans="1:13" s="5" customFormat="1" ht="12.75" hidden="1" x14ac:dyDescent="0.2">
      <c r="A155" s="535" t="s">
        <v>444</v>
      </c>
      <c r="B155" s="516" t="s">
        <v>754</v>
      </c>
      <c r="C155" s="94" t="s">
        <v>278</v>
      </c>
      <c r="D155" s="112" t="s">
        <v>69</v>
      </c>
      <c r="E155" s="106">
        <v>4</v>
      </c>
      <c r="F155" s="207">
        <v>11.26</v>
      </c>
      <c r="G155" s="207">
        <v>2.44</v>
      </c>
      <c r="H155" s="207">
        <v>13.7</v>
      </c>
      <c r="I155" s="246">
        <f t="shared" si="88"/>
        <v>45.04</v>
      </c>
      <c r="J155" s="246">
        <f t="shared" si="89"/>
        <v>9.76</v>
      </c>
      <c r="K155" s="247">
        <f t="shared" si="90"/>
        <v>54.8</v>
      </c>
      <c r="L155" s="86">
        <f t="shared" si="91"/>
        <v>68.5</v>
      </c>
      <c r="M155" s="248" t="e">
        <f t="shared" si="92"/>
        <v>#REF!</v>
      </c>
    </row>
    <row r="156" spans="1:13" s="5" customFormat="1" ht="12.75" hidden="1" x14ac:dyDescent="0.2">
      <c r="A156" s="535" t="s">
        <v>445</v>
      </c>
      <c r="B156" s="516" t="s">
        <v>755</v>
      </c>
      <c r="C156" s="94" t="s">
        <v>279</v>
      </c>
      <c r="D156" s="112" t="s">
        <v>69</v>
      </c>
      <c r="E156" s="106">
        <v>90</v>
      </c>
      <c r="F156" s="207">
        <v>53.16</v>
      </c>
      <c r="G156" s="207">
        <v>2.5499999999999998</v>
      </c>
      <c r="H156" s="207">
        <v>55.71</v>
      </c>
      <c r="I156" s="246">
        <f t="shared" si="88"/>
        <v>4784.3999999999996</v>
      </c>
      <c r="J156" s="246">
        <f t="shared" si="89"/>
        <v>229.49999999999997</v>
      </c>
      <c r="K156" s="247">
        <f t="shared" si="90"/>
        <v>5013.8999999999996</v>
      </c>
      <c r="L156" s="86">
        <f t="shared" si="91"/>
        <v>6267.375</v>
      </c>
      <c r="M156" s="248" t="e">
        <f t="shared" si="92"/>
        <v>#REF!</v>
      </c>
    </row>
    <row r="157" spans="1:13" s="5" customFormat="1" ht="12.75" hidden="1" x14ac:dyDescent="0.2">
      <c r="A157" s="535" t="s">
        <v>449</v>
      </c>
      <c r="B157" s="516" t="s">
        <v>756</v>
      </c>
      <c r="C157" s="94" t="s">
        <v>280</v>
      </c>
      <c r="D157" s="112" t="s">
        <v>69</v>
      </c>
      <c r="E157" s="106">
        <v>105</v>
      </c>
      <c r="F157" s="207">
        <v>54.15</v>
      </c>
      <c r="G157" s="207">
        <v>3.55</v>
      </c>
      <c r="H157" s="207">
        <v>57.7</v>
      </c>
      <c r="I157" s="246">
        <f t="shared" si="88"/>
        <v>5685.75</v>
      </c>
      <c r="J157" s="246">
        <f t="shared" si="89"/>
        <v>372.75</v>
      </c>
      <c r="K157" s="247">
        <f t="shared" si="90"/>
        <v>6058.5</v>
      </c>
      <c r="L157" s="86">
        <f t="shared" si="91"/>
        <v>7573.125</v>
      </c>
      <c r="M157" s="248" t="e">
        <f t="shared" si="92"/>
        <v>#REF!</v>
      </c>
    </row>
    <row r="158" spans="1:13" s="5" customFormat="1" ht="12.75" hidden="1" x14ac:dyDescent="0.2">
      <c r="A158" s="535" t="s">
        <v>450</v>
      </c>
      <c r="B158" s="516" t="s">
        <v>757</v>
      </c>
      <c r="C158" s="94" t="s">
        <v>281</v>
      </c>
      <c r="D158" s="112" t="s">
        <v>69</v>
      </c>
      <c r="E158" s="106">
        <v>2</v>
      </c>
      <c r="F158" s="207">
        <v>55.51</v>
      </c>
      <c r="G158" s="207">
        <v>7.27</v>
      </c>
      <c r="H158" s="207">
        <v>62.78</v>
      </c>
      <c r="I158" s="246">
        <f t="shared" si="88"/>
        <v>111.02</v>
      </c>
      <c r="J158" s="246">
        <f t="shared" si="89"/>
        <v>14.54</v>
      </c>
      <c r="K158" s="247">
        <f t="shared" si="90"/>
        <v>125.56</v>
      </c>
      <c r="L158" s="86">
        <f t="shared" si="91"/>
        <v>156.94999999999999</v>
      </c>
      <c r="M158" s="248" t="e">
        <f t="shared" si="92"/>
        <v>#REF!</v>
      </c>
    </row>
    <row r="159" spans="1:13" s="5" customFormat="1" ht="12.75" hidden="1" x14ac:dyDescent="0.2">
      <c r="A159" s="535" t="s">
        <v>451</v>
      </c>
      <c r="B159" s="516" t="s">
        <v>874</v>
      </c>
      <c r="C159" s="94" t="s">
        <v>282</v>
      </c>
      <c r="D159" s="112" t="s">
        <v>69</v>
      </c>
      <c r="E159" s="106">
        <v>2</v>
      </c>
      <c r="F159" s="207">
        <v>67.44</v>
      </c>
      <c r="G159" s="207">
        <v>5.34</v>
      </c>
      <c r="H159" s="207">
        <f t="shared" ref="H159:H187" si="93">F159+G159</f>
        <v>72.78</v>
      </c>
      <c r="I159" s="246">
        <f t="shared" si="88"/>
        <v>134.88</v>
      </c>
      <c r="J159" s="246">
        <f t="shared" si="89"/>
        <v>10.68</v>
      </c>
      <c r="K159" s="247">
        <f t="shared" si="90"/>
        <v>145.56</v>
      </c>
      <c r="L159" s="86">
        <f t="shared" si="91"/>
        <v>181.95</v>
      </c>
      <c r="M159" s="248" t="e">
        <f t="shared" si="92"/>
        <v>#REF!</v>
      </c>
    </row>
    <row r="160" spans="1:13" s="5" customFormat="1" ht="12.75" hidden="1" x14ac:dyDescent="0.2">
      <c r="A160" s="535" t="s">
        <v>452</v>
      </c>
      <c r="B160" s="516" t="s">
        <v>875</v>
      </c>
      <c r="C160" s="94" t="s">
        <v>283</v>
      </c>
      <c r="D160" s="112" t="s">
        <v>69</v>
      </c>
      <c r="E160" s="106">
        <v>8</v>
      </c>
      <c r="F160" s="207">
        <v>67.44</v>
      </c>
      <c r="G160" s="207">
        <v>5.34</v>
      </c>
      <c r="H160" s="207">
        <f t="shared" si="93"/>
        <v>72.78</v>
      </c>
      <c r="I160" s="246">
        <f t="shared" si="88"/>
        <v>539.52</v>
      </c>
      <c r="J160" s="246">
        <f t="shared" si="89"/>
        <v>42.72</v>
      </c>
      <c r="K160" s="247">
        <f t="shared" si="90"/>
        <v>582.24</v>
      </c>
      <c r="L160" s="86">
        <f t="shared" si="91"/>
        <v>727.8</v>
      </c>
      <c r="M160" s="248" t="e">
        <f t="shared" si="92"/>
        <v>#REF!</v>
      </c>
    </row>
    <row r="161" spans="1:13" s="5" customFormat="1" ht="12.75" hidden="1" x14ac:dyDescent="0.2">
      <c r="A161" s="535" t="s">
        <v>453</v>
      </c>
      <c r="B161" s="516" t="s">
        <v>876</v>
      </c>
      <c r="C161" s="94" t="s">
        <v>284</v>
      </c>
      <c r="D161" s="112" t="s">
        <v>69</v>
      </c>
      <c r="E161" s="106">
        <v>5</v>
      </c>
      <c r="F161" s="207">
        <v>68.97</v>
      </c>
      <c r="G161" s="207">
        <v>7.33</v>
      </c>
      <c r="H161" s="207">
        <f t="shared" si="93"/>
        <v>76.3</v>
      </c>
      <c r="I161" s="246">
        <f t="shared" si="88"/>
        <v>344.85</v>
      </c>
      <c r="J161" s="246">
        <f t="shared" si="89"/>
        <v>36.65</v>
      </c>
      <c r="K161" s="247">
        <f t="shared" si="90"/>
        <v>381.5</v>
      </c>
      <c r="L161" s="86">
        <f t="shared" si="91"/>
        <v>476.875</v>
      </c>
      <c r="M161" s="248" t="e">
        <f t="shared" si="92"/>
        <v>#REF!</v>
      </c>
    </row>
    <row r="162" spans="1:13" s="5" customFormat="1" ht="12.75" hidden="1" x14ac:dyDescent="0.2">
      <c r="A162" s="535" t="s">
        <v>454</v>
      </c>
      <c r="B162" s="516" t="s">
        <v>877</v>
      </c>
      <c r="C162" s="94" t="s">
        <v>285</v>
      </c>
      <c r="D162" s="112" t="s">
        <v>69</v>
      </c>
      <c r="E162" s="106">
        <v>3</v>
      </c>
      <c r="F162" s="207">
        <v>70.66</v>
      </c>
      <c r="G162" s="207">
        <v>10.9</v>
      </c>
      <c r="H162" s="207">
        <f t="shared" si="93"/>
        <v>81.56</v>
      </c>
      <c r="I162" s="246">
        <f t="shared" si="88"/>
        <v>211.98</v>
      </c>
      <c r="J162" s="246">
        <f t="shared" si="89"/>
        <v>32.700000000000003</v>
      </c>
      <c r="K162" s="247">
        <f t="shared" si="90"/>
        <v>244.68</v>
      </c>
      <c r="L162" s="86">
        <f t="shared" si="91"/>
        <v>305.85000000000002</v>
      </c>
      <c r="M162" s="248" t="e">
        <f t="shared" si="92"/>
        <v>#REF!</v>
      </c>
    </row>
    <row r="163" spans="1:13" s="5" customFormat="1" ht="12.75" hidden="1" x14ac:dyDescent="0.2">
      <c r="A163" s="535" t="s">
        <v>455</v>
      </c>
      <c r="B163" s="516" t="s">
        <v>878</v>
      </c>
      <c r="C163" s="94" t="s">
        <v>286</v>
      </c>
      <c r="D163" s="112" t="s">
        <v>69</v>
      </c>
      <c r="E163" s="106">
        <v>1</v>
      </c>
      <c r="F163" s="207">
        <v>73.22</v>
      </c>
      <c r="G163" s="207">
        <v>15.28</v>
      </c>
      <c r="H163" s="207">
        <f t="shared" si="93"/>
        <v>88.5</v>
      </c>
      <c r="I163" s="246">
        <f t="shared" si="88"/>
        <v>73.22</v>
      </c>
      <c r="J163" s="246">
        <f t="shared" si="89"/>
        <v>15.28</v>
      </c>
      <c r="K163" s="247">
        <f t="shared" si="90"/>
        <v>88.5</v>
      </c>
      <c r="L163" s="86">
        <f t="shared" si="91"/>
        <v>110.625</v>
      </c>
      <c r="M163" s="248" t="e">
        <f t="shared" si="92"/>
        <v>#REF!</v>
      </c>
    </row>
    <row r="164" spans="1:13" s="5" customFormat="1" ht="12.75" hidden="1" x14ac:dyDescent="0.2">
      <c r="A164" s="535" t="s">
        <v>456</v>
      </c>
      <c r="B164" s="516" t="s">
        <v>857</v>
      </c>
      <c r="C164" s="94" t="s">
        <v>287</v>
      </c>
      <c r="D164" s="112" t="s">
        <v>69</v>
      </c>
      <c r="E164" s="106">
        <v>4</v>
      </c>
      <c r="F164" s="207">
        <v>113.8</v>
      </c>
      <c r="G164" s="207">
        <v>36.76</v>
      </c>
      <c r="H164" s="207">
        <f t="shared" si="93"/>
        <v>150.56</v>
      </c>
      <c r="I164" s="246">
        <f t="shared" si="88"/>
        <v>455.2</v>
      </c>
      <c r="J164" s="246">
        <f t="shared" si="89"/>
        <v>147.04</v>
      </c>
      <c r="K164" s="247">
        <f t="shared" si="90"/>
        <v>602.24</v>
      </c>
      <c r="L164" s="86">
        <f t="shared" si="91"/>
        <v>752.8</v>
      </c>
      <c r="M164" s="248" t="e">
        <f t="shared" si="92"/>
        <v>#REF!</v>
      </c>
    </row>
    <row r="165" spans="1:13" s="5" customFormat="1" ht="12.75" hidden="1" x14ac:dyDescent="0.2">
      <c r="A165" s="535" t="s">
        <v>457</v>
      </c>
      <c r="B165" s="516" t="s">
        <v>858</v>
      </c>
      <c r="C165" s="94" t="s">
        <v>288</v>
      </c>
      <c r="D165" s="112" t="s">
        <v>69</v>
      </c>
      <c r="E165" s="106">
        <v>45</v>
      </c>
      <c r="F165" s="207">
        <v>645.39</v>
      </c>
      <c r="G165" s="207">
        <v>36.76</v>
      </c>
      <c r="H165" s="207">
        <f t="shared" si="93"/>
        <v>682.15</v>
      </c>
      <c r="I165" s="246">
        <f t="shared" si="88"/>
        <v>29042.55</v>
      </c>
      <c r="J165" s="246">
        <f t="shared" si="89"/>
        <v>1654.1999999999998</v>
      </c>
      <c r="K165" s="247">
        <f t="shared" si="90"/>
        <v>30696.75</v>
      </c>
      <c r="L165" s="86">
        <f t="shared" si="91"/>
        <v>38370.9375</v>
      </c>
      <c r="M165" s="248" t="e">
        <f t="shared" si="92"/>
        <v>#REF!</v>
      </c>
    </row>
    <row r="166" spans="1:13" s="5" customFormat="1" ht="12.75" hidden="1" x14ac:dyDescent="0.2">
      <c r="A166" s="535" t="s">
        <v>621</v>
      </c>
      <c r="B166" s="516" t="s">
        <v>859</v>
      </c>
      <c r="C166" s="94" t="s">
        <v>289</v>
      </c>
      <c r="D166" s="112" t="s">
        <v>69</v>
      </c>
      <c r="E166" s="106">
        <v>18</v>
      </c>
      <c r="F166" s="207">
        <v>645.39</v>
      </c>
      <c r="G166" s="207">
        <v>36.76</v>
      </c>
      <c r="H166" s="207">
        <f t="shared" si="93"/>
        <v>682.15</v>
      </c>
      <c r="I166" s="246">
        <f t="shared" si="88"/>
        <v>11617.02</v>
      </c>
      <c r="J166" s="246">
        <f t="shared" si="89"/>
        <v>661.68</v>
      </c>
      <c r="K166" s="247">
        <f t="shared" si="90"/>
        <v>12278.699999999999</v>
      </c>
      <c r="L166" s="86">
        <f t="shared" si="91"/>
        <v>15348.374999999998</v>
      </c>
      <c r="M166" s="248" t="e">
        <f t="shared" si="92"/>
        <v>#REF!</v>
      </c>
    </row>
    <row r="167" spans="1:13" s="5" customFormat="1" ht="12.75" hidden="1" x14ac:dyDescent="0.2">
      <c r="A167" s="535" t="s">
        <v>622</v>
      </c>
      <c r="B167" s="516" t="s">
        <v>860</v>
      </c>
      <c r="C167" s="94" t="s">
        <v>290</v>
      </c>
      <c r="D167" s="112" t="s">
        <v>69</v>
      </c>
      <c r="E167" s="106">
        <v>8</v>
      </c>
      <c r="F167" s="207">
        <v>645.39</v>
      </c>
      <c r="G167" s="207">
        <v>36.76</v>
      </c>
      <c r="H167" s="207">
        <f t="shared" si="93"/>
        <v>682.15</v>
      </c>
      <c r="I167" s="246">
        <f t="shared" si="88"/>
        <v>5163.12</v>
      </c>
      <c r="J167" s="246">
        <f t="shared" si="89"/>
        <v>294.08</v>
      </c>
      <c r="K167" s="247">
        <f t="shared" si="90"/>
        <v>5457.2</v>
      </c>
      <c r="L167" s="86">
        <f t="shared" si="91"/>
        <v>6821.5</v>
      </c>
      <c r="M167" s="248" t="e">
        <f t="shared" si="92"/>
        <v>#REF!</v>
      </c>
    </row>
    <row r="168" spans="1:13" s="5" customFormat="1" ht="12.75" hidden="1" x14ac:dyDescent="0.2">
      <c r="A168" s="535" t="s">
        <v>623</v>
      </c>
      <c r="B168" s="516" t="s">
        <v>861</v>
      </c>
      <c r="C168" s="94" t="s">
        <v>538</v>
      </c>
      <c r="D168" s="112" t="s">
        <v>69</v>
      </c>
      <c r="E168" s="106">
        <v>1</v>
      </c>
      <c r="F168" s="207">
        <v>1193.19</v>
      </c>
      <c r="G168" s="207">
        <v>73.52</v>
      </c>
      <c r="H168" s="207">
        <f t="shared" si="93"/>
        <v>1266.71</v>
      </c>
      <c r="I168" s="246">
        <f t="shared" si="88"/>
        <v>1193.19</v>
      </c>
      <c r="J168" s="246">
        <f t="shared" si="89"/>
        <v>73.52</v>
      </c>
      <c r="K168" s="247">
        <f t="shared" si="90"/>
        <v>1266.71</v>
      </c>
      <c r="L168" s="86">
        <f t="shared" si="91"/>
        <v>1583.3875</v>
      </c>
      <c r="M168" s="248" t="e">
        <f t="shared" si="92"/>
        <v>#REF!</v>
      </c>
    </row>
    <row r="169" spans="1:13" s="5" customFormat="1" ht="12.75" hidden="1" x14ac:dyDescent="0.2">
      <c r="A169" s="535" t="s">
        <v>624</v>
      </c>
      <c r="B169" s="516" t="s">
        <v>862</v>
      </c>
      <c r="C169" s="94" t="s">
        <v>539</v>
      </c>
      <c r="D169" s="112" t="s">
        <v>69</v>
      </c>
      <c r="E169" s="106">
        <v>1</v>
      </c>
      <c r="F169" s="207">
        <v>439.44</v>
      </c>
      <c r="G169" s="207">
        <v>73.52</v>
      </c>
      <c r="H169" s="207">
        <f t="shared" si="93"/>
        <v>512.96</v>
      </c>
      <c r="I169" s="246">
        <f t="shared" si="88"/>
        <v>439.44</v>
      </c>
      <c r="J169" s="246">
        <f t="shared" si="89"/>
        <v>73.52</v>
      </c>
      <c r="K169" s="247">
        <f t="shared" si="90"/>
        <v>512.96</v>
      </c>
      <c r="L169" s="86">
        <f t="shared" si="91"/>
        <v>641.20000000000005</v>
      </c>
      <c r="M169" s="248" t="e">
        <f t="shared" si="92"/>
        <v>#REF!</v>
      </c>
    </row>
    <row r="170" spans="1:13" s="5" customFormat="1" ht="12.75" hidden="1" x14ac:dyDescent="0.2">
      <c r="A170" s="535" t="s">
        <v>625</v>
      </c>
      <c r="B170" s="516" t="s">
        <v>863</v>
      </c>
      <c r="C170" s="94" t="s">
        <v>540</v>
      </c>
      <c r="D170" s="112" t="s">
        <v>69</v>
      </c>
      <c r="E170" s="106">
        <v>1</v>
      </c>
      <c r="F170" s="207">
        <v>1787.16</v>
      </c>
      <c r="G170" s="207">
        <v>73.52</v>
      </c>
      <c r="H170" s="207">
        <f t="shared" si="93"/>
        <v>1860.68</v>
      </c>
      <c r="I170" s="246">
        <f t="shared" si="88"/>
        <v>1787.16</v>
      </c>
      <c r="J170" s="246">
        <f t="shared" si="89"/>
        <v>73.52</v>
      </c>
      <c r="K170" s="247">
        <f t="shared" si="90"/>
        <v>1860.68</v>
      </c>
      <c r="L170" s="86">
        <f t="shared" si="91"/>
        <v>2325.85</v>
      </c>
      <c r="M170" s="248" t="e">
        <f t="shared" si="92"/>
        <v>#REF!</v>
      </c>
    </row>
    <row r="171" spans="1:13" s="5" customFormat="1" ht="12.75" hidden="1" x14ac:dyDescent="0.2">
      <c r="A171" s="535" t="s">
        <v>626</v>
      </c>
      <c r="B171" s="516" t="s">
        <v>864</v>
      </c>
      <c r="C171" s="94" t="s">
        <v>879</v>
      </c>
      <c r="D171" s="112" t="s">
        <v>69</v>
      </c>
      <c r="E171" s="106">
        <v>5</v>
      </c>
      <c r="F171" s="207">
        <v>241.43</v>
      </c>
      <c r="G171" s="207">
        <v>22.06</v>
      </c>
      <c r="H171" s="207">
        <f t="shared" si="93"/>
        <v>263.49</v>
      </c>
      <c r="I171" s="246">
        <f t="shared" si="88"/>
        <v>1207.1500000000001</v>
      </c>
      <c r="J171" s="246">
        <f t="shared" si="89"/>
        <v>110.3</v>
      </c>
      <c r="K171" s="247">
        <f t="shared" si="90"/>
        <v>1317.45</v>
      </c>
      <c r="L171" s="86">
        <f t="shared" si="91"/>
        <v>1646.8125</v>
      </c>
      <c r="M171" s="248" t="e">
        <f t="shared" si="92"/>
        <v>#REF!</v>
      </c>
    </row>
    <row r="172" spans="1:13" s="5" customFormat="1" ht="12.75" hidden="1" x14ac:dyDescent="0.2">
      <c r="A172" s="535" t="s">
        <v>627</v>
      </c>
      <c r="B172" s="516" t="s">
        <v>865</v>
      </c>
      <c r="C172" s="94" t="s">
        <v>291</v>
      </c>
      <c r="D172" s="112" t="s">
        <v>69</v>
      </c>
      <c r="E172" s="106">
        <v>70</v>
      </c>
      <c r="F172" s="207">
        <v>172.47</v>
      </c>
      <c r="G172" s="207">
        <v>22.06</v>
      </c>
      <c r="H172" s="207">
        <f t="shared" si="93"/>
        <v>194.53</v>
      </c>
      <c r="I172" s="246">
        <f t="shared" si="88"/>
        <v>12072.9</v>
      </c>
      <c r="J172" s="246">
        <f t="shared" si="89"/>
        <v>1544.1999999999998</v>
      </c>
      <c r="K172" s="247">
        <f t="shared" si="90"/>
        <v>13617.1</v>
      </c>
      <c r="L172" s="86">
        <f t="shared" si="91"/>
        <v>17021.375</v>
      </c>
      <c r="M172" s="248" t="e">
        <f t="shared" si="92"/>
        <v>#REF!</v>
      </c>
    </row>
    <row r="173" spans="1:13" s="5" customFormat="1" ht="12.75" hidden="1" x14ac:dyDescent="0.2">
      <c r="A173" s="535" t="s">
        <v>628</v>
      </c>
      <c r="B173" s="516" t="s">
        <v>866</v>
      </c>
      <c r="C173" s="94" t="s">
        <v>541</v>
      </c>
      <c r="D173" s="112" t="s">
        <v>69</v>
      </c>
      <c r="E173" s="106">
        <v>67</v>
      </c>
      <c r="F173" s="207">
        <v>168</v>
      </c>
      <c r="G173" s="207">
        <v>18.600000000000001</v>
      </c>
      <c r="H173" s="207">
        <f t="shared" si="93"/>
        <v>186.6</v>
      </c>
      <c r="I173" s="246">
        <f t="shared" si="88"/>
        <v>11256</v>
      </c>
      <c r="J173" s="246">
        <f t="shared" si="89"/>
        <v>1246.2</v>
      </c>
      <c r="K173" s="247">
        <f t="shared" si="90"/>
        <v>12502.199999999999</v>
      </c>
      <c r="L173" s="86">
        <f t="shared" si="91"/>
        <v>15627.749999999998</v>
      </c>
      <c r="M173" s="248" t="e">
        <f t="shared" si="92"/>
        <v>#REF!</v>
      </c>
    </row>
    <row r="174" spans="1:13" s="5" customFormat="1" ht="12.75" hidden="1" x14ac:dyDescent="0.2">
      <c r="A174" s="535" t="s">
        <v>629</v>
      </c>
      <c r="B174" s="516" t="s">
        <v>868</v>
      </c>
      <c r="C174" s="94" t="s">
        <v>871</v>
      </c>
      <c r="D174" s="112" t="s">
        <v>69</v>
      </c>
      <c r="E174" s="106">
        <v>40</v>
      </c>
      <c r="F174" s="207">
        <v>1058.8599999999999</v>
      </c>
      <c r="G174" s="207">
        <v>110.28</v>
      </c>
      <c r="H174" s="207">
        <f t="shared" si="93"/>
        <v>1169.1399999999999</v>
      </c>
      <c r="I174" s="246">
        <f t="shared" si="88"/>
        <v>42354.399999999994</v>
      </c>
      <c r="J174" s="246">
        <f t="shared" si="89"/>
        <v>4411.2</v>
      </c>
      <c r="K174" s="247">
        <f t="shared" si="90"/>
        <v>46765.599999999991</v>
      </c>
      <c r="L174" s="86">
        <f t="shared" si="91"/>
        <v>58456.999999999985</v>
      </c>
      <c r="M174" s="248" t="e">
        <f t="shared" si="92"/>
        <v>#REF!</v>
      </c>
    </row>
    <row r="175" spans="1:13" s="5" customFormat="1" ht="12.75" hidden="1" x14ac:dyDescent="0.2">
      <c r="A175" s="535" t="s">
        <v>630</v>
      </c>
      <c r="B175" s="516" t="s">
        <v>869</v>
      </c>
      <c r="C175" s="94" t="s">
        <v>872</v>
      </c>
      <c r="D175" s="112" t="s">
        <v>69</v>
      </c>
      <c r="E175" s="106">
        <v>19</v>
      </c>
      <c r="F175" s="207">
        <v>1375.15</v>
      </c>
      <c r="G175" s="207">
        <v>110.28</v>
      </c>
      <c r="H175" s="207">
        <f t="shared" si="93"/>
        <v>1485.43</v>
      </c>
      <c r="I175" s="246">
        <f t="shared" si="88"/>
        <v>26127.850000000002</v>
      </c>
      <c r="J175" s="246">
        <f t="shared" si="89"/>
        <v>2095.3200000000002</v>
      </c>
      <c r="K175" s="247">
        <f t="shared" si="90"/>
        <v>28223.170000000002</v>
      </c>
      <c r="L175" s="86">
        <f t="shared" si="91"/>
        <v>35278.962500000001</v>
      </c>
      <c r="M175" s="248" t="e">
        <f t="shared" si="92"/>
        <v>#REF!</v>
      </c>
    </row>
    <row r="176" spans="1:13" s="5" customFormat="1" ht="12.75" hidden="1" x14ac:dyDescent="0.2">
      <c r="A176" s="535" t="s">
        <v>631</v>
      </c>
      <c r="B176" s="516" t="s">
        <v>870</v>
      </c>
      <c r="C176" s="95" t="s">
        <v>873</v>
      </c>
      <c r="D176" s="112" t="s">
        <v>69</v>
      </c>
      <c r="E176" s="164">
        <v>6</v>
      </c>
      <c r="F176" s="207">
        <v>2117.12</v>
      </c>
      <c r="G176" s="207">
        <v>110.28</v>
      </c>
      <c r="H176" s="207">
        <f t="shared" si="93"/>
        <v>2227.4</v>
      </c>
      <c r="I176" s="246">
        <f t="shared" si="88"/>
        <v>12702.72</v>
      </c>
      <c r="J176" s="246">
        <f t="shared" si="89"/>
        <v>661.68000000000006</v>
      </c>
      <c r="K176" s="247">
        <f t="shared" si="90"/>
        <v>13364.400000000001</v>
      </c>
      <c r="L176" s="86">
        <f t="shared" si="91"/>
        <v>16705.5</v>
      </c>
      <c r="M176" s="206" t="e">
        <f t="shared" si="92"/>
        <v>#REF!</v>
      </c>
    </row>
    <row r="177" spans="1:13" s="5" customFormat="1" ht="15.75" x14ac:dyDescent="0.25">
      <c r="A177" s="550" t="s">
        <v>542</v>
      </c>
      <c r="B177" s="551"/>
      <c r="C177" s="545" t="s">
        <v>551</v>
      </c>
      <c r="D177" s="552"/>
      <c r="E177" s="547"/>
      <c r="F177" s="548"/>
      <c r="G177" s="548"/>
      <c r="H177" s="548"/>
      <c r="I177" s="32" t="e">
        <f>SUM(I178:I187)</f>
        <v>#REF!</v>
      </c>
      <c r="J177" s="32" t="e">
        <f>SUM(J178:J187)</f>
        <v>#REF!</v>
      </c>
      <c r="K177" s="32" t="e">
        <f>SUM(K178:K187)</f>
        <v>#REF!</v>
      </c>
      <c r="L177" s="32" t="e">
        <f>SUM(L178:L187)</f>
        <v>#REF!</v>
      </c>
      <c r="M177" s="32" t="e">
        <f>SUM(M178:M187)</f>
        <v>#REF!</v>
      </c>
    </row>
    <row r="178" spans="1:13" s="5" customFormat="1" ht="25.5" hidden="1" x14ac:dyDescent="0.2">
      <c r="A178" s="534" t="s">
        <v>441</v>
      </c>
      <c r="B178" s="535" t="s">
        <v>867</v>
      </c>
      <c r="C178" s="260" t="s">
        <v>543</v>
      </c>
      <c r="D178" s="117" t="s">
        <v>71</v>
      </c>
      <c r="E178" s="123">
        <v>8</v>
      </c>
      <c r="F178" s="203" t="e">
        <f>CPUE!#REF!</f>
        <v>#REF!</v>
      </c>
      <c r="G178" s="203" t="e">
        <f>CPUE!#REF!</f>
        <v>#REF!</v>
      </c>
      <c r="H178" s="207" t="e">
        <f t="shared" si="93"/>
        <v>#REF!</v>
      </c>
      <c r="I178" s="204" t="e">
        <f t="shared" ref="I178" si="94">E178*F178</f>
        <v>#REF!</v>
      </c>
      <c r="J178" s="204" t="e">
        <f t="shared" ref="J178" si="95">E178*G178</f>
        <v>#REF!</v>
      </c>
      <c r="K178" s="205" t="e">
        <f t="shared" ref="K178" si="96">E178*H178</f>
        <v>#REF!</v>
      </c>
      <c r="L178" s="86" t="e">
        <f t="shared" si="91"/>
        <v>#REF!</v>
      </c>
      <c r="M178" s="366" t="e">
        <f t="shared" ref="M178:M187" si="97">K178/$K$1050*100</f>
        <v>#REF!</v>
      </c>
    </row>
    <row r="179" spans="1:13" s="5" customFormat="1" ht="12.75" hidden="1" x14ac:dyDescent="0.2">
      <c r="A179" s="535" t="s">
        <v>442</v>
      </c>
      <c r="B179" s="535" t="s">
        <v>882</v>
      </c>
      <c r="C179" s="94" t="s">
        <v>544</v>
      </c>
      <c r="D179" s="112" t="s">
        <v>69</v>
      </c>
      <c r="E179" s="106">
        <v>4</v>
      </c>
      <c r="F179" s="207" t="e">
        <f>CPUE!#REF!</f>
        <v>#REF!</v>
      </c>
      <c r="G179" s="207" t="e">
        <f>CPUE!#REF!</f>
        <v>#REF!</v>
      </c>
      <c r="H179" s="207" t="e">
        <f t="shared" si="93"/>
        <v>#REF!</v>
      </c>
      <c r="I179" s="246" t="e">
        <f>E179*F179</f>
        <v>#REF!</v>
      </c>
      <c r="J179" s="246" t="e">
        <f>E179*G179</f>
        <v>#REF!</v>
      </c>
      <c r="K179" s="247" t="e">
        <f>E179*H179</f>
        <v>#REF!</v>
      </c>
      <c r="L179" s="86" t="e">
        <f t="shared" si="91"/>
        <v>#REF!</v>
      </c>
      <c r="M179" s="364" t="e">
        <f t="shared" si="97"/>
        <v>#REF!</v>
      </c>
    </row>
    <row r="180" spans="1:13" s="5" customFormat="1" ht="12.75" hidden="1" x14ac:dyDescent="0.2">
      <c r="A180" s="535" t="s">
        <v>443</v>
      </c>
      <c r="B180" s="535" t="s">
        <v>883</v>
      </c>
      <c r="C180" s="94" t="s">
        <v>545</v>
      </c>
      <c r="D180" s="112" t="s">
        <v>69</v>
      </c>
      <c r="E180" s="106">
        <v>4</v>
      </c>
      <c r="F180" s="207" t="e">
        <f>CPUE!#REF!</f>
        <v>#REF!</v>
      </c>
      <c r="G180" s="207" t="e">
        <f>CPUE!#REF!</f>
        <v>#REF!</v>
      </c>
      <c r="H180" s="207" t="e">
        <f t="shared" si="93"/>
        <v>#REF!</v>
      </c>
      <c r="I180" s="246" t="e">
        <f t="shared" ref="I180:I187" si="98">E180*F180</f>
        <v>#REF!</v>
      </c>
      <c r="J180" s="246" t="e">
        <f t="shared" ref="J180:J187" si="99">E180*G180</f>
        <v>#REF!</v>
      </c>
      <c r="K180" s="247" t="e">
        <f t="shared" ref="K180:K187" si="100">E180*H180</f>
        <v>#REF!</v>
      </c>
      <c r="L180" s="86" t="e">
        <f t="shared" si="91"/>
        <v>#REF!</v>
      </c>
      <c r="M180" s="364" t="e">
        <f t="shared" si="97"/>
        <v>#REF!</v>
      </c>
    </row>
    <row r="181" spans="1:13" s="5" customFormat="1" ht="12.75" hidden="1" x14ac:dyDescent="0.2">
      <c r="A181" s="535" t="s">
        <v>444</v>
      </c>
      <c r="B181" s="535" t="s">
        <v>886</v>
      </c>
      <c r="C181" s="94" t="s">
        <v>546</v>
      </c>
      <c r="D181" s="112" t="s">
        <v>69</v>
      </c>
      <c r="E181" s="106">
        <v>16</v>
      </c>
      <c r="F181" s="247" t="e">
        <f>CPUE!#REF!</f>
        <v>#REF!</v>
      </c>
      <c r="G181" s="207" t="e">
        <f>CPUE!#REF!</f>
        <v>#REF!</v>
      </c>
      <c r="H181" s="207" t="e">
        <f t="shared" si="93"/>
        <v>#REF!</v>
      </c>
      <c r="I181" s="246" t="e">
        <f t="shared" si="98"/>
        <v>#REF!</v>
      </c>
      <c r="J181" s="246" t="e">
        <f t="shared" si="99"/>
        <v>#REF!</v>
      </c>
      <c r="K181" s="247" t="e">
        <f t="shared" si="100"/>
        <v>#REF!</v>
      </c>
      <c r="L181" s="86" t="e">
        <f t="shared" si="91"/>
        <v>#REF!</v>
      </c>
      <c r="M181" s="364" t="e">
        <f t="shared" si="97"/>
        <v>#REF!</v>
      </c>
    </row>
    <row r="182" spans="1:13" s="5" customFormat="1" ht="12.75" hidden="1" x14ac:dyDescent="0.2">
      <c r="A182" s="535" t="s">
        <v>445</v>
      </c>
      <c r="B182" s="535" t="s">
        <v>890</v>
      </c>
      <c r="C182" s="94" t="s">
        <v>547</v>
      </c>
      <c r="D182" s="112" t="s">
        <v>69</v>
      </c>
      <c r="E182" s="106">
        <v>24</v>
      </c>
      <c r="F182" s="207" t="e">
        <f>CPUE!#REF!</f>
        <v>#REF!</v>
      </c>
      <c r="G182" s="207" t="e">
        <f>CPUE!#REF!</f>
        <v>#REF!</v>
      </c>
      <c r="H182" s="207" t="e">
        <f t="shared" si="93"/>
        <v>#REF!</v>
      </c>
      <c r="I182" s="246" t="e">
        <f t="shared" si="98"/>
        <v>#REF!</v>
      </c>
      <c r="J182" s="246" t="e">
        <f t="shared" si="99"/>
        <v>#REF!</v>
      </c>
      <c r="K182" s="247" t="e">
        <f t="shared" si="100"/>
        <v>#REF!</v>
      </c>
      <c r="L182" s="86" t="e">
        <f t="shared" si="91"/>
        <v>#REF!</v>
      </c>
      <c r="M182" s="364" t="e">
        <f t="shared" si="97"/>
        <v>#REF!</v>
      </c>
    </row>
    <row r="183" spans="1:13" s="5" customFormat="1" ht="12.75" hidden="1" x14ac:dyDescent="0.2">
      <c r="A183" s="535" t="s">
        <v>449</v>
      </c>
      <c r="B183" s="535" t="s">
        <v>1131</v>
      </c>
      <c r="C183" s="94" t="s">
        <v>548</v>
      </c>
      <c r="D183" s="112" t="s">
        <v>3</v>
      </c>
      <c r="E183" s="106">
        <v>20</v>
      </c>
      <c r="F183" s="207" t="e">
        <f>CPUE!#REF!</f>
        <v>#REF!</v>
      </c>
      <c r="G183" s="207" t="e">
        <f>CPUE!#REF!</f>
        <v>#REF!</v>
      </c>
      <c r="H183" s="207" t="e">
        <f t="shared" si="93"/>
        <v>#REF!</v>
      </c>
      <c r="I183" s="246" t="e">
        <f t="shared" si="98"/>
        <v>#REF!</v>
      </c>
      <c r="J183" s="246" t="e">
        <f t="shared" si="99"/>
        <v>#REF!</v>
      </c>
      <c r="K183" s="247" t="e">
        <f t="shared" si="100"/>
        <v>#REF!</v>
      </c>
      <c r="L183" s="86" t="e">
        <f t="shared" si="91"/>
        <v>#REF!</v>
      </c>
      <c r="M183" s="364" t="e">
        <f t="shared" si="97"/>
        <v>#REF!</v>
      </c>
    </row>
    <row r="184" spans="1:13" s="5" customFormat="1" ht="12.75" hidden="1" x14ac:dyDescent="0.2">
      <c r="A184" s="535" t="s">
        <v>450</v>
      </c>
      <c r="B184" s="535" t="s">
        <v>1132</v>
      </c>
      <c r="C184" s="100" t="s">
        <v>549</v>
      </c>
      <c r="D184" s="112" t="s">
        <v>69</v>
      </c>
      <c r="E184" s="106">
        <v>3</v>
      </c>
      <c r="F184" s="207" t="e">
        <f>CPUE!#REF!</f>
        <v>#REF!</v>
      </c>
      <c r="G184" s="207" t="e">
        <f>CPUE!#REF!</f>
        <v>#REF!</v>
      </c>
      <c r="H184" s="207" t="e">
        <f t="shared" si="93"/>
        <v>#REF!</v>
      </c>
      <c r="I184" s="246" t="e">
        <f t="shared" si="98"/>
        <v>#REF!</v>
      </c>
      <c r="J184" s="246" t="e">
        <f t="shared" si="99"/>
        <v>#REF!</v>
      </c>
      <c r="K184" s="247" t="e">
        <f t="shared" si="100"/>
        <v>#REF!</v>
      </c>
      <c r="L184" s="86" t="e">
        <f t="shared" si="91"/>
        <v>#REF!</v>
      </c>
      <c r="M184" s="364" t="e">
        <f t="shared" si="97"/>
        <v>#REF!</v>
      </c>
    </row>
    <row r="185" spans="1:13" s="5" customFormat="1" ht="51" hidden="1" x14ac:dyDescent="0.2">
      <c r="A185" s="535" t="s">
        <v>451</v>
      </c>
      <c r="B185" s="553" t="s">
        <v>1133</v>
      </c>
      <c r="C185" s="98" t="s">
        <v>309</v>
      </c>
      <c r="D185" s="116" t="s">
        <v>3</v>
      </c>
      <c r="E185" s="106">
        <v>96</v>
      </c>
      <c r="F185" s="272" t="e">
        <f>CPUE!#REF!</f>
        <v>#REF!</v>
      </c>
      <c r="G185" s="272" t="e">
        <f>CPUE!#REF!</f>
        <v>#REF!</v>
      </c>
      <c r="H185" s="270" t="e">
        <f t="shared" si="93"/>
        <v>#REF!</v>
      </c>
      <c r="I185" s="271" t="e">
        <f t="shared" si="98"/>
        <v>#REF!</v>
      </c>
      <c r="J185" s="271" t="e">
        <f t="shared" si="99"/>
        <v>#REF!</v>
      </c>
      <c r="K185" s="272" t="e">
        <f t="shared" si="100"/>
        <v>#REF!</v>
      </c>
      <c r="L185" s="86" t="e">
        <f t="shared" si="91"/>
        <v>#REF!</v>
      </c>
      <c r="M185" s="365" t="e">
        <f t="shared" si="97"/>
        <v>#REF!</v>
      </c>
    </row>
    <row r="186" spans="1:13" s="5" customFormat="1" ht="51" hidden="1" x14ac:dyDescent="0.2">
      <c r="A186" s="535" t="s">
        <v>452</v>
      </c>
      <c r="B186" s="553" t="s">
        <v>1134</v>
      </c>
      <c r="C186" s="98" t="s">
        <v>310</v>
      </c>
      <c r="D186" s="116" t="s">
        <v>3</v>
      </c>
      <c r="E186" s="106">
        <v>96</v>
      </c>
      <c r="F186" s="272" t="e">
        <f>CPUE!#REF!</f>
        <v>#REF!</v>
      </c>
      <c r="G186" s="272" t="e">
        <f>CPUE!#REF!</f>
        <v>#REF!</v>
      </c>
      <c r="H186" s="270" t="e">
        <f t="shared" si="93"/>
        <v>#REF!</v>
      </c>
      <c r="I186" s="271" t="e">
        <f t="shared" si="98"/>
        <v>#REF!</v>
      </c>
      <c r="J186" s="271" t="e">
        <f t="shared" si="99"/>
        <v>#REF!</v>
      </c>
      <c r="K186" s="272" t="e">
        <f t="shared" si="100"/>
        <v>#REF!</v>
      </c>
      <c r="L186" s="86" t="e">
        <f t="shared" si="91"/>
        <v>#REF!</v>
      </c>
      <c r="M186" s="365" t="e">
        <f t="shared" si="97"/>
        <v>#REF!</v>
      </c>
    </row>
    <row r="187" spans="1:13" s="5" customFormat="1" ht="12.75" hidden="1" x14ac:dyDescent="0.2">
      <c r="A187" s="535" t="s">
        <v>453</v>
      </c>
      <c r="B187" s="535" t="s">
        <v>1135</v>
      </c>
      <c r="C187" s="98" t="s">
        <v>550</v>
      </c>
      <c r="D187" s="112" t="s">
        <v>69</v>
      </c>
      <c r="E187" s="106">
        <v>44</v>
      </c>
      <c r="F187" s="207" t="e">
        <f>CPUE!#REF!</f>
        <v>#REF!</v>
      </c>
      <c r="G187" s="207" t="e">
        <f>CPUE!#REF!</f>
        <v>#REF!</v>
      </c>
      <c r="H187" s="207" t="e">
        <f t="shared" si="93"/>
        <v>#REF!</v>
      </c>
      <c r="I187" s="204" t="e">
        <f t="shared" si="98"/>
        <v>#REF!</v>
      </c>
      <c r="J187" s="204" t="e">
        <f t="shared" si="99"/>
        <v>#REF!</v>
      </c>
      <c r="K187" s="205" t="e">
        <f t="shared" si="100"/>
        <v>#REF!</v>
      </c>
      <c r="L187" s="86" t="e">
        <f t="shared" si="91"/>
        <v>#REF!</v>
      </c>
      <c r="M187" s="206" t="e">
        <f t="shared" si="97"/>
        <v>#REF!</v>
      </c>
    </row>
    <row r="188" spans="1:13" s="5" customFormat="1" ht="18" x14ac:dyDescent="0.25">
      <c r="A188" s="554" t="s">
        <v>486</v>
      </c>
      <c r="B188" s="555"/>
      <c r="C188" s="96" t="s">
        <v>552</v>
      </c>
      <c r="D188" s="113"/>
      <c r="E188" s="107"/>
      <c r="F188" s="556"/>
      <c r="G188" s="556"/>
      <c r="H188" s="556"/>
      <c r="I188" s="32" t="e">
        <f>SUM(I189:I220)</f>
        <v>#REF!</v>
      </c>
      <c r="J188" s="32" t="e">
        <f>SUM(J189:J220)</f>
        <v>#REF!</v>
      </c>
      <c r="K188" s="32" t="e">
        <f>SUM(K189:K220)</f>
        <v>#REF!</v>
      </c>
      <c r="L188" s="32" t="e">
        <f>SUM(L189:L220)</f>
        <v>#REF!</v>
      </c>
      <c r="M188" s="32" t="e">
        <f>SUM(M189:M220)</f>
        <v>#REF!</v>
      </c>
    </row>
    <row r="189" spans="1:13" s="5" customFormat="1" ht="12.75" hidden="1" x14ac:dyDescent="0.2">
      <c r="A189" s="557" t="s">
        <v>441</v>
      </c>
      <c r="B189" s="535" t="s">
        <v>881</v>
      </c>
      <c r="C189" s="103" t="s">
        <v>292</v>
      </c>
      <c r="D189" s="127" t="s">
        <v>71</v>
      </c>
      <c r="E189" s="124">
        <v>193</v>
      </c>
      <c r="F189" s="415" t="e">
        <f>CPUE!#REF!</f>
        <v>#REF!</v>
      </c>
      <c r="G189" s="415" t="e">
        <f>CPUE!#REF!</f>
        <v>#REF!</v>
      </c>
      <c r="H189" s="207" t="e">
        <f t="shared" ref="H189:H197" si="101">F189+G189</f>
        <v>#REF!</v>
      </c>
      <c r="I189" s="204" t="e">
        <f t="shared" ref="I189:I220" si="102">E189*F189</f>
        <v>#REF!</v>
      </c>
      <c r="J189" s="204" t="e">
        <f t="shared" ref="J189:J220" si="103">E189*G189</f>
        <v>#REF!</v>
      </c>
      <c r="K189" s="205" t="e">
        <f t="shared" ref="K189:K220" si="104">E189*H189</f>
        <v>#REF!</v>
      </c>
      <c r="L189" s="86" t="e">
        <f t="shared" si="91"/>
        <v>#REF!</v>
      </c>
      <c r="M189" s="206" t="e">
        <f>K189/$K$1050*100</f>
        <v>#REF!</v>
      </c>
    </row>
    <row r="190" spans="1:13" s="5" customFormat="1" ht="12.75" hidden="1" x14ac:dyDescent="0.2">
      <c r="A190" s="535" t="s">
        <v>442</v>
      </c>
      <c r="B190" s="535" t="s">
        <v>884</v>
      </c>
      <c r="C190" s="94" t="s">
        <v>293</v>
      </c>
      <c r="D190" s="112" t="s">
        <v>69</v>
      </c>
      <c r="E190" s="108">
        <v>38</v>
      </c>
      <c r="F190" s="207" t="e">
        <f>CPUE!#REF!</f>
        <v>#REF!</v>
      </c>
      <c r="G190" s="207" t="e">
        <f>CPUE!#REF!</f>
        <v>#REF!</v>
      </c>
      <c r="H190" s="207" t="e">
        <f t="shared" si="101"/>
        <v>#REF!</v>
      </c>
      <c r="I190" s="246" t="e">
        <f t="shared" si="102"/>
        <v>#REF!</v>
      </c>
      <c r="J190" s="246" t="e">
        <f t="shared" si="103"/>
        <v>#REF!</v>
      </c>
      <c r="K190" s="247" t="e">
        <f t="shared" si="104"/>
        <v>#REF!</v>
      </c>
      <c r="L190" s="86" t="e">
        <f t="shared" si="91"/>
        <v>#REF!</v>
      </c>
      <c r="M190" s="367" t="s">
        <v>225</v>
      </c>
    </row>
    <row r="191" spans="1:13" s="5" customFormat="1" ht="12.75" hidden="1" x14ac:dyDescent="0.2">
      <c r="A191" s="535" t="s">
        <v>443</v>
      </c>
      <c r="B191" s="535" t="s">
        <v>885</v>
      </c>
      <c r="C191" s="94" t="s">
        <v>294</v>
      </c>
      <c r="D191" s="112" t="s">
        <v>69</v>
      </c>
      <c r="E191" s="108">
        <v>38</v>
      </c>
      <c r="F191" s="207" t="e">
        <f>CPUE!#REF!</f>
        <v>#REF!</v>
      </c>
      <c r="G191" s="207" t="e">
        <f>CPUE!#REF!</f>
        <v>#REF!</v>
      </c>
      <c r="H191" s="207" t="e">
        <f t="shared" si="101"/>
        <v>#REF!</v>
      </c>
      <c r="I191" s="246" t="e">
        <f t="shared" si="102"/>
        <v>#REF!</v>
      </c>
      <c r="J191" s="246" t="e">
        <f t="shared" si="103"/>
        <v>#REF!</v>
      </c>
      <c r="K191" s="247" t="e">
        <f t="shared" si="104"/>
        <v>#REF!</v>
      </c>
      <c r="L191" s="86" t="e">
        <f t="shared" si="91"/>
        <v>#REF!</v>
      </c>
      <c r="M191" s="248" t="e">
        <f t="shared" ref="M191:M220" si="105">K191/$K$1050*100</f>
        <v>#REF!</v>
      </c>
    </row>
    <row r="192" spans="1:13" s="5" customFormat="1" ht="12.75" hidden="1" x14ac:dyDescent="0.2">
      <c r="A192" s="535" t="s">
        <v>444</v>
      </c>
      <c r="B192" s="535" t="s">
        <v>889</v>
      </c>
      <c r="C192" s="94" t="s">
        <v>295</v>
      </c>
      <c r="D192" s="112" t="s">
        <v>69</v>
      </c>
      <c r="E192" s="108">
        <v>39</v>
      </c>
      <c r="F192" s="207" t="e">
        <f>CPUE!#REF!</f>
        <v>#REF!</v>
      </c>
      <c r="G192" s="207" t="e">
        <f>CPUE!#REF!</f>
        <v>#REF!</v>
      </c>
      <c r="H192" s="207" t="e">
        <f t="shared" si="101"/>
        <v>#REF!</v>
      </c>
      <c r="I192" s="246" t="e">
        <f t="shared" si="102"/>
        <v>#REF!</v>
      </c>
      <c r="J192" s="246" t="e">
        <f t="shared" si="103"/>
        <v>#REF!</v>
      </c>
      <c r="K192" s="247" t="e">
        <f t="shared" si="104"/>
        <v>#REF!</v>
      </c>
      <c r="L192" s="86" t="e">
        <f t="shared" si="91"/>
        <v>#REF!</v>
      </c>
      <c r="M192" s="248" t="e">
        <f t="shared" si="105"/>
        <v>#REF!</v>
      </c>
    </row>
    <row r="193" spans="1:13" s="5" customFormat="1" ht="12.75" hidden="1" x14ac:dyDescent="0.2">
      <c r="A193" s="535" t="s">
        <v>445</v>
      </c>
      <c r="B193" s="535" t="s">
        <v>888</v>
      </c>
      <c r="C193" s="94" t="s">
        <v>296</v>
      </c>
      <c r="D193" s="112" t="s">
        <v>69</v>
      </c>
      <c r="E193" s="108">
        <v>386</v>
      </c>
      <c r="F193" s="207" t="e">
        <f>CPUE!#REF!</f>
        <v>#REF!</v>
      </c>
      <c r="G193" s="207" t="e">
        <f>CPUE!#REF!</f>
        <v>#REF!</v>
      </c>
      <c r="H193" s="207" t="e">
        <f t="shared" si="101"/>
        <v>#REF!</v>
      </c>
      <c r="I193" s="246" t="e">
        <f t="shared" si="102"/>
        <v>#REF!</v>
      </c>
      <c r="J193" s="246" t="e">
        <f t="shared" si="103"/>
        <v>#REF!</v>
      </c>
      <c r="K193" s="247" t="e">
        <f t="shared" si="104"/>
        <v>#REF!</v>
      </c>
      <c r="L193" s="86" t="e">
        <f t="shared" si="91"/>
        <v>#REF!</v>
      </c>
      <c r="M193" s="248" t="e">
        <f t="shared" si="105"/>
        <v>#REF!</v>
      </c>
    </row>
    <row r="194" spans="1:13" s="5" customFormat="1" ht="12.75" hidden="1" x14ac:dyDescent="0.2">
      <c r="A194" s="535" t="s">
        <v>449</v>
      </c>
      <c r="B194" s="535" t="s">
        <v>892</v>
      </c>
      <c r="C194" s="94" t="s">
        <v>72</v>
      </c>
      <c r="D194" s="112" t="s">
        <v>69</v>
      </c>
      <c r="E194" s="108">
        <v>579</v>
      </c>
      <c r="F194" s="207" t="e">
        <f>CPUE!#REF!</f>
        <v>#REF!</v>
      </c>
      <c r="G194" s="207" t="e">
        <f>CPUE!#REF!</f>
        <v>#REF!</v>
      </c>
      <c r="H194" s="207" t="e">
        <f t="shared" si="101"/>
        <v>#REF!</v>
      </c>
      <c r="I194" s="246" t="e">
        <f t="shared" si="102"/>
        <v>#REF!</v>
      </c>
      <c r="J194" s="246" t="e">
        <f t="shared" si="103"/>
        <v>#REF!</v>
      </c>
      <c r="K194" s="247" t="e">
        <f t="shared" si="104"/>
        <v>#REF!</v>
      </c>
      <c r="L194" s="86" t="e">
        <f t="shared" si="91"/>
        <v>#REF!</v>
      </c>
      <c r="M194" s="248" t="e">
        <f t="shared" si="105"/>
        <v>#REF!</v>
      </c>
    </row>
    <row r="195" spans="1:13" s="5" customFormat="1" ht="12.75" hidden="1" x14ac:dyDescent="0.2">
      <c r="A195" s="535" t="s">
        <v>450</v>
      </c>
      <c r="B195" s="535" t="s">
        <v>893</v>
      </c>
      <c r="C195" s="94" t="s">
        <v>73</v>
      </c>
      <c r="D195" s="112" t="s">
        <v>71</v>
      </c>
      <c r="E195" s="108">
        <v>282</v>
      </c>
      <c r="F195" s="207" t="e">
        <f>CPUE!#REF!</f>
        <v>#REF!</v>
      </c>
      <c r="G195" s="207" t="e">
        <f>CPUE!#REF!</f>
        <v>#REF!</v>
      </c>
      <c r="H195" s="207" t="e">
        <f t="shared" si="101"/>
        <v>#REF!</v>
      </c>
      <c r="I195" s="246" t="e">
        <f t="shared" si="102"/>
        <v>#REF!</v>
      </c>
      <c r="J195" s="246" t="e">
        <f t="shared" si="103"/>
        <v>#REF!</v>
      </c>
      <c r="K195" s="247" t="e">
        <f t="shared" si="104"/>
        <v>#REF!</v>
      </c>
      <c r="L195" s="86" t="e">
        <f t="shared" si="91"/>
        <v>#REF!</v>
      </c>
      <c r="M195" s="248" t="e">
        <f t="shared" si="105"/>
        <v>#REF!</v>
      </c>
    </row>
    <row r="196" spans="1:13" s="5" customFormat="1" ht="12.75" hidden="1" x14ac:dyDescent="0.2">
      <c r="A196" s="535" t="s">
        <v>451</v>
      </c>
      <c r="B196" s="535" t="s">
        <v>897</v>
      </c>
      <c r="C196" s="94" t="s">
        <v>74</v>
      </c>
      <c r="D196" s="112" t="s">
        <v>69</v>
      </c>
      <c r="E196" s="108">
        <v>240</v>
      </c>
      <c r="F196" s="207" t="e">
        <f>CPUE!#REF!</f>
        <v>#REF!</v>
      </c>
      <c r="G196" s="207" t="e">
        <f>CPUE!#REF!</f>
        <v>#REF!</v>
      </c>
      <c r="H196" s="207" t="e">
        <f t="shared" si="101"/>
        <v>#REF!</v>
      </c>
      <c r="I196" s="246" t="e">
        <f t="shared" si="102"/>
        <v>#REF!</v>
      </c>
      <c r="J196" s="246" t="e">
        <f t="shared" si="103"/>
        <v>#REF!</v>
      </c>
      <c r="K196" s="247" t="e">
        <f t="shared" si="104"/>
        <v>#REF!</v>
      </c>
      <c r="L196" s="86" t="e">
        <f t="shared" si="91"/>
        <v>#REF!</v>
      </c>
      <c r="M196" s="248" t="e">
        <f t="shared" si="105"/>
        <v>#REF!</v>
      </c>
    </row>
    <row r="197" spans="1:13" s="5" customFormat="1" ht="12.75" hidden="1" x14ac:dyDescent="0.2">
      <c r="A197" s="535" t="s">
        <v>452</v>
      </c>
      <c r="B197" s="535" t="s">
        <v>898</v>
      </c>
      <c r="C197" s="94" t="s">
        <v>75</v>
      </c>
      <c r="D197" s="112" t="s">
        <v>69</v>
      </c>
      <c r="E197" s="108">
        <v>60</v>
      </c>
      <c r="F197" s="207" t="e">
        <f>CPUE!#REF!</f>
        <v>#REF!</v>
      </c>
      <c r="G197" s="207" t="e">
        <f>CPUE!#REF!</f>
        <v>#REF!</v>
      </c>
      <c r="H197" s="207" t="e">
        <f t="shared" si="101"/>
        <v>#REF!</v>
      </c>
      <c r="I197" s="246" t="e">
        <f t="shared" si="102"/>
        <v>#REF!</v>
      </c>
      <c r="J197" s="246" t="e">
        <f t="shared" si="103"/>
        <v>#REF!</v>
      </c>
      <c r="K197" s="247" t="e">
        <f t="shared" si="104"/>
        <v>#REF!</v>
      </c>
      <c r="L197" s="86" t="e">
        <f t="shared" si="91"/>
        <v>#REF!</v>
      </c>
      <c r="M197" s="248" t="e">
        <f t="shared" si="105"/>
        <v>#REF!</v>
      </c>
    </row>
    <row r="198" spans="1:13" s="5" customFormat="1" ht="12.75" hidden="1" x14ac:dyDescent="0.2">
      <c r="A198" s="535" t="s">
        <v>453</v>
      </c>
      <c r="B198" s="516" t="s">
        <v>104</v>
      </c>
      <c r="C198" s="94" t="s">
        <v>76</v>
      </c>
      <c r="D198" s="112" t="s">
        <v>71</v>
      </c>
      <c r="E198" s="108">
        <v>136</v>
      </c>
      <c r="F198" s="247">
        <v>20.49</v>
      </c>
      <c r="G198" s="247">
        <v>10.14</v>
      </c>
      <c r="H198" s="247">
        <f>F198+G198</f>
        <v>30.63</v>
      </c>
      <c r="I198" s="246">
        <f t="shared" si="102"/>
        <v>2786.64</v>
      </c>
      <c r="J198" s="246">
        <f t="shared" si="103"/>
        <v>1379.04</v>
      </c>
      <c r="K198" s="247">
        <f t="shared" si="104"/>
        <v>4165.68</v>
      </c>
      <c r="L198" s="86">
        <f t="shared" si="91"/>
        <v>5207.1000000000004</v>
      </c>
      <c r="M198" s="248" t="e">
        <f t="shared" si="105"/>
        <v>#REF!</v>
      </c>
    </row>
    <row r="199" spans="1:13" s="5" customFormat="1" ht="12.75" hidden="1" x14ac:dyDescent="0.2">
      <c r="A199" s="535" t="s">
        <v>454</v>
      </c>
      <c r="B199" s="516" t="s">
        <v>105</v>
      </c>
      <c r="C199" s="94" t="s">
        <v>77</v>
      </c>
      <c r="D199" s="112" t="s">
        <v>71</v>
      </c>
      <c r="E199" s="108">
        <v>10</v>
      </c>
      <c r="F199" s="247">
        <v>29.19</v>
      </c>
      <c r="G199" s="247">
        <v>12.09</v>
      </c>
      <c r="H199" s="247">
        <f>F199+G199</f>
        <v>41.28</v>
      </c>
      <c r="I199" s="246">
        <f t="shared" si="102"/>
        <v>291.90000000000003</v>
      </c>
      <c r="J199" s="246">
        <f t="shared" si="103"/>
        <v>120.9</v>
      </c>
      <c r="K199" s="247">
        <f t="shared" si="104"/>
        <v>412.8</v>
      </c>
      <c r="L199" s="86">
        <f t="shared" si="91"/>
        <v>516</v>
      </c>
      <c r="M199" s="248" t="e">
        <f t="shared" si="105"/>
        <v>#REF!</v>
      </c>
    </row>
    <row r="200" spans="1:13" s="5" customFormat="1" ht="12.75" hidden="1" x14ac:dyDescent="0.2">
      <c r="A200" s="535" t="s">
        <v>621</v>
      </c>
      <c r="B200" s="516" t="s">
        <v>115</v>
      </c>
      <c r="C200" s="94" t="s">
        <v>80</v>
      </c>
      <c r="D200" s="112" t="s">
        <v>69</v>
      </c>
      <c r="E200" s="108">
        <v>398</v>
      </c>
      <c r="F200" s="207">
        <v>3.45</v>
      </c>
      <c r="G200" s="207">
        <v>3.15</v>
      </c>
      <c r="H200" s="207">
        <v>6.6</v>
      </c>
      <c r="I200" s="246">
        <f t="shared" si="102"/>
        <v>1373.1000000000001</v>
      </c>
      <c r="J200" s="246">
        <f t="shared" si="103"/>
        <v>1253.7</v>
      </c>
      <c r="K200" s="247">
        <f t="shared" si="104"/>
        <v>2626.7999999999997</v>
      </c>
      <c r="L200" s="86">
        <f t="shared" si="91"/>
        <v>3283.4999999999995</v>
      </c>
      <c r="M200" s="248" t="e">
        <f t="shared" si="105"/>
        <v>#REF!</v>
      </c>
    </row>
    <row r="201" spans="1:13" s="5" customFormat="1" ht="12.75" hidden="1" x14ac:dyDescent="0.2">
      <c r="A201" s="535" t="s">
        <v>622</v>
      </c>
      <c r="B201" s="516" t="s">
        <v>112</v>
      </c>
      <c r="C201" s="94" t="s">
        <v>81</v>
      </c>
      <c r="D201" s="112" t="s">
        <v>69</v>
      </c>
      <c r="E201" s="108">
        <v>24</v>
      </c>
      <c r="F201" s="207">
        <v>3.4</v>
      </c>
      <c r="G201" s="207">
        <v>3.78</v>
      </c>
      <c r="H201" s="207">
        <v>7.18</v>
      </c>
      <c r="I201" s="246">
        <f t="shared" si="102"/>
        <v>81.599999999999994</v>
      </c>
      <c r="J201" s="246">
        <f t="shared" si="103"/>
        <v>90.72</v>
      </c>
      <c r="K201" s="247">
        <f t="shared" si="104"/>
        <v>172.32</v>
      </c>
      <c r="L201" s="86">
        <f t="shared" si="91"/>
        <v>215.39999999999998</v>
      </c>
      <c r="M201" s="248" t="e">
        <f t="shared" si="105"/>
        <v>#REF!</v>
      </c>
    </row>
    <row r="202" spans="1:13" s="5" customFormat="1" ht="12.75" hidden="1" x14ac:dyDescent="0.2">
      <c r="A202" s="535" t="s">
        <v>623</v>
      </c>
      <c r="B202" s="535" t="s">
        <v>899</v>
      </c>
      <c r="C202" s="94" t="s">
        <v>553</v>
      </c>
      <c r="D202" s="112" t="s">
        <v>69</v>
      </c>
      <c r="E202" s="108">
        <v>456</v>
      </c>
      <c r="F202" s="207" t="e">
        <f>CPUE!#REF!</f>
        <v>#REF!</v>
      </c>
      <c r="G202" s="207" t="e">
        <f>CPUE!#REF!</f>
        <v>#REF!</v>
      </c>
      <c r="H202" s="207" t="e">
        <f t="shared" ref="H202:H215" si="106">F202+G202</f>
        <v>#REF!</v>
      </c>
      <c r="I202" s="246" t="e">
        <f t="shared" si="102"/>
        <v>#REF!</v>
      </c>
      <c r="J202" s="246" t="e">
        <f t="shared" si="103"/>
        <v>#REF!</v>
      </c>
      <c r="K202" s="247" t="e">
        <f t="shared" si="104"/>
        <v>#REF!</v>
      </c>
      <c r="L202" s="86" t="e">
        <f t="shared" si="91"/>
        <v>#REF!</v>
      </c>
      <c r="M202" s="248" t="e">
        <f t="shared" si="105"/>
        <v>#REF!</v>
      </c>
    </row>
    <row r="203" spans="1:13" s="5" customFormat="1" ht="12.75" hidden="1" x14ac:dyDescent="0.2">
      <c r="A203" s="535" t="s">
        <v>624</v>
      </c>
      <c r="B203" s="535" t="s">
        <v>900</v>
      </c>
      <c r="C203" s="94" t="s">
        <v>82</v>
      </c>
      <c r="D203" s="112" t="s">
        <v>69</v>
      </c>
      <c r="E203" s="108">
        <v>86</v>
      </c>
      <c r="F203" s="207" t="e">
        <f>CPUE!#REF!</f>
        <v>#REF!</v>
      </c>
      <c r="G203" s="207" t="e">
        <f>CPUE!#REF!</f>
        <v>#REF!</v>
      </c>
      <c r="H203" s="207" t="e">
        <f t="shared" si="106"/>
        <v>#REF!</v>
      </c>
      <c r="I203" s="246" t="e">
        <f t="shared" si="102"/>
        <v>#REF!</v>
      </c>
      <c r="J203" s="246" t="e">
        <f t="shared" si="103"/>
        <v>#REF!</v>
      </c>
      <c r="K203" s="247" t="e">
        <f t="shared" si="104"/>
        <v>#REF!</v>
      </c>
      <c r="L203" s="86" t="e">
        <f t="shared" si="91"/>
        <v>#REF!</v>
      </c>
      <c r="M203" s="248" t="e">
        <f t="shared" si="105"/>
        <v>#REF!</v>
      </c>
    </row>
    <row r="204" spans="1:13" s="5" customFormat="1" ht="12.75" hidden="1" x14ac:dyDescent="0.2">
      <c r="A204" s="535" t="s">
        <v>625</v>
      </c>
      <c r="B204" s="535" t="s">
        <v>901</v>
      </c>
      <c r="C204" s="94" t="s">
        <v>554</v>
      </c>
      <c r="D204" s="112" t="s">
        <v>69</v>
      </c>
      <c r="E204" s="108">
        <v>300</v>
      </c>
      <c r="F204" s="207" t="e">
        <f>CPUE!#REF!</f>
        <v>#REF!</v>
      </c>
      <c r="G204" s="207" t="e">
        <f>CPUE!#REF!</f>
        <v>#REF!</v>
      </c>
      <c r="H204" s="207" t="e">
        <f t="shared" si="106"/>
        <v>#REF!</v>
      </c>
      <c r="I204" s="246" t="e">
        <f t="shared" si="102"/>
        <v>#REF!</v>
      </c>
      <c r="J204" s="246" t="e">
        <f t="shared" si="103"/>
        <v>#REF!</v>
      </c>
      <c r="K204" s="247" t="e">
        <f t="shared" si="104"/>
        <v>#REF!</v>
      </c>
      <c r="L204" s="86" t="e">
        <f t="shared" si="91"/>
        <v>#REF!</v>
      </c>
      <c r="M204" s="248" t="e">
        <f t="shared" si="105"/>
        <v>#REF!</v>
      </c>
    </row>
    <row r="205" spans="1:13" s="5" customFormat="1" ht="12.75" hidden="1" x14ac:dyDescent="0.2">
      <c r="A205" s="535" t="s">
        <v>626</v>
      </c>
      <c r="B205" s="535" t="s">
        <v>902</v>
      </c>
      <c r="C205" s="94" t="s">
        <v>555</v>
      </c>
      <c r="D205" s="112" t="s">
        <v>69</v>
      </c>
      <c r="E205" s="108">
        <v>80</v>
      </c>
      <c r="F205" s="207" t="e">
        <f>CPUE!#REF!</f>
        <v>#REF!</v>
      </c>
      <c r="G205" s="207" t="e">
        <f>CPUE!#REF!</f>
        <v>#REF!</v>
      </c>
      <c r="H205" s="207" t="e">
        <f t="shared" si="106"/>
        <v>#REF!</v>
      </c>
      <c r="I205" s="246" t="e">
        <f t="shared" si="102"/>
        <v>#REF!</v>
      </c>
      <c r="J205" s="246" t="e">
        <f t="shared" si="103"/>
        <v>#REF!</v>
      </c>
      <c r="K205" s="247" t="e">
        <f t="shared" si="104"/>
        <v>#REF!</v>
      </c>
      <c r="L205" s="86" t="e">
        <f t="shared" si="91"/>
        <v>#REF!</v>
      </c>
      <c r="M205" s="248" t="e">
        <f t="shared" si="105"/>
        <v>#REF!</v>
      </c>
    </row>
    <row r="206" spans="1:13" s="5" customFormat="1" ht="12.75" hidden="1" x14ac:dyDescent="0.2">
      <c r="A206" s="535" t="s">
        <v>627</v>
      </c>
      <c r="B206" s="535" t="s">
        <v>903</v>
      </c>
      <c r="C206" s="94" t="s">
        <v>83</v>
      </c>
      <c r="D206" s="112" t="s">
        <v>69</v>
      </c>
      <c r="E206" s="108">
        <v>597</v>
      </c>
      <c r="F206" s="207" t="e">
        <f>CPUE!#REF!</f>
        <v>#REF!</v>
      </c>
      <c r="G206" s="207" t="e">
        <f>CPUE!#REF!</f>
        <v>#REF!</v>
      </c>
      <c r="H206" s="207" t="e">
        <f t="shared" si="106"/>
        <v>#REF!</v>
      </c>
      <c r="I206" s="246" t="e">
        <f t="shared" si="102"/>
        <v>#REF!</v>
      </c>
      <c r="J206" s="246" t="e">
        <f t="shared" si="103"/>
        <v>#REF!</v>
      </c>
      <c r="K206" s="247" t="e">
        <f t="shared" si="104"/>
        <v>#REF!</v>
      </c>
      <c r="L206" s="86" t="e">
        <f t="shared" si="91"/>
        <v>#REF!</v>
      </c>
      <c r="M206" s="248" t="e">
        <f t="shared" si="105"/>
        <v>#REF!</v>
      </c>
    </row>
    <row r="207" spans="1:13" s="5" customFormat="1" ht="12.75" hidden="1" x14ac:dyDescent="0.2">
      <c r="A207" s="535" t="s">
        <v>628</v>
      </c>
      <c r="B207" s="535" t="s">
        <v>905</v>
      </c>
      <c r="C207" s="94" t="s">
        <v>84</v>
      </c>
      <c r="D207" s="112" t="s">
        <v>69</v>
      </c>
      <c r="E207" s="108">
        <v>36</v>
      </c>
      <c r="F207" s="207" t="e">
        <f>CPUE!#REF!</f>
        <v>#REF!</v>
      </c>
      <c r="G207" s="207" t="e">
        <f>CPUE!#REF!</f>
        <v>#REF!</v>
      </c>
      <c r="H207" s="207" t="e">
        <f t="shared" si="106"/>
        <v>#REF!</v>
      </c>
      <c r="I207" s="246" t="e">
        <f t="shared" si="102"/>
        <v>#REF!</v>
      </c>
      <c r="J207" s="246" t="e">
        <f t="shared" si="103"/>
        <v>#REF!</v>
      </c>
      <c r="K207" s="247" t="e">
        <f t="shared" si="104"/>
        <v>#REF!</v>
      </c>
      <c r="L207" s="86" t="e">
        <f t="shared" si="91"/>
        <v>#REF!</v>
      </c>
      <c r="M207" s="248" t="e">
        <f t="shared" si="105"/>
        <v>#REF!</v>
      </c>
    </row>
    <row r="208" spans="1:13" s="5" customFormat="1" ht="12.75" hidden="1" x14ac:dyDescent="0.2">
      <c r="A208" s="535" t="s">
        <v>629</v>
      </c>
      <c r="B208" s="535" t="s">
        <v>906</v>
      </c>
      <c r="C208" s="94" t="s">
        <v>297</v>
      </c>
      <c r="D208" s="112" t="s">
        <v>69</v>
      </c>
      <c r="E208" s="109">
        <v>530</v>
      </c>
      <c r="F208" s="207" t="e">
        <f>CPUE!#REF!</f>
        <v>#REF!</v>
      </c>
      <c r="G208" s="207" t="e">
        <f>CPUE!#REF!</f>
        <v>#REF!</v>
      </c>
      <c r="H208" s="207" t="e">
        <f t="shared" si="106"/>
        <v>#REF!</v>
      </c>
      <c r="I208" s="246" t="e">
        <f t="shared" si="102"/>
        <v>#REF!</v>
      </c>
      <c r="J208" s="246" t="e">
        <f t="shared" si="103"/>
        <v>#REF!</v>
      </c>
      <c r="K208" s="247" t="e">
        <f t="shared" si="104"/>
        <v>#REF!</v>
      </c>
      <c r="L208" s="86" t="e">
        <f t="shared" si="91"/>
        <v>#REF!</v>
      </c>
      <c r="M208" s="248" t="e">
        <f t="shared" si="105"/>
        <v>#REF!</v>
      </c>
    </row>
    <row r="209" spans="1:13" s="5" customFormat="1" ht="12.75" hidden="1" x14ac:dyDescent="0.2">
      <c r="A209" s="535" t="s">
        <v>630</v>
      </c>
      <c r="B209" s="535" t="s">
        <v>907</v>
      </c>
      <c r="C209" s="94" t="s">
        <v>298</v>
      </c>
      <c r="D209" s="112" t="s">
        <v>69</v>
      </c>
      <c r="E209" s="109">
        <v>70</v>
      </c>
      <c r="F209" s="207" t="e">
        <f>CPUE!#REF!</f>
        <v>#REF!</v>
      </c>
      <c r="G209" s="207" t="e">
        <f>CPUE!#REF!</f>
        <v>#REF!</v>
      </c>
      <c r="H209" s="207" t="e">
        <f t="shared" si="106"/>
        <v>#REF!</v>
      </c>
      <c r="I209" s="246" t="e">
        <f t="shared" si="102"/>
        <v>#REF!</v>
      </c>
      <c r="J209" s="246" t="e">
        <f t="shared" si="103"/>
        <v>#REF!</v>
      </c>
      <c r="K209" s="247" t="e">
        <f t="shared" si="104"/>
        <v>#REF!</v>
      </c>
      <c r="L209" s="86" t="e">
        <f t="shared" si="91"/>
        <v>#REF!</v>
      </c>
      <c r="M209" s="248" t="e">
        <f t="shared" si="105"/>
        <v>#REF!</v>
      </c>
    </row>
    <row r="210" spans="1:13" s="5" customFormat="1" ht="12.75" hidden="1" x14ac:dyDescent="0.2">
      <c r="A210" s="535" t="s">
        <v>631</v>
      </c>
      <c r="B210" s="516" t="s">
        <v>749</v>
      </c>
      <c r="C210" s="94" t="s">
        <v>299</v>
      </c>
      <c r="D210" s="112" t="s">
        <v>69</v>
      </c>
      <c r="E210" s="109">
        <v>12</v>
      </c>
      <c r="F210" s="207">
        <v>21.46</v>
      </c>
      <c r="G210" s="207">
        <v>12.06</v>
      </c>
      <c r="H210" s="207">
        <f t="shared" si="106"/>
        <v>33.520000000000003</v>
      </c>
      <c r="I210" s="246">
        <f t="shared" si="102"/>
        <v>257.52</v>
      </c>
      <c r="J210" s="246">
        <f t="shared" si="103"/>
        <v>144.72</v>
      </c>
      <c r="K210" s="247">
        <f t="shared" si="104"/>
        <v>402.24</v>
      </c>
      <c r="L210" s="86">
        <f t="shared" si="91"/>
        <v>502.8</v>
      </c>
      <c r="M210" s="248" t="e">
        <f t="shared" si="105"/>
        <v>#REF!</v>
      </c>
    </row>
    <row r="211" spans="1:13" s="5" customFormat="1" ht="12.75" hidden="1" x14ac:dyDescent="0.2">
      <c r="A211" s="535" t="s">
        <v>632</v>
      </c>
      <c r="B211" s="516" t="s">
        <v>762</v>
      </c>
      <c r="C211" s="94" t="s">
        <v>522</v>
      </c>
      <c r="D211" s="112" t="s">
        <v>69</v>
      </c>
      <c r="E211" s="109">
        <v>2</v>
      </c>
      <c r="F211" s="207">
        <v>28.38</v>
      </c>
      <c r="G211" s="207">
        <v>13.1</v>
      </c>
      <c r="H211" s="207">
        <f t="shared" si="106"/>
        <v>41.48</v>
      </c>
      <c r="I211" s="246">
        <f t="shared" si="102"/>
        <v>56.76</v>
      </c>
      <c r="J211" s="246">
        <f t="shared" si="103"/>
        <v>26.2</v>
      </c>
      <c r="K211" s="247">
        <f t="shared" si="104"/>
        <v>82.96</v>
      </c>
      <c r="L211" s="86">
        <f t="shared" si="91"/>
        <v>103.69999999999999</v>
      </c>
      <c r="M211" s="248" t="e">
        <f t="shared" si="105"/>
        <v>#REF!</v>
      </c>
    </row>
    <row r="212" spans="1:13" s="5" customFormat="1" ht="12.75" hidden="1" x14ac:dyDescent="0.2">
      <c r="A212" s="535" t="s">
        <v>633</v>
      </c>
      <c r="B212" s="516" t="s">
        <v>45</v>
      </c>
      <c r="C212" s="94" t="s">
        <v>556</v>
      </c>
      <c r="D212" s="112" t="s">
        <v>69</v>
      </c>
      <c r="E212" s="109">
        <v>85</v>
      </c>
      <c r="F212" s="207">
        <v>21.23</v>
      </c>
      <c r="G212" s="207">
        <v>13.36</v>
      </c>
      <c r="H212" s="207">
        <f t="shared" si="106"/>
        <v>34.590000000000003</v>
      </c>
      <c r="I212" s="246">
        <f t="shared" si="102"/>
        <v>1804.55</v>
      </c>
      <c r="J212" s="246">
        <f t="shared" si="103"/>
        <v>1135.5999999999999</v>
      </c>
      <c r="K212" s="247">
        <f t="shared" si="104"/>
        <v>2940.15</v>
      </c>
      <c r="L212" s="86">
        <f t="shared" si="91"/>
        <v>3675.1875</v>
      </c>
      <c r="M212" s="248" t="e">
        <f t="shared" si="105"/>
        <v>#REF!</v>
      </c>
    </row>
    <row r="213" spans="1:13" s="5" customFormat="1" ht="12.75" hidden="1" x14ac:dyDescent="0.2">
      <c r="A213" s="535" t="s">
        <v>634</v>
      </c>
      <c r="B213" s="516" t="s">
        <v>908</v>
      </c>
      <c r="C213" s="94" t="s">
        <v>557</v>
      </c>
      <c r="D213" s="112" t="s">
        <v>69</v>
      </c>
      <c r="E213" s="109">
        <v>50</v>
      </c>
      <c r="F213" s="207">
        <v>24.23</v>
      </c>
      <c r="G213" s="207">
        <v>14.5</v>
      </c>
      <c r="H213" s="207">
        <f t="shared" si="106"/>
        <v>38.730000000000004</v>
      </c>
      <c r="I213" s="246">
        <f t="shared" si="102"/>
        <v>1211.5</v>
      </c>
      <c r="J213" s="246">
        <f t="shared" si="103"/>
        <v>725</v>
      </c>
      <c r="K213" s="247">
        <f t="shared" si="104"/>
        <v>1936.5000000000002</v>
      </c>
      <c r="L213" s="86">
        <f t="shared" si="91"/>
        <v>2420.6250000000005</v>
      </c>
      <c r="M213" s="248" t="e">
        <f t="shared" si="105"/>
        <v>#REF!</v>
      </c>
    </row>
    <row r="214" spans="1:13" s="5" customFormat="1" ht="12.75" hidden="1" x14ac:dyDescent="0.2">
      <c r="A214" s="535" t="s">
        <v>635</v>
      </c>
      <c r="B214" s="516" t="s">
        <v>909</v>
      </c>
      <c r="C214" s="94" t="s">
        <v>558</v>
      </c>
      <c r="D214" s="112" t="s">
        <v>69</v>
      </c>
      <c r="E214" s="109">
        <v>72</v>
      </c>
      <c r="F214" s="207">
        <v>36.46</v>
      </c>
      <c r="G214" s="207">
        <v>16.079999999999998</v>
      </c>
      <c r="H214" s="207">
        <f t="shared" si="106"/>
        <v>52.54</v>
      </c>
      <c r="I214" s="246">
        <f t="shared" si="102"/>
        <v>2625.12</v>
      </c>
      <c r="J214" s="246">
        <f t="shared" si="103"/>
        <v>1157.7599999999998</v>
      </c>
      <c r="K214" s="247">
        <f t="shared" si="104"/>
        <v>3782.88</v>
      </c>
      <c r="L214" s="86">
        <f t="shared" si="91"/>
        <v>4728.6000000000004</v>
      </c>
      <c r="M214" s="248" t="e">
        <f t="shared" si="105"/>
        <v>#REF!</v>
      </c>
    </row>
    <row r="215" spans="1:13" s="5" customFormat="1" ht="12.75" hidden="1" x14ac:dyDescent="0.2">
      <c r="A215" s="535" t="s">
        <v>636</v>
      </c>
      <c r="B215" s="535" t="s">
        <v>910</v>
      </c>
      <c r="C215" s="94" t="s">
        <v>559</v>
      </c>
      <c r="D215" s="112" t="s">
        <v>69</v>
      </c>
      <c r="E215" s="109">
        <v>24</v>
      </c>
      <c r="F215" s="207" t="e">
        <f>CPUE!#REF!</f>
        <v>#REF!</v>
      </c>
      <c r="G215" s="207" t="e">
        <f>CPUE!#REF!</f>
        <v>#REF!</v>
      </c>
      <c r="H215" s="207" t="e">
        <f t="shared" si="106"/>
        <v>#REF!</v>
      </c>
      <c r="I215" s="246" t="e">
        <f t="shared" si="102"/>
        <v>#REF!</v>
      </c>
      <c r="J215" s="246" t="e">
        <f t="shared" si="103"/>
        <v>#REF!</v>
      </c>
      <c r="K215" s="247" t="e">
        <f t="shared" si="104"/>
        <v>#REF!</v>
      </c>
      <c r="L215" s="86" t="e">
        <f t="shared" si="91"/>
        <v>#REF!</v>
      </c>
      <c r="M215" s="248" t="e">
        <f t="shared" si="105"/>
        <v>#REF!</v>
      </c>
    </row>
    <row r="216" spans="1:13" s="5" customFormat="1" ht="12.75" hidden="1" x14ac:dyDescent="0.2">
      <c r="A216" s="535" t="s">
        <v>637</v>
      </c>
      <c r="B216" s="516" t="s">
        <v>107</v>
      </c>
      <c r="C216" s="94" t="s">
        <v>85</v>
      </c>
      <c r="D216" s="112" t="s">
        <v>69</v>
      </c>
      <c r="E216" s="109">
        <v>12</v>
      </c>
      <c r="F216" s="207">
        <v>5.76</v>
      </c>
      <c r="G216" s="207">
        <v>6.78</v>
      </c>
      <c r="H216" s="207">
        <v>12.54</v>
      </c>
      <c r="I216" s="246">
        <f t="shared" si="102"/>
        <v>69.12</v>
      </c>
      <c r="J216" s="246">
        <f t="shared" si="103"/>
        <v>81.36</v>
      </c>
      <c r="K216" s="247">
        <f t="shared" si="104"/>
        <v>150.47999999999999</v>
      </c>
      <c r="L216" s="86">
        <f t="shared" ref="L216:L269" si="107">K216*1.25</f>
        <v>188.1</v>
      </c>
      <c r="M216" s="248" t="e">
        <f t="shared" si="105"/>
        <v>#REF!</v>
      </c>
    </row>
    <row r="217" spans="1:13" s="5" customFormat="1" ht="12.75" hidden="1" x14ac:dyDescent="0.2">
      <c r="A217" s="535" t="s">
        <v>638</v>
      </c>
      <c r="B217" s="516" t="s">
        <v>108</v>
      </c>
      <c r="C217" s="94" t="s">
        <v>86</v>
      </c>
      <c r="D217" s="112" t="s">
        <v>69</v>
      </c>
      <c r="E217" s="108">
        <v>4</v>
      </c>
      <c r="F217" s="207">
        <v>9.19</v>
      </c>
      <c r="G217" s="207">
        <v>7.77</v>
      </c>
      <c r="H217" s="207">
        <v>16.96</v>
      </c>
      <c r="I217" s="246">
        <f t="shared" si="102"/>
        <v>36.76</v>
      </c>
      <c r="J217" s="246">
        <f t="shared" si="103"/>
        <v>31.08</v>
      </c>
      <c r="K217" s="247">
        <f t="shared" si="104"/>
        <v>67.84</v>
      </c>
      <c r="L217" s="86">
        <f t="shared" si="107"/>
        <v>84.800000000000011</v>
      </c>
      <c r="M217" s="248" t="e">
        <f t="shared" si="105"/>
        <v>#REF!</v>
      </c>
    </row>
    <row r="218" spans="1:13" s="5" customFormat="1" ht="12.75" hidden="1" x14ac:dyDescent="0.2">
      <c r="A218" s="535" t="s">
        <v>639</v>
      </c>
      <c r="B218" s="535" t="s">
        <v>912</v>
      </c>
      <c r="C218" s="94" t="s">
        <v>300</v>
      </c>
      <c r="D218" s="112" t="s">
        <v>69</v>
      </c>
      <c r="E218" s="108">
        <v>4</v>
      </c>
      <c r="F218" s="207" t="e">
        <f>CPUE!#REF!</f>
        <v>#REF!</v>
      </c>
      <c r="G218" s="207" t="e">
        <f>CPUE!#REF!</f>
        <v>#REF!</v>
      </c>
      <c r="H218" s="207" t="e">
        <f>F218+G218</f>
        <v>#REF!</v>
      </c>
      <c r="I218" s="246" t="e">
        <f t="shared" si="102"/>
        <v>#REF!</v>
      </c>
      <c r="J218" s="246" t="e">
        <f t="shared" si="103"/>
        <v>#REF!</v>
      </c>
      <c r="K218" s="247" t="e">
        <f t="shared" si="104"/>
        <v>#REF!</v>
      </c>
      <c r="L218" s="86" t="e">
        <f t="shared" si="107"/>
        <v>#REF!</v>
      </c>
      <c r="M218" s="248" t="e">
        <f t="shared" si="105"/>
        <v>#REF!</v>
      </c>
    </row>
    <row r="219" spans="1:13" s="5" customFormat="1" ht="12.75" hidden="1" x14ac:dyDescent="0.2">
      <c r="A219" s="535" t="s">
        <v>640</v>
      </c>
      <c r="B219" s="516" t="s">
        <v>911</v>
      </c>
      <c r="C219" s="94" t="s">
        <v>560</v>
      </c>
      <c r="D219" s="112" t="s">
        <v>69</v>
      </c>
      <c r="E219" s="108">
        <v>32</v>
      </c>
      <c r="F219" s="207">
        <v>35.159999999999997</v>
      </c>
      <c r="G219" s="207">
        <v>9.3000000000000007</v>
      </c>
      <c r="H219" s="207">
        <f>F219+G219</f>
        <v>44.459999999999994</v>
      </c>
      <c r="I219" s="246">
        <f t="shared" si="102"/>
        <v>1125.1199999999999</v>
      </c>
      <c r="J219" s="246">
        <f t="shared" si="103"/>
        <v>297.60000000000002</v>
      </c>
      <c r="K219" s="247">
        <f t="shared" si="104"/>
        <v>1422.7199999999998</v>
      </c>
      <c r="L219" s="86">
        <f t="shared" si="107"/>
        <v>1778.3999999999996</v>
      </c>
      <c r="M219" s="248" t="e">
        <f t="shared" si="105"/>
        <v>#REF!</v>
      </c>
    </row>
    <row r="220" spans="1:13" s="5" customFormat="1" ht="12.75" hidden="1" x14ac:dyDescent="0.2">
      <c r="A220" s="535" t="s">
        <v>641</v>
      </c>
      <c r="B220" s="535" t="s">
        <v>913</v>
      </c>
      <c r="C220" s="94" t="s">
        <v>301</v>
      </c>
      <c r="D220" s="112" t="s">
        <v>69</v>
      </c>
      <c r="E220" s="108">
        <v>15</v>
      </c>
      <c r="F220" s="207" t="e">
        <f>CPUE!#REF!</f>
        <v>#REF!</v>
      </c>
      <c r="G220" s="207" t="e">
        <f>CPUE!#REF!</f>
        <v>#REF!</v>
      </c>
      <c r="H220" s="207" t="e">
        <f>F220+G220</f>
        <v>#REF!</v>
      </c>
      <c r="I220" s="246" t="e">
        <f t="shared" si="102"/>
        <v>#REF!</v>
      </c>
      <c r="J220" s="246" t="e">
        <f t="shared" si="103"/>
        <v>#REF!</v>
      </c>
      <c r="K220" s="247" t="e">
        <f t="shared" si="104"/>
        <v>#REF!</v>
      </c>
      <c r="L220" s="86" t="e">
        <f t="shared" si="107"/>
        <v>#REF!</v>
      </c>
      <c r="M220" s="206" t="e">
        <f t="shared" si="105"/>
        <v>#REF!</v>
      </c>
    </row>
    <row r="221" spans="1:13" s="5" customFormat="1" ht="15.75" x14ac:dyDescent="0.25">
      <c r="A221" s="558" t="s">
        <v>576</v>
      </c>
      <c r="B221" s="559"/>
      <c r="C221" s="560" t="s">
        <v>87</v>
      </c>
      <c r="D221" s="114"/>
      <c r="E221" s="110"/>
      <c r="F221" s="561"/>
      <c r="G221" s="561"/>
      <c r="H221" s="561"/>
      <c r="I221" s="32" t="e">
        <f>SUM(I222:I250)</f>
        <v>#REF!</v>
      </c>
      <c r="J221" s="32" t="e">
        <f>SUM(J222:J250)</f>
        <v>#REF!</v>
      </c>
      <c r="K221" s="32" t="e">
        <f>SUM(K222:K250)</f>
        <v>#REF!</v>
      </c>
      <c r="L221" s="32" t="e">
        <f>SUM(L222:L250)</f>
        <v>#REF!</v>
      </c>
      <c r="M221" s="32" t="e">
        <f>SUM(M222:M250)</f>
        <v>#REF!</v>
      </c>
    </row>
    <row r="222" spans="1:13" s="5" customFormat="1" ht="12.75" hidden="1" x14ac:dyDescent="0.2">
      <c r="A222" s="557" t="s">
        <v>441</v>
      </c>
      <c r="B222" s="535" t="s">
        <v>904</v>
      </c>
      <c r="C222" s="165" t="s">
        <v>916</v>
      </c>
      <c r="D222" s="127" t="s">
        <v>69</v>
      </c>
      <c r="E222" s="111">
        <v>97</v>
      </c>
      <c r="F222" s="415" t="e">
        <f>CPUE!#REF!</f>
        <v>#REF!</v>
      </c>
      <c r="G222" s="203" t="e">
        <f>CPUE!#REF!</f>
        <v>#REF!</v>
      </c>
      <c r="H222" s="203" t="e">
        <f>F222+G222</f>
        <v>#REF!</v>
      </c>
      <c r="I222" s="204" t="e">
        <f t="shared" ref="I222:I250" si="108">E222*F222</f>
        <v>#REF!</v>
      </c>
      <c r="J222" s="204" t="e">
        <f t="shared" ref="J222:J250" si="109">E222*G222</f>
        <v>#REF!</v>
      </c>
      <c r="K222" s="205" t="e">
        <f t="shared" ref="K222:K250" si="110">E222*H222</f>
        <v>#REF!</v>
      </c>
      <c r="L222" s="86" t="e">
        <f t="shared" si="107"/>
        <v>#REF!</v>
      </c>
      <c r="M222" s="206" t="e">
        <f t="shared" ref="M222:M250" si="111">K222/$K$1050*100</f>
        <v>#REF!</v>
      </c>
    </row>
    <row r="223" spans="1:13" s="5" customFormat="1" ht="12.75" hidden="1" x14ac:dyDescent="0.2">
      <c r="A223" s="535" t="s">
        <v>442</v>
      </c>
      <c r="B223" s="535" t="s">
        <v>914</v>
      </c>
      <c r="C223" s="165" t="s">
        <v>530</v>
      </c>
      <c r="D223" s="112" t="s">
        <v>69</v>
      </c>
      <c r="E223" s="106">
        <v>66</v>
      </c>
      <c r="F223" s="207" t="e">
        <f>CPUE!#REF!</f>
        <v>#REF!</v>
      </c>
      <c r="G223" s="207" t="e">
        <f>CPUE!#REF!</f>
        <v>#REF!</v>
      </c>
      <c r="H223" s="207" t="e">
        <f>F223+G223</f>
        <v>#REF!</v>
      </c>
      <c r="I223" s="246" t="e">
        <f t="shared" si="108"/>
        <v>#REF!</v>
      </c>
      <c r="J223" s="246" t="e">
        <f t="shared" si="109"/>
        <v>#REF!</v>
      </c>
      <c r="K223" s="247" t="e">
        <f t="shared" si="110"/>
        <v>#REF!</v>
      </c>
      <c r="L223" s="86" t="e">
        <f t="shared" si="107"/>
        <v>#REF!</v>
      </c>
      <c r="M223" s="248" t="e">
        <f t="shared" si="111"/>
        <v>#REF!</v>
      </c>
    </row>
    <row r="224" spans="1:13" s="5" customFormat="1" ht="12.75" hidden="1" x14ac:dyDescent="0.2">
      <c r="A224" s="557" t="s">
        <v>443</v>
      </c>
      <c r="B224" s="535" t="s">
        <v>915</v>
      </c>
      <c r="C224" s="165" t="s">
        <v>917</v>
      </c>
      <c r="D224" s="112" t="s">
        <v>69</v>
      </c>
      <c r="E224" s="106">
        <v>426</v>
      </c>
      <c r="F224" s="207" t="e">
        <f>CPUE!#REF!</f>
        <v>#REF!</v>
      </c>
      <c r="G224" s="415" t="e">
        <f>CPUE!#REF!</f>
        <v>#REF!</v>
      </c>
      <c r="H224" s="203" t="e">
        <f>F224+G224</f>
        <v>#REF!</v>
      </c>
      <c r="I224" s="246" t="e">
        <f t="shared" si="108"/>
        <v>#REF!</v>
      </c>
      <c r="J224" s="246" t="e">
        <f t="shared" si="109"/>
        <v>#REF!</v>
      </c>
      <c r="K224" s="247" t="e">
        <f t="shared" si="110"/>
        <v>#REF!</v>
      </c>
      <c r="L224" s="86" t="e">
        <f t="shared" si="107"/>
        <v>#REF!</v>
      </c>
      <c r="M224" s="248" t="e">
        <f t="shared" si="111"/>
        <v>#REF!</v>
      </c>
    </row>
    <row r="225" spans="1:13" s="5" customFormat="1" ht="12.75" hidden="1" x14ac:dyDescent="0.2">
      <c r="A225" s="535" t="s">
        <v>444</v>
      </c>
      <c r="B225" s="516" t="s">
        <v>758</v>
      </c>
      <c r="C225" s="98" t="s">
        <v>918</v>
      </c>
      <c r="D225" s="112" t="s">
        <v>69</v>
      </c>
      <c r="E225" s="106">
        <v>14</v>
      </c>
      <c r="F225" s="207">
        <v>111.81</v>
      </c>
      <c r="G225" s="207">
        <v>11.27</v>
      </c>
      <c r="H225" s="207">
        <v>123.08</v>
      </c>
      <c r="I225" s="246">
        <f t="shared" si="108"/>
        <v>1565.3400000000001</v>
      </c>
      <c r="J225" s="246">
        <f t="shared" si="109"/>
        <v>157.78</v>
      </c>
      <c r="K225" s="247">
        <f t="shared" si="110"/>
        <v>1723.12</v>
      </c>
      <c r="L225" s="86">
        <f t="shared" si="107"/>
        <v>2153.8999999999996</v>
      </c>
      <c r="M225" s="248" t="e">
        <f t="shared" si="111"/>
        <v>#REF!</v>
      </c>
    </row>
    <row r="226" spans="1:13" s="5" customFormat="1" ht="12.75" hidden="1" x14ac:dyDescent="0.2">
      <c r="A226" s="557" t="s">
        <v>445</v>
      </c>
      <c r="B226" s="516" t="s">
        <v>759</v>
      </c>
      <c r="C226" s="99" t="s">
        <v>919</v>
      </c>
      <c r="D226" s="112" t="s">
        <v>69</v>
      </c>
      <c r="E226" s="106">
        <v>18</v>
      </c>
      <c r="F226" s="207">
        <v>104.48</v>
      </c>
      <c r="G226" s="207">
        <v>11.27</v>
      </c>
      <c r="H226" s="207">
        <v>115.75</v>
      </c>
      <c r="I226" s="246">
        <f t="shared" si="108"/>
        <v>1880.64</v>
      </c>
      <c r="J226" s="246">
        <f t="shared" si="109"/>
        <v>202.85999999999999</v>
      </c>
      <c r="K226" s="247">
        <f t="shared" si="110"/>
        <v>2083.5</v>
      </c>
      <c r="L226" s="86">
        <f t="shared" si="107"/>
        <v>2604.375</v>
      </c>
      <c r="M226" s="248" t="e">
        <f t="shared" si="111"/>
        <v>#REF!</v>
      </c>
    </row>
    <row r="227" spans="1:13" s="5" customFormat="1" ht="12.75" hidden="1" x14ac:dyDescent="0.2">
      <c r="A227" s="535" t="s">
        <v>449</v>
      </c>
      <c r="B227" s="516" t="s">
        <v>117</v>
      </c>
      <c r="C227" s="99" t="s">
        <v>920</v>
      </c>
      <c r="D227" s="112" t="s">
        <v>69</v>
      </c>
      <c r="E227" s="106">
        <v>2</v>
      </c>
      <c r="F227" s="207">
        <v>361.24</v>
      </c>
      <c r="G227" s="207">
        <v>8.5</v>
      </c>
      <c r="H227" s="207">
        <f>F227+G227</f>
        <v>369.74</v>
      </c>
      <c r="I227" s="246">
        <f t="shared" si="108"/>
        <v>722.48</v>
      </c>
      <c r="J227" s="246">
        <f t="shared" si="109"/>
        <v>17</v>
      </c>
      <c r="K227" s="247">
        <f t="shared" si="110"/>
        <v>739.48</v>
      </c>
      <c r="L227" s="86">
        <f t="shared" si="107"/>
        <v>924.35</v>
      </c>
      <c r="M227" s="248" t="e">
        <f t="shared" si="111"/>
        <v>#REF!</v>
      </c>
    </row>
    <row r="228" spans="1:13" s="5" customFormat="1" ht="12.75" hidden="1" x14ac:dyDescent="0.2">
      <c r="A228" s="557" t="s">
        <v>450</v>
      </c>
      <c r="B228" s="516" t="s">
        <v>109</v>
      </c>
      <c r="C228" s="98" t="s">
        <v>88</v>
      </c>
      <c r="D228" s="112" t="s">
        <v>69</v>
      </c>
      <c r="E228" s="106">
        <v>95</v>
      </c>
      <c r="F228" s="207">
        <v>23.62</v>
      </c>
      <c r="G228" s="207">
        <v>3.65</v>
      </c>
      <c r="H228" s="207">
        <v>27.27</v>
      </c>
      <c r="I228" s="246">
        <f t="shared" si="108"/>
        <v>2243.9</v>
      </c>
      <c r="J228" s="246">
        <f t="shared" si="109"/>
        <v>346.75</v>
      </c>
      <c r="K228" s="247">
        <f t="shared" si="110"/>
        <v>2590.65</v>
      </c>
      <c r="L228" s="86">
        <f t="shared" si="107"/>
        <v>3238.3125</v>
      </c>
      <c r="M228" s="248" t="e">
        <f t="shared" si="111"/>
        <v>#REF!</v>
      </c>
    </row>
    <row r="229" spans="1:13" s="5" customFormat="1" ht="12.75" hidden="1" x14ac:dyDescent="0.2">
      <c r="A229" s="535" t="s">
        <v>451</v>
      </c>
      <c r="B229" s="516" t="s">
        <v>206</v>
      </c>
      <c r="C229" s="100" t="s">
        <v>1070</v>
      </c>
      <c r="D229" s="112" t="s">
        <v>69</v>
      </c>
      <c r="E229" s="106">
        <v>76</v>
      </c>
      <c r="F229" s="207">
        <v>15.4</v>
      </c>
      <c r="G229" s="207">
        <v>8.01</v>
      </c>
      <c r="H229" s="207">
        <v>23.41</v>
      </c>
      <c r="I229" s="246">
        <f t="shared" si="108"/>
        <v>1170.4000000000001</v>
      </c>
      <c r="J229" s="246">
        <f t="shared" si="109"/>
        <v>608.76</v>
      </c>
      <c r="K229" s="247">
        <f t="shared" si="110"/>
        <v>1779.16</v>
      </c>
      <c r="L229" s="86">
        <f t="shared" si="107"/>
        <v>2223.9500000000003</v>
      </c>
      <c r="M229" s="248" t="e">
        <f t="shared" si="111"/>
        <v>#REF!</v>
      </c>
    </row>
    <row r="230" spans="1:13" s="5" customFormat="1" ht="12.75" hidden="1" x14ac:dyDescent="0.2">
      <c r="A230" s="557" t="s">
        <v>452</v>
      </c>
      <c r="B230" s="516" t="s">
        <v>48</v>
      </c>
      <c r="C230" s="101" t="s">
        <v>1071</v>
      </c>
      <c r="D230" s="112" t="s">
        <v>69</v>
      </c>
      <c r="E230" s="106">
        <v>4</v>
      </c>
      <c r="F230" s="207">
        <v>24.69</v>
      </c>
      <c r="G230" s="207">
        <v>12.45</v>
      </c>
      <c r="H230" s="207">
        <v>37.14</v>
      </c>
      <c r="I230" s="246">
        <f t="shared" si="108"/>
        <v>98.76</v>
      </c>
      <c r="J230" s="246">
        <f t="shared" si="109"/>
        <v>49.8</v>
      </c>
      <c r="K230" s="247">
        <f t="shared" si="110"/>
        <v>148.56</v>
      </c>
      <c r="L230" s="86">
        <f t="shared" si="107"/>
        <v>185.7</v>
      </c>
      <c r="M230" s="248" t="e">
        <f t="shared" si="111"/>
        <v>#REF!</v>
      </c>
    </row>
    <row r="231" spans="1:13" s="5" customFormat="1" ht="12.75" hidden="1" x14ac:dyDescent="0.2">
      <c r="A231" s="535" t="s">
        <v>453</v>
      </c>
      <c r="B231" s="516" t="s">
        <v>1081</v>
      </c>
      <c r="C231" s="101" t="s">
        <v>1072</v>
      </c>
      <c r="D231" s="112" t="s">
        <v>69</v>
      </c>
      <c r="E231" s="106">
        <v>4</v>
      </c>
      <c r="F231" s="207">
        <v>33.97</v>
      </c>
      <c r="G231" s="207">
        <v>16.89</v>
      </c>
      <c r="H231" s="207">
        <f>F231+G231</f>
        <v>50.86</v>
      </c>
      <c r="I231" s="246">
        <f t="shared" si="108"/>
        <v>135.88</v>
      </c>
      <c r="J231" s="246">
        <f t="shared" si="109"/>
        <v>67.56</v>
      </c>
      <c r="K231" s="247">
        <f t="shared" si="110"/>
        <v>203.44</v>
      </c>
      <c r="L231" s="86">
        <f t="shared" si="107"/>
        <v>254.3</v>
      </c>
      <c r="M231" s="248" t="e">
        <f t="shared" si="111"/>
        <v>#REF!</v>
      </c>
    </row>
    <row r="232" spans="1:13" s="5" customFormat="1" ht="12.75" hidden="1" x14ac:dyDescent="0.2">
      <c r="A232" s="557" t="s">
        <v>454</v>
      </c>
      <c r="B232" s="516" t="s">
        <v>119</v>
      </c>
      <c r="C232" s="101" t="s">
        <v>1073</v>
      </c>
      <c r="D232" s="112" t="s">
        <v>69</v>
      </c>
      <c r="E232" s="106">
        <v>4</v>
      </c>
      <c r="F232" s="207">
        <v>27.79</v>
      </c>
      <c r="G232" s="207">
        <v>14.67</v>
      </c>
      <c r="H232" s="207">
        <v>42.46</v>
      </c>
      <c r="I232" s="246">
        <f t="shared" si="108"/>
        <v>111.16</v>
      </c>
      <c r="J232" s="246">
        <f t="shared" si="109"/>
        <v>58.68</v>
      </c>
      <c r="K232" s="247">
        <f t="shared" si="110"/>
        <v>169.84</v>
      </c>
      <c r="L232" s="86">
        <f t="shared" si="107"/>
        <v>212.3</v>
      </c>
      <c r="M232" s="248" t="e">
        <f t="shared" si="111"/>
        <v>#REF!</v>
      </c>
    </row>
    <row r="233" spans="1:13" s="5" customFormat="1" ht="12.75" hidden="1" x14ac:dyDescent="0.2">
      <c r="A233" s="535" t="s">
        <v>455</v>
      </c>
      <c r="B233" s="516" t="s">
        <v>1081</v>
      </c>
      <c r="C233" s="101" t="s">
        <v>1074</v>
      </c>
      <c r="D233" s="112" t="s">
        <v>69</v>
      </c>
      <c r="E233" s="106">
        <v>2</v>
      </c>
      <c r="F233" s="207">
        <v>33.97</v>
      </c>
      <c r="G233" s="207">
        <v>16.89</v>
      </c>
      <c r="H233" s="207">
        <f>F233+G233</f>
        <v>50.86</v>
      </c>
      <c r="I233" s="246">
        <f t="shared" si="108"/>
        <v>67.94</v>
      </c>
      <c r="J233" s="246">
        <f t="shared" si="109"/>
        <v>33.78</v>
      </c>
      <c r="K233" s="247">
        <f t="shared" si="110"/>
        <v>101.72</v>
      </c>
      <c r="L233" s="86">
        <f t="shared" si="107"/>
        <v>127.15</v>
      </c>
      <c r="M233" s="248" t="e">
        <f t="shared" si="111"/>
        <v>#REF!</v>
      </c>
    </row>
    <row r="234" spans="1:13" s="5" customFormat="1" ht="12.75" hidden="1" x14ac:dyDescent="0.2">
      <c r="A234" s="557" t="s">
        <v>456</v>
      </c>
      <c r="B234" s="535" t="s">
        <v>1065</v>
      </c>
      <c r="C234" s="101" t="s">
        <v>303</v>
      </c>
      <c r="D234" s="112" t="s">
        <v>69</v>
      </c>
      <c r="E234" s="106">
        <v>1</v>
      </c>
      <c r="F234" s="207" t="e">
        <f>CPUE!#REF!</f>
        <v>#REF!</v>
      </c>
      <c r="G234" s="207" t="e">
        <f>CPUE!#REF!</f>
        <v>#REF!</v>
      </c>
      <c r="H234" s="207" t="e">
        <f>F234+G234</f>
        <v>#REF!</v>
      </c>
      <c r="I234" s="246" t="e">
        <f t="shared" si="108"/>
        <v>#REF!</v>
      </c>
      <c r="J234" s="246" t="e">
        <f t="shared" si="109"/>
        <v>#REF!</v>
      </c>
      <c r="K234" s="247" t="e">
        <f t="shared" si="110"/>
        <v>#REF!</v>
      </c>
      <c r="L234" s="86" t="e">
        <f t="shared" si="107"/>
        <v>#REF!</v>
      </c>
      <c r="M234" s="248" t="e">
        <f t="shared" si="111"/>
        <v>#REF!</v>
      </c>
    </row>
    <row r="235" spans="1:13" s="5" customFormat="1" ht="12.75" hidden="1" x14ac:dyDescent="0.2">
      <c r="A235" s="535" t="s">
        <v>457</v>
      </c>
      <c r="B235" s="535" t="s">
        <v>1066</v>
      </c>
      <c r="C235" s="101" t="s">
        <v>304</v>
      </c>
      <c r="D235" s="112" t="s">
        <v>69</v>
      </c>
      <c r="E235" s="106">
        <v>1</v>
      </c>
      <c r="F235" s="207" t="e">
        <f>CPUE!#REF!</f>
        <v>#REF!</v>
      </c>
      <c r="G235" s="207" t="e">
        <f>CPUE!#REF!</f>
        <v>#REF!</v>
      </c>
      <c r="H235" s="207" t="e">
        <f>F235+G235</f>
        <v>#REF!</v>
      </c>
      <c r="I235" s="246" t="e">
        <f t="shared" si="108"/>
        <v>#REF!</v>
      </c>
      <c r="J235" s="246" t="e">
        <f t="shared" si="109"/>
        <v>#REF!</v>
      </c>
      <c r="K235" s="247" t="e">
        <f t="shared" si="110"/>
        <v>#REF!</v>
      </c>
      <c r="L235" s="86" t="e">
        <f t="shared" si="107"/>
        <v>#REF!</v>
      </c>
      <c r="M235" s="248" t="e">
        <f t="shared" si="111"/>
        <v>#REF!</v>
      </c>
    </row>
    <row r="236" spans="1:13" s="5" customFormat="1" ht="12.75" hidden="1" x14ac:dyDescent="0.2">
      <c r="A236" s="557" t="s">
        <v>621</v>
      </c>
      <c r="B236" s="516" t="s">
        <v>114</v>
      </c>
      <c r="C236" s="101" t="s">
        <v>1075</v>
      </c>
      <c r="D236" s="112" t="s">
        <v>69</v>
      </c>
      <c r="E236" s="106">
        <v>133</v>
      </c>
      <c r="F236" s="207">
        <v>59.66</v>
      </c>
      <c r="G236" s="207">
        <v>11.52</v>
      </c>
      <c r="H236" s="207">
        <v>71.180000000000007</v>
      </c>
      <c r="I236" s="246">
        <f t="shared" si="108"/>
        <v>7934.78</v>
      </c>
      <c r="J236" s="246">
        <f t="shared" si="109"/>
        <v>1532.1599999999999</v>
      </c>
      <c r="K236" s="247">
        <f t="shared" si="110"/>
        <v>9466.94</v>
      </c>
      <c r="L236" s="86">
        <f t="shared" si="107"/>
        <v>11833.675000000001</v>
      </c>
      <c r="M236" s="248" t="e">
        <f t="shared" si="111"/>
        <v>#REF!</v>
      </c>
    </row>
    <row r="237" spans="1:13" s="5" customFormat="1" ht="25.5" hidden="1" x14ac:dyDescent="0.2">
      <c r="A237" s="535" t="s">
        <v>622</v>
      </c>
      <c r="B237" s="516" t="s">
        <v>207</v>
      </c>
      <c r="C237" s="269" t="s">
        <v>1076</v>
      </c>
      <c r="D237" s="112" t="s">
        <v>69</v>
      </c>
      <c r="E237" s="106">
        <v>188</v>
      </c>
      <c r="F237" s="207">
        <v>19.690000000000001</v>
      </c>
      <c r="G237" s="207">
        <v>10.29</v>
      </c>
      <c r="H237" s="207">
        <f>F237+G237</f>
        <v>29.98</v>
      </c>
      <c r="I237" s="246">
        <f t="shared" si="108"/>
        <v>3701.7200000000003</v>
      </c>
      <c r="J237" s="246">
        <f t="shared" si="109"/>
        <v>1934.5199999999998</v>
      </c>
      <c r="K237" s="247">
        <f t="shared" si="110"/>
        <v>5636.24</v>
      </c>
      <c r="L237" s="86">
        <f t="shared" si="107"/>
        <v>7045.2999999999993</v>
      </c>
      <c r="M237" s="248" t="e">
        <f t="shared" si="111"/>
        <v>#REF!</v>
      </c>
    </row>
    <row r="238" spans="1:13" s="5" customFormat="1" ht="25.5" hidden="1" x14ac:dyDescent="0.2">
      <c r="A238" s="557" t="s">
        <v>623</v>
      </c>
      <c r="B238" s="516" t="s">
        <v>207</v>
      </c>
      <c r="C238" s="102" t="s">
        <v>1082</v>
      </c>
      <c r="D238" s="112" t="s">
        <v>69</v>
      </c>
      <c r="E238" s="267">
        <v>55</v>
      </c>
      <c r="F238" s="207">
        <v>19.690000000000001</v>
      </c>
      <c r="G238" s="207">
        <v>10.29</v>
      </c>
      <c r="H238" s="207">
        <f>F238+G238</f>
        <v>29.98</v>
      </c>
      <c r="I238" s="246">
        <f t="shared" si="108"/>
        <v>1082.95</v>
      </c>
      <c r="J238" s="246">
        <f t="shared" si="109"/>
        <v>565.94999999999993</v>
      </c>
      <c r="K238" s="247">
        <f t="shared" si="110"/>
        <v>1648.9</v>
      </c>
      <c r="L238" s="86">
        <f t="shared" si="107"/>
        <v>2061.125</v>
      </c>
      <c r="M238" s="248" t="e">
        <f t="shared" si="111"/>
        <v>#REF!</v>
      </c>
    </row>
    <row r="239" spans="1:13" s="5" customFormat="1" ht="25.5" hidden="1" x14ac:dyDescent="0.2">
      <c r="A239" s="535" t="s">
        <v>624</v>
      </c>
      <c r="B239" s="516" t="s">
        <v>120</v>
      </c>
      <c r="C239" s="102" t="s">
        <v>1084</v>
      </c>
      <c r="D239" s="112" t="s">
        <v>69</v>
      </c>
      <c r="E239" s="267">
        <v>8</v>
      </c>
      <c r="F239" s="207">
        <v>28.4</v>
      </c>
      <c r="G239" s="207">
        <v>16.899999999999999</v>
      </c>
      <c r="H239" s="207">
        <v>45.3</v>
      </c>
      <c r="I239" s="246">
        <f t="shared" si="108"/>
        <v>227.2</v>
      </c>
      <c r="J239" s="246">
        <f t="shared" si="109"/>
        <v>135.19999999999999</v>
      </c>
      <c r="K239" s="247">
        <f t="shared" si="110"/>
        <v>362.4</v>
      </c>
      <c r="L239" s="86">
        <f t="shared" si="107"/>
        <v>453</v>
      </c>
      <c r="M239" s="248" t="e">
        <f t="shared" si="111"/>
        <v>#REF!</v>
      </c>
    </row>
    <row r="240" spans="1:13" s="5" customFormat="1" ht="12.75" hidden="1" x14ac:dyDescent="0.2">
      <c r="A240" s="557" t="s">
        <v>625</v>
      </c>
      <c r="B240" s="516" t="s">
        <v>207</v>
      </c>
      <c r="C240" s="300" t="s">
        <v>1085</v>
      </c>
      <c r="D240" s="112" t="s">
        <v>69</v>
      </c>
      <c r="E240" s="267">
        <v>10</v>
      </c>
      <c r="F240" s="207">
        <v>19.690000000000001</v>
      </c>
      <c r="G240" s="207">
        <v>10.29</v>
      </c>
      <c r="H240" s="207">
        <f>F240+G240</f>
        <v>29.98</v>
      </c>
      <c r="I240" s="246">
        <f t="shared" si="108"/>
        <v>196.9</v>
      </c>
      <c r="J240" s="246">
        <f t="shared" si="109"/>
        <v>102.89999999999999</v>
      </c>
      <c r="K240" s="247">
        <f t="shared" si="110"/>
        <v>299.8</v>
      </c>
      <c r="L240" s="86">
        <f t="shared" si="107"/>
        <v>374.75</v>
      </c>
      <c r="M240" s="248" t="e">
        <f t="shared" si="111"/>
        <v>#REF!</v>
      </c>
    </row>
    <row r="241" spans="1:13" s="5" customFormat="1" ht="25.5" hidden="1" x14ac:dyDescent="0.2">
      <c r="A241" s="535" t="s">
        <v>626</v>
      </c>
      <c r="B241" s="516" t="s">
        <v>207</v>
      </c>
      <c r="C241" s="102" t="s">
        <v>1085</v>
      </c>
      <c r="D241" s="112" t="s">
        <v>69</v>
      </c>
      <c r="E241" s="267">
        <v>43</v>
      </c>
      <c r="F241" s="207">
        <v>19.690000000000001</v>
      </c>
      <c r="G241" s="207">
        <v>10.29</v>
      </c>
      <c r="H241" s="207">
        <f>F241+G241</f>
        <v>29.98</v>
      </c>
      <c r="I241" s="246">
        <f t="shared" si="108"/>
        <v>846.67000000000007</v>
      </c>
      <c r="J241" s="246">
        <f t="shared" si="109"/>
        <v>442.46999999999997</v>
      </c>
      <c r="K241" s="247">
        <f t="shared" si="110"/>
        <v>1289.1400000000001</v>
      </c>
      <c r="L241" s="86">
        <f t="shared" si="107"/>
        <v>1611.4250000000002</v>
      </c>
      <c r="M241" s="248" t="e">
        <f t="shared" si="111"/>
        <v>#REF!</v>
      </c>
    </row>
    <row r="242" spans="1:13" s="5" customFormat="1" ht="25.5" hidden="1" x14ac:dyDescent="0.2">
      <c r="A242" s="557" t="s">
        <v>627</v>
      </c>
      <c r="B242" s="516" t="s">
        <v>120</v>
      </c>
      <c r="C242" s="102" t="s">
        <v>1086</v>
      </c>
      <c r="D242" s="112" t="s">
        <v>69</v>
      </c>
      <c r="E242" s="267">
        <v>5</v>
      </c>
      <c r="F242" s="207">
        <v>28.4</v>
      </c>
      <c r="G242" s="207">
        <v>16.899999999999999</v>
      </c>
      <c r="H242" s="207">
        <v>45.3</v>
      </c>
      <c r="I242" s="246">
        <f t="shared" si="108"/>
        <v>142</v>
      </c>
      <c r="J242" s="246">
        <f t="shared" si="109"/>
        <v>84.5</v>
      </c>
      <c r="K242" s="247">
        <f t="shared" si="110"/>
        <v>226.5</v>
      </c>
      <c r="L242" s="86">
        <f t="shared" si="107"/>
        <v>283.125</v>
      </c>
      <c r="M242" s="248" t="e">
        <f t="shared" si="111"/>
        <v>#REF!</v>
      </c>
    </row>
    <row r="243" spans="1:13" s="5" customFormat="1" ht="25.5" hidden="1" x14ac:dyDescent="0.2">
      <c r="A243" s="535" t="s">
        <v>628</v>
      </c>
      <c r="B243" s="516" t="s">
        <v>1158</v>
      </c>
      <c r="C243" s="102" t="s">
        <v>1087</v>
      </c>
      <c r="D243" s="112" t="s">
        <v>69</v>
      </c>
      <c r="E243" s="267">
        <v>2</v>
      </c>
      <c r="F243" s="562" t="e">
        <f>CPUE!#REF!</f>
        <v>#REF!</v>
      </c>
      <c r="G243" s="562" t="e">
        <f>CPUE!#REF!</f>
        <v>#REF!</v>
      </c>
      <c r="H243" s="207" t="e">
        <f t="shared" ref="H243:H250" si="112">F243+G243</f>
        <v>#REF!</v>
      </c>
      <c r="I243" s="246" t="e">
        <f t="shared" si="108"/>
        <v>#REF!</v>
      </c>
      <c r="J243" s="246" t="e">
        <f t="shared" si="109"/>
        <v>#REF!</v>
      </c>
      <c r="K243" s="247" t="e">
        <f t="shared" si="110"/>
        <v>#REF!</v>
      </c>
      <c r="L243" s="86" t="e">
        <f t="shared" si="107"/>
        <v>#REF!</v>
      </c>
      <c r="M243" s="248" t="e">
        <f t="shared" si="111"/>
        <v>#REF!</v>
      </c>
    </row>
    <row r="244" spans="1:13" s="5" customFormat="1" ht="25.5" hidden="1" x14ac:dyDescent="0.2">
      <c r="A244" s="557" t="s">
        <v>629</v>
      </c>
      <c r="B244" s="516" t="s">
        <v>1159</v>
      </c>
      <c r="C244" s="102" t="s">
        <v>1088</v>
      </c>
      <c r="D244" s="112" t="s">
        <v>69</v>
      </c>
      <c r="E244" s="267">
        <v>2</v>
      </c>
      <c r="F244" s="207" t="e">
        <f>CPUE!#REF!</f>
        <v>#REF!</v>
      </c>
      <c r="G244" s="207" t="e">
        <f>CPUE!#REF!</f>
        <v>#REF!</v>
      </c>
      <c r="H244" s="207" t="e">
        <f t="shared" si="112"/>
        <v>#REF!</v>
      </c>
      <c r="I244" s="246" t="e">
        <f t="shared" si="108"/>
        <v>#REF!</v>
      </c>
      <c r="J244" s="246" t="e">
        <f t="shared" si="109"/>
        <v>#REF!</v>
      </c>
      <c r="K244" s="247" t="e">
        <f t="shared" si="110"/>
        <v>#REF!</v>
      </c>
      <c r="L244" s="86" t="e">
        <f t="shared" si="107"/>
        <v>#REF!</v>
      </c>
      <c r="M244" s="248" t="e">
        <f t="shared" si="111"/>
        <v>#REF!</v>
      </c>
    </row>
    <row r="245" spans="1:13" s="5" customFormat="1" ht="12.75" hidden="1" x14ac:dyDescent="0.2">
      <c r="A245" s="535" t="s">
        <v>630</v>
      </c>
      <c r="B245" s="516" t="s">
        <v>1083</v>
      </c>
      <c r="C245" s="269" t="s">
        <v>561</v>
      </c>
      <c r="D245" s="302" t="s">
        <v>69</v>
      </c>
      <c r="E245" s="267">
        <v>20</v>
      </c>
      <c r="F245" s="562">
        <v>46.85</v>
      </c>
      <c r="G245" s="562">
        <v>23.56</v>
      </c>
      <c r="H245" s="207">
        <f t="shared" si="112"/>
        <v>70.41</v>
      </c>
      <c r="I245" s="246">
        <f t="shared" si="108"/>
        <v>937</v>
      </c>
      <c r="J245" s="246">
        <f t="shared" si="109"/>
        <v>471.2</v>
      </c>
      <c r="K245" s="247">
        <f t="shared" si="110"/>
        <v>1408.1999999999998</v>
      </c>
      <c r="L245" s="86">
        <f t="shared" si="107"/>
        <v>1760.2499999999998</v>
      </c>
      <c r="M245" s="248" t="e">
        <f t="shared" si="111"/>
        <v>#REF!</v>
      </c>
    </row>
    <row r="246" spans="1:13" s="5" customFormat="1" ht="12.75" hidden="1" x14ac:dyDescent="0.2">
      <c r="A246" s="557" t="s">
        <v>631</v>
      </c>
      <c r="B246" s="516" t="s">
        <v>1083</v>
      </c>
      <c r="C246" s="563" t="s">
        <v>562</v>
      </c>
      <c r="D246" s="564" t="s">
        <v>69</v>
      </c>
      <c r="E246" s="565">
        <v>3</v>
      </c>
      <c r="F246" s="562">
        <v>46.85</v>
      </c>
      <c r="G246" s="562">
        <v>23.56</v>
      </c>
      <c r="H246" s="207">
        <f t="shared" si="112"/>
        <v>70.41</v>
      </c>
      <c r="I246" s="246">
        <f t="shared" si="108"/>
        <v>140.55000000000001</v>
      </c>
      <c r="J246" s="246">
        <f t="shared" si="109"/>
        <v>70.679999999999993</v>
      </c>
      <c r="K246" s="247">
        <f t="shared" si="110"/>
        <v>211.23</v>
      </c>
      <c r="L246" s="86">
        <f t="shared" si="107"/>
        <v>264.03749999999997</v>
      </c>
      <c r="M246" s="248" t="e">
        <f t="shared" si="111"/>
        <v>#REF!</v>
      </c>
    </row>
    <row r="247" spans="1:13" s="5" customFormat="1" ht="12.75" hidden="1" x14ac:dyDescent="0.2">
      <c r="A247" s="535" t="s">
        <v>632</v>
      </c>
      <c r="B247" s="516" t="s">
        <v>1078</v>
      </c>
      <c r="C247" s="563" t="s">
        <v>1067</v>
      </c>
      <c r="D247" s="564" t="s">
        <v>69</v>
      </c>
      <c r="E247" s="565">
        <v>97</v>
      </c>
      <c r="F247" s="450">
        <v>6.11</v>
      </c>
      <c r="G247" s="450">
        <v>3.85</v>
      </c>
      <c r="H247" s="207">
        <f t="shared" si="112"/>
        <v>9.9600000000000009</v>
      </c>
      <c r="I247" s="246">
        <f t="shared" si="108"/>
        <v>592.67000000000007</v>
      </c>
      <c r="J247" s="246">
        <f t="shared" si="109"/>
        <v>373.45</v>
      </c>
      <c r="K247" s="247">
        <f t="shared" si="110"/>
        <v>966.12000000000012</v>
      </c>
      <c r="L247" s="86">
        <f t="shared" si="107"/>
        <v>1207.6500000000001</v>
      </c>
      <c r="M247" s="248" t="e">
        <f t="shared" si="111"/>
        <v>#REF!</v>
      </c>
    </row>
    <row r="248" spans="1:13" s="5" customFormat="1" ht="12.75" hidden="1" x14ac:dyDescent="0.2">
      <c r="A248" s="557" t="s">
        <v>633</v>
      </c>
      <c r="B248" s="516" t="s">
        <v>1079</v>
      </c>
      <c r="C248" s="563" t="s">
        <v>1068</v>
      </c>
      <c r="D248" s="564" t="s">
        <v>69</v>
      </c>
      <c r="E248" s="565">
        <v>492</v>
      </c>
      <c r="F248" s="450">
        <v>9.07</v>
      </c>
      <c r="G248" s="450">
        <v>3.84</v>
      </c>
      <c r="H248" s="207">
        <f t="shared" si="112"/>
        <v>12.91</v>
      </c>
      <c r="I248" s="246">
        <f t="shared" si="108"/>
        <v>4462.4400000000005</v>
      </c>
      <c r="J248" s="246">
        <f t="shared" si="109"/>
        <v>1889.28</v>
      </c>
      <c r="K248" s="247">
        <f t="shared" si="110"/>
        <v>6351.72</v>
      </c>
      <c r="L248" s="86">
        <f t="shared" si="107"/>
        <v>7939.6500000000005</v>
      </c>
      <c r="M248" s="248" t="e">
        <f t="shared" si="111"/>
        <v>#REF!</v>
      </c>
    </row>
    <row r="249" spans="1:13" s="5" customFormat="1" ht="12.75" hidden="1" x14ac:dyDescent="0.2">
      <c r="A249" s="535" t="s">
        <v>634</v>
      </c>
      <c r="B249" s="516" t="s">
        <v>107</v>
      </c>
      <c r="C249" s="563" t="s">
        <v>1069</v>
      </c>
      <c r="D249" s="564" t="s">
        <v>69</v>
      </c>
      <c r="E249" s="565">
        <v>436</v>
      </c>
      <c r="F249" s="450">
        <v>5.76</v>
      </c>
      <c r="G249" s="450">
        <v>6.78</v>
      </c>
      <c r="H249" s="207">
        <f t="shared" si="112"/>
        <v>12.54</v>
      </c>
      <c r="I249" s="246">
        <f t="shared" si="108"/>
        <v>2511.36</v>
      </c>
      <c r="J249" s="246">
        <f t="shared" si="109"/>
        <v>2956.08</v>
      </c>
      <c r="K249" s="247">
        <f t="shared" si="110"/>
        <v>5467.44</v>
      </c>
      <c r="L249" s="86">
        <f t="shared" si="107"/>
        <v>6834.2999999999993</v>
      </c>
      <c r="M249" s="248" t="e">
        <f t="shared" si="111"/>
        <v>#REF!</v>
      </c>
    </row>
    <row r="250" spans="1:13" s="5" customFormat="1" ht="12.75" hidden="1" x14ac:dyDescent="0.2">
      <c r="A250" s="557" t="s">
        <v>635</v>
      </c>
      <c r="B250" s="516" t="s">
        <v>1080</v>
      </c>
      <c r="C250" s="563" t="s">
        <v>1077</v>
      </c>
      <c r="D250" s="564" t="s">
        <v>69</v>
      </c>
      <c r="E250" s="566">
        <v>125</v>
      </c>
      <c r="F250" s="475">
        <v>5.0199999999999996</v>
      </c>
      <c r="G250" s="475">
        <v>6.79</v>
      </c>
      <c r="H250" s="207">
        <f t="shared" si="112"/>
        <v>11.809999999999999</v>
      </c>
      <c r="I250" s="204">
        <f t="shared" si="108"/>
        <v>627.5</v>
      </c>
      <c r="J250" s="204">
        <f t="shared" si="109"/>
        <v>848.75</v>
      </c>
      <c r="K250" s="205">
        <f t="shared" si="110"/>
        <v>1476.2499999999998</v>
      </c>
      <c r="L250" s="86">
        <f t="shared" si="107"/>
        <v>1845.3124999999998</v>
      </c>
      <c r="M250" s="206" t="e">
        <f t="shared" si="111"/>
        <v>#REF!</v>
      </c>
    </row>
    <row r="251" spans="1:13" s="5" customFormat="1" ht="18" x14ac:dyDescent="0.25">
      <c r="A251" s="567" t="s">
        <v>1338</v>
      </c>
      <c r="B251" s="555"/>
      <c r="C251" s="560" t="s">
        <v>89</v>
      </c>
      <c r="D251" s="114"/>
      <c r="E251" s="268"/>
      <c r="F251" s="561"/>
      <c r="G251" s="561"/>
      <c r="H251" s="561"/>
      <c r="I251" s="32" t="e">
        <f>SUM(I252:I270)</f>
        <v>#REF!</v>
      </c>
      <c r="J251" s="32" t="e">
        <f>SUM(J252:J270)</f>
        <v>#REF!</v>
      </c>
      <c r="K251" s="32" t="e">
        <f>SUM(K252:K270)</f>
        <v>#REF!</v>
      </c>
      <c r="L251" s="32" t="e">
        <f>SUM(L252:L270)</f>
        <v>#REF!</v>
      </c>
      <c r="M251" s="32" t="e">
        <f>SUM(M252:M270)</f>
        <v>#REF!</v>
      </c>
    </row>
    <row r="252" spans="1:13" s="5" customFormat="1" ht="12.75" hidden="1" x14ac:dyDescent="0.2">
      <c r="A252" s="557" t="s">
        <v>441</v>
      </c>
      <c r="B252" s="568" t="s">
        <v>43</v>
      </c>
      <c r="C252" s="103" t="s">
        <v>90</v>
      </c>
      <c r="D252" s="115" t="s">
        <v>3</v>
      </c>
      <c r="E252" s="287">
        <v>27810</v>
      </c>
      <c r="F252" s="415">
        <v>2.99</v>
      </c>
      <c r="G252" s="415">
        <v>0.8</v>
      </c>
      <c r="H252" s="415">
        <v>3.79</v>
      </c>
      <c r="I252" s="204">
        <f t="shared" ref="I252:I270" si="113">E252*F252</f>
        <v>83151.900000000009</v>
      </c>
      <c r="J252" s="204">
        <f t="shared" ref="J252:J270" si="114">E252*G252</f>
        <v>22248</v>
      </c>
      <c r="K252" s="205">
        <f t="shared" ref="K252:K270" si="115">E252*H252</f>
        <v>105399.9</v>
      </c>
      <c r="L252" s="86">
        <f t="shared" si="107"/>
        <v>131749.875</v>
      </c>
      <c r="M252" s="206" t="e">
        <f t="shared" ref="M252:M270" si="116">K252/$K$1050*100</f>
        <v>#REF!</v>
      </c>
    </row>
    <row r="253" spans="1:13" s="5" customFormat="1" ht="12.75" hidden="1" x14ac:dyDescent="0.2">
      <c r="A253" s="535" t="s">
        <v>442</v>
      </c>
      <c r="B253" s="516" t="s">
        <v>46</v>
      </c>
      <c r="C253" s="94" t="s">
        <v>91</v>
      </c>
      <c r="D253" s="116" t="s">
        <v>3</v>
      </c>
      <c r="E253" s="288">
        <v>3000</v>
      </c>
      <c r="F253" s="207">
        <v>5.21</v>
      </c>
      <c r="G253" s="207">
        <v>1.06</v>
      </c>
      <c r="H253" s="207">
        <v>6.27</v>
      </c>
      <c r="I253" s="246">
        <f t="shared" si="113"/>
        <v>15630</v>
      </c>
      <c r="J253" s="246">
        <f t="shared" si="114"/>
        <v>3180</v>
      </c>
      <c r="K253" s="247">
        <f t="shared" si="115"/>
        <v>18810</v>
      </c>
      <c r="L253" s="86">
        <f t="shared" si="107"/>
        <v>23512.5</v>
      </c>
      <c r="M253" s="248" t="e">
        <f t="shared" si="116"/>
        <v>#REF!</v>
      </c>
    </row>
    <row r="254" spans="1:13" s="5" customFormat="1" ht="12.75" hidden="1" x14ac:dyDescent="0.2">
      <c r="A254" s="535" t="s">
        <v>443</v>
      </c>
      <c r="B254" s="516" t="s">
        <v>47</v>
      </c>
      <c r="C254" s="94" t="s">
        <v>92</v>
      </c>
      <c r="D254" s="116" t="s">
        <v>3</v>
      </c>
      <c r="E254" s="288">
        <v>970</v>
      </c>
      <c r="F254" s="207">
        <v>7.25</v>
      </c>
      <c r="G254" s="207">
        <v>1.38</v>
      </c>
      <c r="H254" s="207">
        <v>8.6300000000000008</v>
      </c>
      <c r="I254" s="246">
        <f t="shared" si="113"/>
        <v>7032.5</v>
      </c>
      <c r="J254" s="246">
        <f t="shared" si="114"/>
        <v>1338.6</v>
      </c>
      <c r="K254" s="247">
        <f t="shared" si="115"/>
        <v>8371.1</v>
      </c>
      <c r="L254" s="86">
        <f t="shared" si="107"/>
        <v>10463.875</v>
      </c>
      <c r="M254" s="248" t="e">
        <f t="shared" si="116"/>
        <v>#REF!</v>
      </c>
    </row>
    <row r="255" spans="1:13" s="5" customFormat="1" ht="12.75" hidden="1" x14ac:dyDescent="0.2">
      <c r="A255" s="535" t="s">
        <v>444</v>
      </c>
      <c r="B255" s="516" t="s">
        <v>1089</v>
      </c>
      <c r="C255" s="94" t="s">
        <v>563</v>
      </c>
      <c r="D255" s="116" t="s">
        <v>3</v>
      </c>
      <c r="E255" s="288">
        <v>700</v>
      </c>
      <c r="F255" s="207">
        <v>12.23</v>
      </c>
      <c r="G255" s="207">
        <v>2.06</v>
      </c>
      <c r="H255" s="207">
        <f t="shared" ref="H255:H270" si="117">F255+G255</f>
        <v>14.290000000000001</v>
      </c>
      <c r="I255" s="246">
        <f t="shared" si="113"/>
        <v>8561</v>
      </c>
      <c r="J255" s="246">
        <f t="shared" si="114"/>
        <v>1442</v>
      </c>
      <c r="K255" s="247">
        <f t="shared" si="115"/>
        <v>10003</v>
      </c>
      <c r="L255" s="86">
        <f t="shared" si="107"/>
        <v>12503.75</v>
      </c>
      <c r="M255" s="248" t="e">
        <f t="shared" si="116"/>
        <v>#REF!</v>
      </c>
    </row>
    <row r="256" spans="1:13" s="5" customFormat="1" ht="12.75" hidden="1" x14ac:dyDescent="0.2">
      <c r="A256" s="535" t="s">
        <v>445</v>
      </c>
      <c r="B256" s="516" t="s">
        <v>1090</v>
      </c>
      <c r="C256" s="94" t="s">
        <v>564</v>
      </c>
      <c r="D256" s="116" t="s">
        <v>3</v>
      </c>
      <c r="E256" s="288">
        <v>550</v>
      </c>
      <c r="F256" s="207">
        <v>18.8</v>
      </c>
      <c r="G256" s="207">
        <v>3.09</v>
      </c>
      <c r="H256" s="207">
        <f t="shared" si="117"/>
        <v>21.89</v>
      </c>
      <c r="I256" s="246">
        <f t="shared" si="113"/>
        <v>10340</v>
      </c>
      <c r="J256" s="246">
        <f t="shared" si="114"/>
        <v>1699.5</v>
      </c>
      <c r="K256" s="247">
        <f t="shared" si="115"/>
        <v>12039.5</v>
      </c>
      <c r="L256" s="86">
        <f t="shared" si="107"/>
        <v>15049.375</v>
      </c>
      <c r="M256" s="248" t="e">
        <f t="shared" si="116"/>
        <v>#REF!</v>
      </c>
    </row>
    <row r="257" spans="1:13" s="5" customFormat="1" ht="12.75" hidden="1" x14ac:dyDescent="0.2">
      <c r="A257" s="535" t="s">
        <v>449</v>
      </c>
      <c r="B257" s="516" t="s">
        <v>1091</v>
      </c>
      <c r="C257" s="94" t="s">
        <v>565</v>
      </c>
      <c r="D257" s="116" t="s">
        <v>3</v>
      </c>
      <c r="E257" s="288">
        <v>550</v>
      </c>
      <c r="F257" s="207">
        <v>24.82</v>
      </c>
      <c r="G257" s="207">
        <v>1.71</v>
      </c>
      <c r="H257" s="207">
        <f t="shared" si="117"/>
        <v>26.53</v>
      </c>
      <c r="I257" s="246">
        <f t="shared" si="113"/>
        <v>13651</v>
      </c>
      <c r="J257" s="246">
        <f t="shared" si="114"/>
        <v>940.5</v>
      </c>
      <c r="K257" s="247">
        <f t="shared" si="115"/>
        <v>14591.5</v>
      </c>
      <c r="L257" s="86">
        <f t="shared" si="107"/>
        <v>18239.375</v>
      </c>
      <c r="M257" s="248" t="e">
        <f t="shared" si="116"/>
        <v>#REF!</v>
      </c>
    </row>
    <row r="258" spans="1:13" s="5" customFormat="1" ht="12.75" hidden="1" x14ac:dyDescent="0.2">
      <c r="A258" s="535" t="s">
        <v>450</v>
      </c>
      <c r="B258" s="516" t="s">
        <v>178</v>
      </c>
      <c r="C258" s="94" t="s">
        <v>93</v>
      </c>
      <c r="D258" s="116" t="s">
        <v>3</v>
      </c>
      <c r="E258" s="288">
        <v>1050</v>
      </c>
      <c r="F258" s="207">
        <v>8.34</v>
      </c>
      <c r="G258" s="207">
        <v>1.38</v>
      </c>
      <c r="H258" s="207">
        <f t="shared" si="117"/>
        <v>9.7199999999999989</v>
      </c>
      <c r="I258" s="246">
        <f t="shared" si="113"/>
        <v>8757</v>
      </c>
      <c r="J258" s="246">
        <f t="shared" si="114"/>
        <v>1449</v>
      </c>
      <c r="K258" s="247">
        <f t="shared" si="115"/>
        <v>10205.999999999998</v>
      </c>
      <c r="L258" s="86">
        <f t="shared" si="107"/>
        <v>12757.499999999998</v>
      </c>
      <c r="M258" s="248" t="e">
        <f t="shared" si="116"/>
        <v>#REF!</v>
      </c>
    </row>
    <row r="259" spans="1:13" s="5" customFormat="1" ht="12.75" hidden="1" x14ac:dyDescent="0.2">
      <c r="A259" s="535" t="s">
        <v>451</v>
      </c>
      <c r="B259" s="516" t="s">
        <v>179</v>
      </c>
      <c r="C259" s="94" t="s">
        <v>94</v>
      </c>
      <c r="D259" s="116" t="s">
        <v>3</v>
      </c>
      <c r="E259" s="288">
        <v>1850</v>
      </c>
      <c r="F259" s="207">
        <v>13.28</v>
      </c>
      <c r="G259" s="207">
        <v>2.06</v>
      </c>
      <c r="H259" s="207">
        <f t="shared" si="117"/>
        <v>15.34</v>
      </c>
      <c r="I259" s="246">
        <f t="shared" si="113"/>
        <v>24568</v>
      </c>
      <c r="J259" s="246">
        <f t="shared" si="114"/>
        <v>3811</v>
      </c>
      <c r="K259" s="247">
        <f t="shared" si="115"/>
        <v>28379</v>
      </c>
      <c r="L259" s="86">
        <f t="shared" si="107"/>
        <v>35473.75</v>
      </c>
      <c r="M259" s="248" t="e">
        <f t="shared" si="116"/>
        <v>#REF!</v>
      </c>
    </row>
    <row r="260" spans="1:13" s="5" customFormat="1" ht="12.75" hidden="1" x14ac:dyDescent="0.2">
      <c r="A260" s="535" t="s">
        <v>452</v>
      </c>
      <c r="B260" s="516" t="s">
        <v>180</v>
      </c>
      <c r="C260" s="94" t="s">
        <v>95</v>
      </c>
      <c r="D260" s="116" t="s">
        <v>3</v>
      </c>
      <c r="E260" s="288">
        <v>1040</v>
      </c>
      <c r="F260" s="207">
        <v>20.32</v>
      </c>
      <c r="G260" s="207">
        <v>3.09</v>
      </c>
      <c r="H260" s="207">
        <f t="shared" si="117"/>
        <v>23.41</v>
      </c>
      <c r="I260" s="246">
        <f t="shared" si="113"/>
        <v>21132.799999999999</v>
      </c>
      <c r="J260" s="246">
        <f t="shared" si="114"/>
        <v>3213.6</v>
      </c>
      <c r="K260" s="247">
        <f t="shared" si="115"/>
        <v>24346.400000000001</v>
      </c>
      <c r="L260" s="86">
        <f t="shared" si="107"/>
        <v>30433</v>
      </c>
      <c r="M260" s="248" t="e">
        <f t="shared" si="116"/>
        <v>#REF!</v>
      </c>
    </row>
    <row r="261" spans="1:13" s="5" customFormat="1" ht="12.75" hidden="1" x14ac:dyDescent="0.2">
      <c r="A261" s="535" t="s">
        <v>453</v>
      </c>
      <c r="B261" s="516" t="s">
        <v>181</v>
      </c>
      <c r="C261" s="94" t="s">
        <v>96</v>
      </c>
      <c r="D261" s="116" t="s">
        <v>3</v>
      </c>
      <c r="E261" s="288">
        <v>1200</v>
      </c>
      <c r="F261" s="207">
        <v>25.54</v>
      </c>
      <c r="G261" s="207">
        <v>1.71</v>
      </c>
      <c r="H261" s="207">
        <f t="shared" si="117"/>
        <v>27.25</v>
      </c>
      <c r="I261" s="246">
        <f t="shared" si="113"/>
        <v>30648</v>
      </c>
      <c r="J261" s="246">
        <f t="shared" si="114"/>
        <v>2052</v>
      </c>
      <c r="K261" s="247">
        <f t="shared" si="115"/>
        <v>32700</v>
      </c>
      <c r="L261" s="86">
        <f t="shared" si="107"/>
        <v>40875</v>
      </c>
      <c r="M261" s="248" t="e">
        <f t="shared" si="116"/>
        <v>#REF!</v>
      </c>
    </row>
    <row r="262" spans="1:13" s="5" customFormat="1" ht="12.75" hidden="1" x14ac:dyDescent="0.2">
      <c r="A262" s="535" t="s">
        <v>454</v>
      </c>
      <c r="B262" s="516" t="s">
        <v>1092</v>
      </c>
      <c r="C262" s="94" t="s">
        <v>566</v>
      </c>
      <c r="D262" s="116" t="s">
        <v>3</v>
      </c>
      <c r="E262" s="288">
        <v>50</v>
      </c>
      <c r="F262" s="207">
        <v>35.06</v>
      </c>
      <c r="G262" s="207">
        <v>1.95</v>
      </c>
      <c r="H262" s="207">
        <f t="shared" si="117"/>
        <v>37.010000000000005</v>
      </c>
      <c r="I262" s="246">
        <f t="shared" si="113"/>
        <v>1753</v>
      </c>
      <c r="J262" s="246">
        <f t="shared" si="114"/>
        <v>97.5</v>
      </c>
      <c r="K262" s="247">
        <f t="shared" si="115"/>
        <v>1850.5000000000002</v>
      </c>
      <c r="L262" s="86">
        <f t="shared" si="107"/>
        <v>2313.1250000000005</v>
      </c>
      <c r="M262" s="248" t="e">
        <f t="shared" si="116"/>
        <v>#REF!</v>
      </c>
    </row>
    <row r="263" spans="1:13" s="5" customFormat="1" ht="12.75" hidden="1" x14ac:dyDescent="0.2">
      <c r="A263" s="535" t="s">
        <v>455</v>
      </c>
      <c r="B263" s="516" t="s">
        <v>1093</v>
      </c>
      <c r="C263" s="94" t="s">
        <v>567</v>
      </c>
      <c r="D263" s="116" t="s">
        <v>3</v>
      </c>
      <c r="E263" s="288">
        <v>50</v>
      </c>
      <c r="F263" s="207">
        <v>49.8</v>
      </c>
      <c r="G263" s="207">
        <v>2.3199999999999998</v>
      </c>
      <c r="H263" s="207">
        <f t="shared" si="117"/>
        <v>52.12</v>
      </c>
      <c r="I263" s="246">
        <f t="shared" si="113"/>
        <v>2490</v>
      </c>
      <c r="J263" s="246">
        <f t="shared" si="114"/>
        <v>115.99999999999999</v>
      </c>
      <c r="K263" s="247">
        <f t="shared" si="115"/>
        <v>2606</v>
      </c>
      <c r="L263" s="86">
        <f t="shared" si="107"/>
        <v>3257.5</v>
      </c>
      <c r="M263" s="248" t="e">
        <f t="shared" si="116"/>
        <v>#REF!</v>
      </c>
    </row>
    <row r="264" spans="1:13" s="5" customFormat="1" ht="12.75" hidden="1" x14ac:dyDescent="0.2">
      <c r="A264" s="535" t="s">
        <v>456</v>
      </c>
      <c r="B264" s="516" t="s">
        <v>1094</v>
      </c>
      <c r="C264" s="94" t="s">
        <v>568</v>
      </c>
      <c r="D264" s="116" t="s">
        <v>3</v>
      </c>
      <c r="E264" s="288">
        <v>200</v>
      </c>
      <c r="F264" s="207">
        <v>68.819999999999993</v>
      </c>
      <c r="G264" s="207">
        <v>2.81</v>
      </c>
      <c r="H264" s="207">
        <f t="shared" si="117"/>
        <v>71.63</v>
      </c>
      <c r="I264" s="246">
        <f t="shared" si="113"/>
        <v>13763.999999999998</v>
      </c>
      <c r="J264" s="246">
        <f t="shared" si="114"/>
        <v>562</v>
      </c>
      <c r="K264" s="247">
        <f t="shared" si="115"/>
        <v>14326</v>
      </c>
      <c r="L264" s="86">
        <f t="shared" si="107"/>
        <v>17907.5</v>
      </c>
      <c r="M264" s="248" t="e">
        <f t="shared" si="116"/>
        <v>#REF!</v>
      </c>
    </row>
    <row r="265" spans="1:13" s="5" customFormat="1" ht="12.75" hidden="1" x14ac:dyDescent="0.2">
      <c r="A265" s="535" t="s">
        <v>457</v>
      </c>
      <c r="B265" s="516" t="s">
        <v>1095</v>
      </c>
      <c r="C265" s="94" t="s">
        <v>569</v>
      </c>
      <c r="D265" s="116" t="s">
        <v>3</v>
      </c>
      <c r="E265" s="288">
        <v>200</v>
      </c>
      <c r="F265" s="207">
        <v>91.31</v>
      </c>
      <c r="G265" s="207">
        <v>3.43</v>
      </c>
      <c r="H265" s="207">
        <f t="shared" si="117"/>
        <v>94.740000000000009</v>
      </c>
      <c r="I265" s="246">
        <f t="shared" si="113"/>
        <v>18262</v>
      </c>
      <c r="J265" s="246">
        <f t="shared" si="114"/>
        <v>686</v>
      </c>
      <c r="K265" s="247">
        <f t="shared" si="115"/>
        <v>18948</v>
      </c>
      <c r="L265" s="86">
        <f t="shared" si="107"/>
        <v>23685</v>
      </c>
      <c r="M265" s="248" t="e">
        <f t="shared" si="116"/>
        <v>#REF!</v>
      </c>
    </row>
    <row r="266" spans="1:13" s="5" customFormat="1" ht="12.75" hidden="1" x14ac:dyDescent="0.2">
      <c r="A266" s="535" t="s">
        <v>622</v>
      </c>
      <c r="B266" s="516" t="s">
        <v>110</v>
      </c>
      <c r="C266" s="94" t="s">
        <v>306</v>
      </c>
      <c r="D266" s="116" t="s">
        <v>3</v>
      </c>
      <c r="E266" s="288">
        <v>3400</v>
      </c>
      <c r="F266" s="207">
        <v>2.2200000000000002</v>
      </c>
      <c r="G266" s="207">
        <v>0.1</v>
      </c>
      <c r="H266" s="207">
        <f t="shared" si="117"/>
        <v>2.3200000000000003</v>
      </c>
      <c r="I266" s="246">
        <f t="shared" si="113"/>
        <v>7548.0000000000009</v>
      </c>
      <c r="J266" s="246">
        <f t="shared" si="114"/>
        <v>340</v>
      </c>
      <c r="K266" s="247">
        <f t="shared" si="115"/>
        <v>7888.0000000000009</v>
      </c>
      <c r="L266" s="86">
        <f t="shared" si="107"/>
        <v>9860.0000000000018</v>
      </c>
      <c r="M266" s="248" t="e">
        <f t="shared" si="116"/>
        <v>#REF!</v>
      </c>
    </row>
    <row r="267" spans="1:13" s="5" customFormat="1" ht="12.75" hidden="1" x14ac:dyDescent="0.2">
      <c r="A267" s="535" t="s">
        <v>623</v>
      </c>
      <c r="B267" s="516" t="s">
        <v>110</v>
      </c>
      <c r="C267" s="94" t="s">
        <v>307</v>
      </c>
      <c r="D267" s="116" t="s">
        <v>3</v>
      </c>
      <c r="E267" s="288">
        <v>810</v>
      </c>
      <c r="F267" s="207">
        <v>2.2200000000000002</v>
      </c>
      <c r="G267" s="207">
        <v>0.1</v>
      </c>
      <c r="H267" s="207">
        <f t="shared" si="117"/>
        <v>2.3200000000000003</v>
      </c>
      <c r="I267" s="246">
        <f t="shared" si="113"/>
        <v>1798.2</v>
      </c>
      <c r="J267" s="246">
        <f t="shared" si="114"/>
        <v>81</v>
      </c>
      <c r="K267" s="247">
        <f t="shared" si="115"/>
        <v>1879.2000000000003</v>
      </c>
      <c r="L267" s="86">
        <f t="shared" si="107"/>
        <v>2349.0000000000005</v>
      </c>
      <c r="M267" s="248" t="e">
        <f t="shared" si="116"/>
        <v>#REF!</v>
      </c>
    </row>
    <row r="268" spans="1:13" s="5" customFormat="1" ht="12.75" hidden="1" x14ac:dyDescent="0.2">
      <c r="A268" s="535" t="s">
        <v>624</v>
      </c>
      <c r="B268" s="516" t="s">
        <v>185</v>
      </c>
      <c r="C268" s="94" t="s">
        <v>1333</v>
      </c>
      <c r="D268" s="116" t="s">
        <v>3</v>
      </c>
      <c r="E268" s="288">
        <v>2000</v>
      </c>
      <c r="F268" s="207">
        <v>1.6</v>
      </c>
      <c r="G268" s="207">
        <v>0.44</v>
      </c>
      <c r="H268" s="207">
        <f t="shared" si="117"/>
        <v>2.04</v>
      </c>
      <c r="I268" s="246">
        <f t="shared" si="113"/>
        <v>3200</v>
      </c>
      <c r="J268" s="246">
        <f t="shared" si="114"/>
        <v>880</v>
      </c>
      <c r="K268" s="247">
        <f t="shared" si="115"/>
        <v>4080</v>
      </c>
      <c r="L268" s="86">
        <f t="shared" si="107"/>
        <v>5100</v>
      </c>
      <c r="M268" s="248" t="e">
        <f t="shared" si="116"/>
        <v>#REF!</v>
      </c>
    </row>
    <row r="269" spans="1:13" s="5" customFormat="1" ht="12.75" hidden="1" x14ac:dyDescent="0.2">
      <c r="A269" s="535" t="s">
        <v>625</v>
      </c>
      <c r="B269" s="516" t="s">
        <v>185</v>
      </c>
      <c r="C269" s="94" t="s">
        <v>308</v>
      </c>
      <c r="D269" s="116" t="s">
        <v>3</v>
      </c>
      <c r="E269" s="288">
        <v>2000</v>
      </c>
      <c r="F269" s="207">
        <v>1.6</v>
      </c>
      <c r="G269" s="207">
        <v>0.44</v>
      </c>
      <c r="H269" s="207">
        <f t="shared" si="117"/>
        <v>2.04</v>
      </c>
      <c r="I269" s="246">
        <f t="shared" si="113"/>
        <v>3200</v>
      </c>
      <c r="J269" s="246">
        <f t="shared" si="114"/>
        <v>880</v>
      </c>
      <c r="K269" s="247">
        <f t="shared" si="115"/>
        <v>4080</v>
      </c>
      <c r="L269" s="86">
        <f t="shared" si="107"/>
        <v>5100</v>
      </c>
      <c r="M269" s="248" t="e">
        <f t="shared" si="116"/>
        <v>#REF!</v>
      </c>
    </row>
    <row r="270" spans="1:13" s="5" customFormat="1" ht="12.75" hidden="1" x14ac:dyDescent="0.2">
      <c r="A270" s="535" t="s">
        <v>626</v>
      </c>
      <c r="B270" s="535" t="s">
        <v>1097</v>
      </c>
      <c r="C270" s="94" t="s">
        <v>570</v>
      </c>
      <c r="D270" s="116" t="s">
        <v>15</v>
      </c>
      <c r="E270" s="106">
        <v>1</v>
      </c>
      <c r="F270" s="207" t="e">
        <f>CPUE!#REF!</f>
        <v>#REF!</v>
      </c>
      <c r="G270" s="207" t="e">
        <f>CPUE!#REF!</f>
        <v>#REF!</v>
      </c>
      <c r="H270" s="207" t="e">
        <f t="shared" si="117"/>
        <v>#REF!</v>
      </c>
      <c r="I270" s="204" t="e">
        <f t="shared" si="113"/>
        <v>#REF!</v>
      </c>
      <c r="J270" s="204" t="e">
        <f t="shared" si="114"/>
        <v>#REF!</v>
      </c>
      <c r="K270" s="205" t="e">
        <f t="shared" si="115"/>
        <v>#REF!</v>
      </c>
      <c r="L270" s="205" t="e">
        <f>I270*1.12+J270*1.25</f>
        <v>#REF!</v>
      </c>
      <c r="M270" s="206" t="e">
        <f t="shared" si="116"/>
        <v>#REF!</v>
      </c>
    </row>
    <row r="271" spans="1:13" s="5" customFormat="1" ht="18" x14ac:dyDescent="0.25">
      <c r="A271" s="567"/>
      <c r="B271" s="555"/>
      <c r="C271" s="840" t="s">
        <v>97</v>
      </c>
      <c r="D271" s="114"/>
      <c r="E271" s="110"/>
      <c r="F271" s="561"/>
      <c r="G271" s="561"/>
      <c r="H271" s="561"/>
      <c r="I271" s="569"/>
      <c r="J271" s="569"/>
      <c r="K271" s="569"/>
      <c r="L271" s="570"/>
      <c r="M271" s="569"/>
    </row>
    <row r="272" spans="1:13" s="5" customFormat="1" ht="18" x14ac:dyDescent="0.25">
      <c r="A272" s="567" t="s">
        <v>1339</v>
      </c>
      <c r="B272" s="555"/>
      <c r="C272" s="560" t="s">
        <v>70</v>
      </c>
      <c r="D272" s="113"/>
      <c r="E272" s="107"/>
      <c r="F272" s="561"/>
      <c r="G272" s="561"/>
      <c r="H272" s="561"/>
      <c r="I272" s="32" t="e">
        <f>SUM(I273:I294)</f>
        <v>#REF!</v>
      </c>
      <c r="J272" s="32" t="e">
        <f>SUM(J273:J294)</f>
        <v>#REF!</v>
      </c>
      <c r="K272" s="32" t="e">
        <f>SUM(K273:K294)</f>
        <v>#REF!</v>
      </c>
      <c r="L272" s="32" t="e">
        <f>SUM(L273:L294)</f>
        <v>#REF!</v>
      </c>
      <c r="M272" s="32" t="e">
        <f>SUM(M273:M294)</f>
        <v>#REF!</v>
      </c>
    </row>
    <row r="273" spans="1:13" s="5" customFormat="1" ht="12.75" hidden="1" x14ac:dyDescent="0.2">
      <c r="A273" s="557" t="s">
        <v>441</v>
      </c>
      <c r="B273" s="568" t="s">
        <v>881</v>
      </c>
      <c r="C273" s="103" t="s">
        <v>311</v>
      </c>
      <c r="D273" s="115" t="s">
        <v>71</v>
      </c>
      <c r="E273" s="124">
        <v>7</v>
      </c>
      <c r="F273" s="415" t="e">
        <f>CPUE!#REF!</f>
        <v>#REF!</v>
      </c>
      <c r="G273" s="415" t="e">
        <f>CPUE!#REF!</f>
        <v>#REF!</v>
      </c>
      <c r="H273" s="415" t="e">
        <f t="shared" ref="H273:H294" si="118">F273+G273</f>
        <v>#REF!</v>
      </c>
      <c r="I273" s="204" t="e">
        <f>E273*F273</f>
        <v>#REF!</v>
      </c>
      <c r="J273" s="204" t="e">
        <f t="shared" ref="J273:J294" si="119">E273*G273</f>
        <v>#REF!</v>
      </c>
      <c r="K273" s="205" t="e">
        <f t="shared" ref="K273:K294" si="120">E273*H273</f>
        <v>#REF!</v>
      </c>
      <c r="L273" s="86" t="e">
        <f t="shared" ref="L273:L308" si="121">K273*1.25</f>
        <v>#REF!</v>
      </c>
      <c r="M273" s="206" t="e">
        <f t="shared" ref="M273:M294" si="122">K273/$K$1050*100</f>
        <v>#REF!</v>
      </c>
    </row>
    <row r="274" spans="1:13" s="5" customFormat="1" hidden="1" x14ac:dyDescent="0.2">
      <c r="A274" s="535" t="s">
        <v>442</v>
      </c>
      <c r="B274" s="568" t="s">
        <v>880</v>
      </c>
      <c r="C274" s="94" t="s">
        <v>312</v>
      </c>
      <c r="D274" s="116" t="s">
        <v>71</v>
      </c>
      <c r="E274" s="121">
        <v>40</v>
      </c>
      <c r="F274" s="207" t="e">
        <f>CPUE!#REF!</f>
        <v>#REF!</v>
      </c>
      <c r="G274" s="207" t="e">
        <f>CPUE!#REF!</f>
        <v>#REF!</v>
      </c>
      <c r="H274" s="415" t="e">
        <f t="shared" si="118"/>
        <v>#REF!</v>
      </c>
      <c r="I274" s="246" t="e">
        <f t="shared" ref="I274:I294" si="123">E274*F274</f>
        <v>#REF!</v>
      </c>
      <c r="J274" s="246" t="e">
        <f t="shared" si="119"/>
        <v>#REF!</v>
      </c>
      <c r="K274" s="247" t="e">
        <f t="shared" si="120"/>
        <v>#REF!</v>
      </c>
      <c r="L274" s="86" t="e">
        <f t="shared" si="121"/>
        <v>#REF!</v>
      </c>
      <c r="M274" s="248" t="e">
        <f t="shared" si="122"/>
        <v>#REF!</v>
      </c>
    </row>
    <row r="275" spans="1:13" s="5" customFormat="1" ht="12.75" hidden="1" x14ac:dyDescent="0.2">
      <c r="A275" s="535" t="s">
        <v>443</v>
      </c>
      <c r="B275" s="568" t="s">
        <v>888</v>
      </c>
      <c r="C275" s="94" t="s">
        <v>296</v>
      </c>
      <c r="D275" s="112" t="s">
        <v>69</v>
      </c>
      <c r="E275" s="108">
        <v>14</v>
      </c>
      <c r="F275" s="207" t="e">
        <f>CPUE!#REF!</f>
        <v>#REF!</v>
      </c>
      <c r="G275" s="207" t="e">
        <f>CPUE!#REF!</f>
        <v>#REF!</v>
      </c>
      <c r="H275" s="415" t="e">
        <f t="shared" si="118"/>
        <v>#REF!</v>
      </c>
      <c r="I275" s="246" t="e">
        <f t="shared" si="123"/>
        <v>#REF!</v>
      </c>
      <c r="J275" s="246" t="e">
        <f t="shared" si="119"/>
        <v>#REF!</v>
      </c>
      <c r="K275" s="247" t="e">
        <f t="shared" si="120"/>
        <v>#REF!</v>
      </c>
      <c r="L275" s="86" t="e">
        <f t="shared" si="121"/>
        <v>#REF!</v>
      </c>
      <c r="M275" s="248" t="e">
        <f t="shared" si="122"/>
        <v>#REF!</v>
      </c>
    </row>
    <row r="276" spans="1:13" s="5" customFormat="1" hidden="1" x14ac:dyDescent="0.2">
      <c r="A276" s="535" t="s">
        <v>444</v>
      </c>
      <c r="B276" s="568" t="s">
        <v>887</v>
      </c>
      <c r="C276" s="94" t="s">
        <v>313</v>
      </c>
      <c r="D276" s="126" t="s">
        <v>69</v>
      </c>
      <c r="E276" s="121">
        <v>80</v>
      </c>
      <c r="F276" s="207" t="e">
        <f>CPUE!#REF!</f>
        <v>#REF!</v>
      </c>
      <c r="G276" s="207" t="e">
        <f>CPUE!#REF!</f>
        <v>#REF!</v>
      </c>
      <c r="H276" s="415" t="e">
        <f t="shared" si="118"/>
        <v>#REF!</v>
      </c>
      <c r="I276" s="246" t="e">
        <f t="shared" si="123"/>
        <v>#REF!</v>
      </c>
      <c r="J276" s="246" t="e">
        <f t="shared" si="119"/>
        <v>#REF!</v>
      </c>
      <c r="K276" s="247" t="e">
        <f t="shared" si="120"/>
        <v>#REF!</v>
      </c>
      <c r="L276" s="86" t="e">
        <f t="shared" si="121"/>
        <v>#REF!</v>
      </c>
      <c r="M276" s="248" t="e">
        <f t="shared" si="122"/>
        <v>#REF!</v>
      </c>
    </row>
    <row r="277" spans="1:13" s="5" customFormat="1" ht="12.75" hidden="1" x14ac:dyDescent="0.2">
      <c r="A277" s="535" t="s">
        <v>445</v>
      </c>
      <c r="B277" s="568" t="s">
        <v>892</v>
      </c>
      <c r="C277" s="94" t="s">
        <v>72</v>
      </c>
      <c r="D277" s="112" t="s">
        <v>69</v>
      </c>
      <c r="E277" s="108">
        <v>21</v>
      </c>
      <c r="F277" s="207" t="e">
        <f>CPUE!#REF!</f>
        <v>#REF!</v>
      </c>
      <c r="G277" s="207" t="e">
        <f>CPUE!#REF!</f>
        <v>#REF!</v>
      </c>
      <c r="H277" s="415" t="e">
        <f t="shared" si="118"/>
        <v>#REF!</v>
      </c>
      <c r="I277" s="246" t="e">
        <f t="shared" si="123"/>
        <v>#REF!</v>
      </c>
      <c r="J277" s="246" t="e">
        <f t="shared" si="119"/>
        <v>#REF!</v>
      </c>
      <c r="K277" s="247" t="e">
        <f t="shared" si="120"/>
        <v>#REF!</v>
      </c>
      <c r="L277" s="86" t="e">
        <f t="shared" si="121"/>
        <v>#REF!</v>
      </c>
      <c r="M277" s="248" t="e">
        <f t="shared" si="122"/>
        <v>#REF!</v>
      </c>
    </row>
    <row r="278" spans="1:13" s="5" customFormat="1" hidden="1" x14ac:dyDescent="0.2">
      <c r="A278" s="535" t="s">
        <v>449</v>
      </c>
      <c r="B278" s="568" t="s">
        <v>891</v>
      </c>
      <c r="C278" s="94" t="s">
        <v>314</v>
      </c>
      <c r="D278" s="112" t="s">
        <v>69</v>
      </c>
      <c r="E278" s="121">
        <v>120</v>
      </c>
      <c r="F278" s="207" t="e">
        <f>CPUE!#REF!</f>
        <v>#REF!</v>
      </c>
      <c r="G278" s="207" t="e">
        <f>CPUE!#REF!</f>
        <v>#REF!</v>
      </c>
      <c r="H278" s="415" t="e">
        <f t="shared" si="118"/>
        <v>#REF!</v>
      </c>
      <c r="I278" s="246" t="e">
        <f t="shared" si="123"/>
        <v>#REF!</v>
      </c>
      <c r="J278" s="246" t="e">
        <f t="shared" si="119"/>
        <v>#REF!</v>
      </c>
      <c r="K278" s="247" t="e">
        <f t="shared" si="120"/>
        <v>#REF!</v>
      </c>
      <c r="L278" s="86" t="e">
        <f t="shared" si="121"/>
        <v>#REF!</v>
      </c>
      <c r="M278" s="248" t="e">
        <f t="shared" si="122"/>
        <v>#REF!</v>
      </c>
    </row>
    <row r="279" spans="1:13" s="5" customFormat="1" ht="12.75" hidden="1" x14ac:dyDescent="0.2">
      <c r="A279" s="535" t="s">
        <v>450</v>
      </c>
      <c r="B279" s="568" t="s">
        <v>893</v>
      </c>
      <c r="C279" s="94" t="s">
        <v>73</v>
      </c>
      <c r="D279" s="112" t="s">
        <v>71</v>
      </c>
      <c r="E279" s="108">
        <v>60</v>
      </c>
      <c r="F279" s="207" t="e">
        <f>CPUE!#REF!</f>
        <v>#REF!</v>
      </c>
      <c r="G279" s="207" t="e">
        <f>CPUE!#REF!</f>
        <v>#REF!</v>
      </c>
      <c r="H279" s="415" t="e">
        <f t="shared" si="118"/>
        <v>#REF!</v>
      </c>
      <c r="I279" s="246" t="e">
        <f t="shared" si="123"/>
        <v>#REF!</v>
      </c>
      <c r="J279" s="246" t="e">
        <f t="shared" si="119"/>
        <v>#REF!</v>
      </c>
      <c r="K279" s="247" t="e">
        <f t="shared" si="120"/>
        <v>#REF!</v>
      </c>
      <c r="L279" s="86" t="e">
        <f t="shared" si="121"/>
        <v>#REF!</v>
      </c>
      <c r="M279" s="248" t="e">
        <f t="shared" si="122"/>
        <v>#REF!</v>
      </c>
    </row>
    <row r="280" spans="1:13" s="5" customFormat="1" ht="12.75" hidden="1" x14ac:dyDescent="0.2">
      <c r="A280" s="535" t="s">
        <v>451</v>
      </c>
      <c r="B280" s="516" t="s">
        <v>760</v>
      </c>
      <c r="C280" s="94" t="s">
        <v>315</v>
      </c>
      <c r="D280" s="116" t="s">
        <v>71</v>
      </c>
      <c r="E280" s="108">
        <v>25</v>
      </c>
      <c r="F280" s="247">
        <v>29.19</v>
      </c>
      <c r="G280" s="247">
        <v>12.09</v>
      </c>
      <c r="H280" s="247">
        <f t="shared" si="118"/>
        <v>41.28</v>
      </c>
      <c r="I280" s="246">
        <f t="shared" si="123"/>
        <v>729.75</v>
      </c>
      <c r="J280" s="246">
        <f t="shared" si="119"/>
        <v>302.25</v>
      </c>
      <c r="K280" s="247">
        <f t="shared" si="120"/>
        <v>1032</v>
      </c>
      <c r="L280" s="86">
        <f t="shared" si="121"/>
        <v>1290</v>
      </c>
      <c r="M280" s="248" t="e">
        <f t="shared" si="122"/>
        <v>#REF!</v>
      </c>
    </row>
    <row r="281" spans="1:13" s="5" customFormat="1" ht="12.75" hidden="1" x14ac:dyDescent="0.2">
      <c r="A281" s="535" t="s">
        <v>452</v>
      </c>
      <c r="B281" s="516" t="s">
        <v>106</v>
      </c>
      <c r="C281" s="94" t="s">
        <v>98</v>
      </c>
      <c r="D281" s="116" t="s">
        <v>3</v>
      </c>
      <c r="E281" s="108">
        <v>200</v>
      </c>
      <c r="F281" s="207">
        <v>6.78</v>
      </c>
      <c r="G281" s="207">
        <v>3.61</v>
      </c>
      <c r="H281" s="247">
        <f t="shared" si="118"/>
        <v>10.39</v>
      </c>
      <c r="I281" s="246">
        <f t="shared" si="123"/>
        <v>1356</v>
      </c>
      <c r="J281" s="246">
        <f t="shared" si="119"/>
        <v>722</v>
      </c>
      <c r="K281" s="247">
        <f t="shared" si="120"/>
        <v>2078</v>
      </c>
      <c r="L281" s="86">
        <f t="shared" si="121"/>
        <v>2597.5</v>
      </c>
      <c r="M281" s="248" t="e">
        <f t="shared" si="122"/>
        <v>#REF!</v>
      </c>
    </row>
    <row r="282" spans="1:13" s="5" customFormat="1" ht="12.75" hidden="1" x14ac:dyDescent="0.2">
      <c r="A282" s="535" t="s">
        <v>453</v>
      </c>
      <c r="B282" s="516" t="s">
        <v>761</v>
      </c>
      <c r="C282" s="94" t="s">
        <v>316</v>
      </c>
      <c r="D282" s="116" t="s">
        <v>3</v>
      </c>
      <c r="E282" s="108">
        <v>30</v>
      </c>
      <c r="F282" s="207">
        <v>8.6</v>
      </c>
      <c r="G282" s="207">
        <v>3.53</v>
      </c>
      <c r="H282" s="247">
        <f t="shared" si="118"/>
        <v>12.129999999999999</v>
      </c>
      <c r="I282" s="246">
        <f t="shared" si="123"/>
        <v>258</v>
      </c>
      <c r="J282" s="246">
        <f t="shared" si="119"/>
        <v>105.89999999999999</v>
      </c>
      <c r="K282" s="247">
        <f t="shared" si="120"/>
        <v>363.9</v>
      </c>
      <c r="L282" s="86">
        <f t="shared" si="121"/>
        <v>454.875</v>
      </c>
      <c r="M282" s="248" t="e">
        <f t="shared" si="122"/>
        <v>#REF!</v>
      </c>
    </row>
    <row r="283" spans="1:13" s="5" customFormat="1" ht="12.75" hidden="1" x14ac:dyDescent="0.2">
      <c r="A283" s="535" t="s">
        <v>454</v>
      </c>
      <c r="B283" s="516" t="s">
        <v>111</v>
      </c>
      <c r="C283" s="94" t="s">
        <v>317</v>
      </c>
      <c r="D283" s="116" t="s">
        <v>71</v>
      </c>
      <c r="E283" s="108">
        <v>145</v>
      </c>
      <c r="F283" s="207">
        <v>113.88</v>
      </c>
      <c r="G283" s="207">
        <v>26.4</v>
      </c>
      <c r="H283" s="247">
        <f t="shared" si="118"/>
        <v>140.28</v>
      </c>
      <c r="I283" s="246">
        <f t="shared" si="123"/>
        <v>16512.599999999999</v>
      </c>
      <c r="J283" s="246">
        <f t="shared" si="119"/>
        <v>3828</v>
      </c>
      <c r="K283" s="247">
        <f t="shared" si="120"/>
        <v>20340.599999999999</v>
      </c>
      <c r="L283" s="86">
        <f t="shared" si="121"/>
        <v>25425.75</v>
      </c>
      <c r="M283" s="248" t="e">
        <f t="shared" si="122"/>
        <v>#REF!</v>
      </c>
    </row>
    <row r="284" spans="1:13" s="5" customFormat="1" ht="12.75" hidden="1" x14ac:dyDescent="0.2">
      <c r="A284" s="535" t="s">
        <v>455</v>
      </c>
      <c r="B284" s="516" t="s">
        <v>113</v>
      </c>
      <c r="C284" s="94" t="s">
        <v>99</v>
      </c>
      <c r="D284" s="112" t="s">
        <v>69</v>
      </c>
      <c r="E284" s="108">
        <v>5</v>
      </c>
      <c r="F284" s="207">
        <v>7.65</v>
      </c>
      <c r="G284" s="207">
        <v>6.77</v>
      </c>
      <c r="H284" s="247">
        <f t="shared" si="118"/>
        <v>14.42</v>
      </c>
      <c r="I284" s="246">
        <f t="shared" si="123"/>
        <v>38.25</v>
      </c>
      <c r="J284" s="246">
        <f t="shared" si="119"/>
        <v>33.849999999999994</v>
      </c>
      <c r="K284" s="247">
        <f t="shared" si="120"/>
        <v>72.099999999999994</v>
      </c>
      <c r="L284" s="86">
        <f t="shared" si="121"/>
        <v>90.125</v>
      </c>
      <c r="M284" s="248" t="e">
        <f t="shared" si="122"/>
        <v>#REF!</v>
      </c>
    </row>
    <row r="285" spans="1:13" s="5" customFormat="1" ht="12.75" hidden="1" x14ac:dyDescent="0.2">
      <c r="A285" s="535" t="s">
        <v>456</v>
      </c>
      <c r="B285" s="516" t="s">
        <v>112</v>
      </c>
      <c r="C285" s="94" t="s">
        <v>81</v>
      </c>
      <c r="D285" s="112" t="s">
        <v>69</v>
      </c>
      <c r="E285" s="108">
        <v>50</v>
      </c>
      <c r="F285" s="207">
        <v>3.4</v>
      </c>
      <c r="G285" s="207">
        <v>3.78</v>
      </c>
      <c r="H285" s="247">
        <f t="shared" si="118"/>
        <v>7.18</v>
      </c>
      <c r="I285" s="246">
        <f t="shared" si="123"/>
        <v>170</v>
      </c>
      <c r="J285" s="246">
        <f t="shared" si="119"/>
        <v>189</v>
      </c>
      <c r="K285" s="247">
        <f t="shared" si="120"/>
        <v>359</v>
      </c>
      <c r="L285" s="86">
        <f t="shared" si="121"/>
        <v>448.75</v>
      </c>
      <c r="M285" s="248" t="e">
        <f t="shared" si="122"/>
        <v>#REF!</v>
      </c>
    </row>
    <row r="286" spans="1:13" s="5" customFormat="1" ht="12.75" hidden="1" x14ac:dyDescent="0.2">
      <c r="A286" s="535" t="s">
        <v>457</v>
      </c>
      <c r="B286" s="535" t="s">
        <v>1096</v>
      </c>
      <c r="C286" s="94" t="s">
        <v>100</v>
      </c>
      <c r="D286" s="112" t="s">
        <v>69</v>
      </c>
      <c r="E286" s="108">
        <v>2</v>
      </c>
      <c r="F286" s="207" t="e">
        <f>CPUE!#REF!</f>
        <v>#REF!</v>
      </c>
      <c r="G286" s="207" t="e">
        <f>CPUE!#REF!</f>
        <v>#REF!</v>
      </c>
      <c r="H286" s="247" t="e">
        <f t="shared" si="118"/>
        <v>#REF!</v>
      </c>
      <c r="I286" s="246" t="e">
        <f t="shared" si="123"/>
        <v>#REF!</v>
      </c>
      <c r="J286" s="246" t="e">
        <f t="shared" si="119"/>
        <v>#REF!</v>
      </c>
      <c r="K286" s="247" t="e">
        <f t="shared" si="120"/>
        <v>#REF!</v>
      </c>
      <c r="L286" s="86" t="e">
        <f t="shared" si="121"/>
        <v>#REF!</v>
      </c>
      <c r="M286" s="248" t="e">
        <f t="shared" si="122"/>
        <v>#REF!</v>
      </c>
    </row>
    <row r="287" spans="1:13" s="5" customFormat="1" ht="12.75" hidden="1" x14ac:dyDescent="0.2">
      <c r="A287" s="535" t="s">
        <v>621</v>
      </c>
      <c r="B287" s="516" t="s">
        <v>116</v>
      </c>
      <c r="C287" s="94" t="s">
        <v>82</v>
      </c>
      <c r="D287" s="112" t="s">
        <v>69</v>
      </c>
      <c r="E287" s="108">
        <v>290</v>
      </c>
      <c r="F287" s="207">
        <v>16.13</v>
      </c>
      <c r="G287" s="207">
        <v>13.04</v>
      </c>
      <c r="H287" s="247">
        <f t="shared" si="118"/>
        <v>29.169999999999998</v>
      </c>
      <c r="I287" s="246">
        <f t="shared" si="123"/>
        <v>4677.7</v>
      </c>
      <c r="J287" s="246">
        <f t="shared" si="119"/>
        <v>3781.6</v>
      </c>
      <c r="K287" s="247">
        <f t="shared" si="120"/>
        <v>8459.2999999999993</v>
      </c>
      <c r="L287" s="86">
        <f t="shared" si="121"/>
        <v>10574.125</v>
      </c>
      <c r="M287" s="248" t="e">
        <f t="shared" si="122"/>
        <v>#REF!</v>
      </c>
    </row>
    <row r="288" spans="1:13" s="5" customFormat="1" ht="12.75" hidden="1" x14ac:dyDescent="0.2">
      <c r="A288" s="535" t="s">
        <v>622</v>
      </c>
      <c r="B288" s="535" t="s">
        <v>898</v>
      </c>
      <c r="C288" s="94" t="s">
        <v>101</v>
      </c>
      <c r="D288" s="112" t="s">
        <v>69</v>
      </c>
      <c r="E288" s="108">
        <v>5</v>
      </c>
      <c r="F288" s="207" t="e">
        <f>CPUE!#REF!</f>
        <v>#REF!</v>
      </c>
      <c r="G288" s="207" t="e">
        <f>CPUE!#REF!</f>
        <v>#REF!</v>
      </c>
      <c r="H288" s="247" t="e">
        <f t="shared" si="118"/>
        <v>#REF!</v>
      </c>
      <c r="I288" s="246" t="e">
        <f t="shared" si="123"/>
        <v>#REF!</v>
      </c>
      <c r="J288" s="246" t="e">
        <f t="shared" si="119"/>
        <v>#REF!</v>
      </c>
      <c r="K288" s="247" t="e">
        <f t="shared" si="120"/>
        <v>#REF!</v>
      </c>
      <c r="L288" s="86" t="e">
        <f t="shared" si="121"/>
        <v>#REF!</v>
      </c>
      <c r="M288" s="248" t="e">
        <f t="shared" si="122"/>
        <v>#REF!</v>
      </c>
    </row>
    <row r="289" spans="1:13" s="5" customFormat="1" ht="12.75" hidden="1" x14ac:dyDescent="0.2">
      <c r="A289" s="535" t="s">
        <v>623</v>
      </c>
      <c r="B289" s="516" t="s">
        <v>905</v>
      </c>
      <c r="C289" s="94" t="s">
        <v>84</v>
      </c>
      <c r="D289" s="112" t="s">
        <v>69</v>
      </c>
      <c r="E289" s="108">
        <v>75</v>
      </c>
      <c r="F289" s="207" t="e">
        <f>CPUE!#REF!</f>
        <v>#REF!</v>
      </c>
      <c r="G289" s="207" t="e">
        <f>CPUE!#REF!</f>
        <v>#REF!</v>
      </c>
      <c r="H289" s="247" t="e">
        <f t="shared" si="118"/>
        <v>#REF!</v>
      </c>
      <c r="I289" s="246" t="e">
        <f t="shared" si="123"/>
        <v>#REF!</v>
      </c>
      <c r="J289" s="246" t="e">
        <f t="shared" si="119"/>
        <v>#REF!</v>
      </c>
      <c r="K289" s="247" t="e">
        <f t="shared" si="120"/>
        <v>#REF!</v>
      </c>
      <c r="L289" s="86" t="e">
        <f t="shared" si="121"/>
        <v>#REF!</v>
      </c>
      <c r="M289" s="248" t="e">
        <f t="shared" si="122"/>
        <v>#REF!</v>
      </c>
    </row>
    <row r="290" spans="1:13" s="5" customFormat="1" ht="12.75" hidden="1" x14ac:dyDescent="0.2">
      <c r="A290" s="535" t="s">
        <v>624</v>
      </c>
      <c r="B290" s="535" t="s">
        <v>907</v>
      </c>
      <c r="C290" s="94" t="s">
        <v>298</v>
      </c>
      <c r="D290" s="112" t="s">
        <v>69</v>
      </c>
      <c r="E290" s="108">
        <v>44</v>
      </c>
      <c r="F290" s="207" t="e">
        <f>CPUE!#REF!</f>
        <v>#REF!</v>
      </c>
      <c r="G290" s="207" t="e">
        <f>CPUE!#REF!</f>
        <v>#REF!</v>
      </c>
      <c r="H290" s="247" t="e">
        <f t="shared" si="118"/>
        <v>#REF!</v>
      </c>
      <c r="I290" s="246" t="e">
        <f t="shared" si="123"/>
        <v>#REF!</v>
      </c>
      <c r="J290" s="246" t="e">
        <f t="shared" si="119"/>
        <v>#REF!</v>
      </c>
      <c r="K290" s="247" t="e">
        <f t="shared" si="120"/>
        <v>#REF!</v>
      </c>
      <c r="L290" s="86" t="e">
        <f t="shared" si="121"/>
        <v>#REF!</v>
      </c>
      <c r="M290" s="248" t="e">
        <f t="shared" si="122"/>
        <v>#REF!</v>
      </c>
    </row>
    <row r="291" spans="1:13" s="5" customFormat="1" ht="12.75" hidden="1" x14ac:dyDescent="0.2">
      <c r="A291" s="535" t="s">
        <v>625</v>
      </c>
      <c r="B291" s="516" t="s">
        <v>762</v>
      </c>
      <c r="C291" s="94" t="s">
        <v>318</v>
      </c>
      <c r="D291" s="112" t="s">
        <v>69</v>
      </c>
      <c r="E291" s="108">
        <v>6</v>
      </c>
      <c r="F291" s="207">
        <v>28.38</v>
      </c>
      <c r="G291" s="207">
        <v>13.1</v>
      </c>
      <c r="H291" s="247">
        <f t="shared" si="118"/>
        <v>41.48</v>
      </c>
      <c r="I291" s="246">
        <f t="shared" si="123"/>
        <v>170.28</v>
      </c>
      <c r="J291" s="246">
        <f t="shared" si="119"/>
        <v>78.599999999999994</v>
      </c>
      <c r="K291" s="247">
        <f t="shared" si="120"/>
        <v>248.88</v>
      </c>
      <c r="L291" s="86">
        <f t="shared" si="121"/>
        <v>311.10000000000002</v>
      </c>
      <c r="M291" s="248" t="e">
        <f t="shared" si="122"/>
        <v>#REF!</v>
      </c>
    </row>
    <row r="292" spans="1:13" s="5" customFormat="1" ht="12.75" hidden="1" x14ac:dyDescent="0.2">
      <c r="A292" s="535" t="s">
        <v>626</v>
      </c>
      <c r="B292" s="516" t="s">
        <v>908</v>
      </c>
      <c r="C292" s="94" t="s">
        <v>319</v>
      </c>
      <c r="D292" s="112" t="s">
        <v>69</v>
      </c>
      <c r="E292" s="108">
        <v>210</v>
      </c>
      <c r="F292" s="207">
        <v>24.23</v>
      </c>
      <c r="G292" s="207">
        <v>14.5</v>
      </c>
      <c r="H292" s="247">
        <f t="shared" si="118"/>
        <v>38.730000000000004</v>
      </c>
      <c r="I292" s="246">
        <f t="shared" si="123"/>
        <v>5088.3</v>
      </c>
      <c r="J292" s="246">
        <f t="shared" si="119"/>
        <v>3045</v>
      </c>
      <c r="K292" s="247">
        <f t="shared" si="120"/>
        <v>8133.3000000000011</v>
      </c>
      <c r="L292" s="86">
        <f t="shared" si="121"/>
        <v>10166.625000000002</v>
      </c>
      <c r="M292" s="248" t="e">
        <f t="shared" si="122"/>
        <v>#REF!</v>
      </c>
    </row>
    <row r="293" spans="1:13" s="5" customFormat="1" ht="12.75" hidden="1" x14ac:dyDescent="0.2">
      <c r="A293" s="535" t="s">
        <v>627</v>
      </c>
      <c r="B293" s="516" t="s">
        <v>108</v>
      </c>
      <c r="C293" s="94" t="s">
        <v>86</v>
      </c>
      <c r="D293" s="112" t="s">
        <v>69</v>
      </c>
      <c r="E293" s="108">
        <v>30</v>
      </c>
      <c r="F293" s="207">
        <v>9.19</v>
      </c>
      <c r="G293" s="207">
        <v>7.77</v>
      </c>
      <c r="H293" s="247">
        <f t="shared" si="118"/>
        <v>16.96</v>
      </c>
      <c r="I293" s="246">
        <f t="shared" si="123"/>
        <v>275.7</v>
      </c>
      <c r="J293" s="246">
        <f t="shared" si="119"/>
        <v>233.1</v>
      </c>
      <c r="K293" s="247">
        <f t="shared" si="120"/>
        <v>508.8</v>
      </c>
      <c r="L293" s="86">
        <f t="shared" si="121"/>
        <v>636</v>
      </c>
      <c r="M293" s="248" t="e">
        <f t="shared" si="122"/>
        <v>#REF!</v>
      </c>
    </row>
    <row r="294" spans="1:13" s="5" customFormat="1" ht="12.75" hidden="1" x14ac:dyDescent="0.2">
      <c r="A294" s="535" t="s">
        <v>628</v>
      </c>
      <c r="B294" s="535" t="s">
        <v>913</v>
      </c>
      <c r="C294" s="118" t="s">
        <v>320</v>
      </c>
      <c r="D294" s="126" t="s">
        <v>69</v>
      </c>
      <c r="E294" s="123">
        <v>22</v>
      </c>
      <c r="F294" s="562" t="e">
        <f>CPUE!#REF!</f>
        <v>#REF!</v>
      </c>
      <c r="G294" s="562" t="e">
        <f>CPUE!#REF!</f>
        <v>#REF!</v>
      </c>
      <c r="H294" s="247" t="e">
        <f t="shared" si="118"/>
        <v>#REF!</v>
      </c>
      <c r="I294" s="204" t="e">
        <f t="shared" si="123"/>
        <v>#REF!</v>
      </c>
      <c r="J294" s="204" t="e">
        <f t="shared" si="119"/>
        <v>#REF!</v>
      </c>
      <c r="K294" s="205" t="e">
        <f t="shared" si="120"/>
        <v>#REF!</v>
      </c>
      <c r="L294" s="86" t="e">
        <f t="shared" si="121"/>
        <v>#REF!</v>
      </c>
      <c r="M294" s="206" t="e">
        <f t="shared" si="122"/>
        <v>#REF!</v>
      </c>
    </row>
    <row r="295" spans="1:13" s="5" customFormat="1" ht="18" x14ac:dyDescent="0.25">
      <c r="A295" s="567" t="s">
        <v>1340</v>
      </c>
      <c r="B295" s="555"/>
      <c r="C295" s="560" t="s">
        <v>87</v>
      </c>
      <c r="D295" s="114"/>
      <c r="E295" s="110"/>
      <c r="F295" s="561"/>
      <c r="G295" s="561"/>
      <c r="H295" s="561"/>
      <c r="I295" s="32" t="e">
        <f>SUM(I296:I310)</f>
        <v>#REF!</v>
      </c>
      <c r="J295" s="32" t="e">
        <f>SUM(J296:J310)</f>
        <v>#REF!</v>
      </c>
      <c r="K295" s="32" t="e">
        <f>SUM(K296:K310)</f>
        <v>#REF!</v>
      </c>
      <c r="L295" s="32" t="e">
        <f>SUM(L296:L310)</f>
        <v>#REF!</v>
      </c>
      <c r="M295" s="32" t="e">
        <f>SUM(M296:M310)</f>
        <v>#REF!</v>
      </c>
    </row>
    <row r="296" spans="1:13" s="5" customFormat="1" ht="12.75" hidden="1" x14ac:dyDescent="0.2">
      <c r="A296" s="557" t="s">
        <v>441</v>
      </c>
      <c r="B296" s="516" t="s">
        <v>1100</v>
      </c>
      <c r="C296" s="94" t="s">
        <v>102</v>
      </c>
      <c r="D296" s="571" t="s">
        <v>69</v>
      </c>
      <c r="E296" s="108">
        <v>12</v>
      </c>
      <c r="F296" s="415" t="e">
        <f>CPUE!#REF!</f>
        <v>#REF!</v>
      </c>
      <c r="G296" s="415" t="e">
        <f>CPUE!#REF!</f>
        <v>#REF!</v>
      </c>
      <c r="H296" s="207" t="e">
        <f t="shared" ref="H296:H301" si="124">F296+G296</f>
        <v>#REF!</v>
      </c>
      <c r="I296" s="204" t="e">
        <f t="shared" ref="I296:I310" si="125">E296*F296</f>
        <v>#REF!</v>
      </c>
      <c r="J296" s="204" t="e">
        <f t="shared" ref="J296:J310" si="126">E296*G296</f>
        <v>#REF!</v>
      </c>
      <c r="K296" s="205" t="e">
        <f t="shared" ref="K296:K310" si="127">E296*H296</f>
        <v>#REF!</v>
      </c>
      <c r="L296" s="86" t="e">
        <f t="shared" si="121"/>
        <v>#REF!</v>
      </c>
      <c r="M296" s="206" t="e">
        <f t="shared" ref="M296:M310" si="128">K296/$K$1050*100</f>
        <v>#REF!</v>
      </c>
    </row>
    <row r="297" spans="1:13" s="5" customFormat="1" ht="12.75" hidden="1" x14ac:dyDescent="0.2">
      <c r="A297" s="535" t="s">
        <v>442</v>
      </c>
      <c r="B297" s="516" t="s">
        <v>1101</v>
      </c>
      <c r="C297" s="94" t="s">
        <v>1105</v>
      </c>
      <c r="D297" s="112" t="s">
        <v>69</v>
      </c>
      <c r="E297" s="108">
        <v>30</v>
      </c>
      <c r="F297" s="415" t="e">
        <f>CPUE!#REF!</f>
        <v>#REF!</v>
      </c>
      <c r="G297" s="415" t="e">
        <f>CPUE!#REF!</f>
        <v>#REF!</v>
      </c>
      <c r="H297" s="207" t="e">
        <f t="shared" si="124"/>
        <v>#REF!</v>
      </c>
      <c r="I297" s="246" t="e">
        <f t="shared" si="125"/>
        <v>#REF!</v>
      </c>
      <c r="J297" s="246" t="e">
        <f t="shared" si="126"/>
        <v>#REF!</v>
      </c>
      <c r="K297" s="247" t="e">
        <f t="shared" si="127"/>
        <v>#REF!</v>
      </c>
      <c r="L297" s="86" t="e">
        <f t="shared" si="121"/>
        <v>#REF!</v>
      </c>
      <c r="M297" s="248" t="e">
        <f t="shared" si="128"/>
        <v>#REF!</v>
      </c>
    </row>
    <row r="298" spans="1:13" s="5" customFormat="1" ht="12.75" hidden="1" x14ac:dyDescent="0.2">
      <c r="A298" s="535" t="s">
        <v>443</v>
      </c>
      <c r="B298" s="516" t="s">
        <v>1102</v>
      </c>
      <c r="C298" s="94" t="s">
        <v>1106</v>
      </c>
      <c r="D298" s="112" t="s">
        <v>69</v>
      </c>
      <c r="E298" s="108">
        <v>18</v>
      </c>
      <c r="F298" s="207" t="e">
        <f>CPUE!#REF!</f>
        <v>#REF!</v>
      </c>
      <c r="G298" s="207" t="e">
        <f>CPUE!#REF!</f>
        <v>#REF!</v>
      </c>
      <c r="H298" s="207" t="e">
        <f t="shared" si="124"/>
        <v>#REF!</v>
      </c>
      <c r="I298" s="246" t="e">
        <f t="shared" si="125"/>
        <v>#REF!</v>
      </c>
      <c r="J298" s="246" t="e">
        <f t="shared" si="126"/>
        <v>#REF!</v>
      </c>
      <c r="K298" s="247" t="e">
        <f t="shared" si="127"/>
        <v>#REF!</v>
      </c>
      <c r="L298" s="86" t="e">
        <f t="shared" si="121"/>
        <v>#REF!</v>
      </c>
      <c r="M298" s="248" t="e">
        <f t="shared" si="128"/>
        <v>#REF!</v>
      </c>
    </row>
    <row r="299" spans="1:13" s="5" customFormat="1" ht="12.75" hidden="1" x14ac:dyDescent="0.2">
      <c r="A299" s="535" t="s">
        <v>444</v>
      </c>
      <c r="B299" s="516" t="s">
        <v>1108</v>
      </c>
      <c r="C299" s="94" t="s">
        <v>1107</v>
      </c>
      <c r="D299" s="112" t="s">
        <v>69</v>
      </c>
      <c r="E299" s="108">
        <v>65</v>
      </c>
      <c r="F299" s="207">
        <v>444.46</v>
      </c>
      <c r="G299" s="207">
        <v>166.92</v>
      </c>
      <c r="H299" s="207">
        <f t="shared" si="124"/>
        <v>611.38</v>
      </c>
      <c r="I299" s="246">
        <f t="shared" si="125"/>
        <v>28889.899999999998</v>
      </c>
      <c r="J299" s="246">
        <f t="shared" si="126"/>
        <v>10849.8</v>
      </c>
      <c r="K299" s="247">
        <f t="shared" si="127"/>
        <v>39739.699999999997</v>
      </c>
      <c r="L299" s="86">
        <f t="shared" si="121"/>
        <v>49674.625</v>
      </c>
      <c r="M299" s="248" t="e">
        <f t="shared" si="128"/>
        <v>#REF!</v>
      </c>
    </row>
    <row r="300" spans="1:13" s="5" customFormat="1" ht="12.75" hidden="1" x14ac:dyDescent="0.2">
      <c r="A300" s="535" t="s">
        <v>445</v>
      </c>
      <c r="B300" s="516" t="s">
        <v>1103</v>
      </c>
      <c r="C300" s="94" t="s">
        <v>103</v>
      </c>
      <c r="D300" s="112" t="s">
        <v>69</v>
      </c>
      <c r="E300" s="108">
        <v>130</v>
      </c>
      <c r="F300" s="207" t="e">
        <f>CPUE!#REF!</f>
        <v>#REF!</v>
      </c>
      <c r="G300" s="207" t="e">
        <f>CPUE!#REF!</f>
        <v>#REF!</v>
      </c>
      <c r="H300" s="207" t="e">
        <f t="shared" si="124"/>
        <v>#REF!</v>
      </c>
      <c r="I300" s="246" t="e">
        <f t="shared" si="125"/>
        <v>#REF!</v>
      </c>
      <c r="J300" s="246" t="e">
        <f t="shared" si="126"/>
        <v>#REF!</v>
      </c>
      <c r="K300" s="247" t="e">
        <f t="shared" si="127"/>
        <v>#REF!</v>
      </c>
      <c r="L300" s="86" t="e">
        <f t="shared" si="121"/>
        <v>#REF!</v>
      </c>
      <c r="M300" s="248" t="e">
        <f t="shared" si="128"/>
        <v>#REF!</v>
      </c>
    </row>
    <row r="301" spans="1:13" s="5" customFormat="1" ht="12.75" hidden="1" x14ac:dyDescent="0.2">
      <c r="A301" s="535" t="s">
        <v>449</v>
      </c>
      <c r="B301" s="516" t="s">
        <v>1104</v>
      </c>
      <c r="C301" s="94" t="s">
        <v>323</v>
      </c>
      <c r="D301" s="112" t="s">
        <v>69</v>
      </c>
      <c r="E301" s="108">
        <v>10</v>
      </c>
      <c r="F301" s="207" t="e">
        <f>CPUE!#REF!</f>
        <v>#REF!</v>
      </c>
      <c r="G301" s="207" t="e">
        <f>CPUE!#REF!</f>
        <v>#REF!</v>
      </c>
      <c r="H301" s="207" t="e">
        <f t="shared" si="124"/>
        <v>#REF!</v>
      </c>
      <c r="I301" s="246" t="e">
        <f t="shared" si="125"/>
        <v>#REF!</v>
      </c>
      <c r="J301" s="246" t="e">
        <f t="shared" si="126"/>
        <v>#REF!</v>
      </c>
      <c r="K301" s="247" t="e">
        <f t="shared" si="127"/>
        <v>#REF!</v>
      </c>
      <c r="L301" s="86" t="e">
        <f t="shared" si="121"/>
        <v>#REF!</v>
      </c>
      <c r="M301" s="248" t="e">
        <f t="shared" si="128"/>
        <v>#REF!</v>
      </c>
    </row>
    <row r="302" spans="1:13" s="5" customFormat="1" ht="12.75" hidden="1" x14ac:dyDescent="0.2">
      <c r="A302" s="535" t="s">
        <v>450</v>
      </c>
      <c r="B302" s="516" t="s">
        <v>1109</v>
      </c>
      <c r="C302" s="94" t="s">
        <v>324</v>
      </c>
      <c r="D302" s="112" t="s">
        <v>69</v>
      </c>
      <c r="E302" s="108">
        <v>12</v>
      </c>
      <c r="F302" s="207" t="e">
        <f>CPUE!#REF!</f>
        <v>#REF!</v>
      </c>
      <c r="G302" s="207" t="e">
        <f>CPUE!#REF!</f>
        <v>#REF!</v>
      </c>
      <c r="H302" s="207" t="e">
        <f>F302+G302</f>
        <v>#REF!</v>
      </c>
      <c r="I302" s="246" t="e">
        <f t="shared" si="125"/>
        <v>#REF!</v>
      </c>
      <c r="J302" s="246" t="e">
        <f t="shared" si="126"/>
        <v>#REF!</v>
      </c>
      <c r="K302" s="247" t="e">
        <f t="shared" si="127"/>
        <v>#REF!</v>
      </c>
      <c r="L302" s="86" t="e">
        <f t="shared" si="121"/>
        <v>#REF!</v>
      </c>
      <c r="M302" s="248" t="e">
        <f t="shared" si="128"/>
        <v>#REF!</v>
      </c>
    </row>
    <row r="303" spans="1:13" s="5" customFormat="1" ht="12.75" hidden="1" x14ac:dyDescent="0.2">
      <c r="A303" s="535" t="s">
        <v>451</v>
      </c>
      <c r="B303" s="516" t="s">
        <v>1111</v>
      </c>
      <c r="C303" s="94" t="s">
        <v>325</v>
      </c>
      <c r="D303" s="112" t="s">
        <v>69</v>
      </c>
      <c r="E303" s="108">
        <v>12</v>
      </c>
      <c r="F303" s="207" t="e">
        <f>CPUE!#REF!</f>
        <v>#REF!</v>
      </c>
      <c r="G303" s="207" t="e">
        <f>CPUE!#REF!</f>
        <v>#REF!</v>
      </c>
      <c r="H303" s="207" t="e">
        <f t="shared" ref="H303:H310" si="129">F303+G303</f>
        <v>#REF!</v>
      </c>
      <c r="I303" s="246" t="e">
        <f t="shared" si="125"/>
        <v>#REF!</v>
      </c>
      <c r="J303" s="246" t="e">
        <f t="shared" si="126"/>
        <v>#REF!</v>
      </c>
      <c r="K303" s="247" t="e">
        <f t="shared" si="127"/>
        <v>#REF!</v>
      </c>
      <c r="L303" s="86" t="e">
        <f t="shared" si="121"/>
        <v>#REF!</v>
      </c>
      <c r="M303" s="248" t="e">
        <f t="shared" si="128"/>
        <v>#REF!</v>
      </c>
    </row>
    <row r="304" spans="1:13" s="5" customFormat="1" ht="12.75" hidden="1" x14ac:dyDescent="0.2">
      <c r="A304" s="535" t="s">
        <v>452</v>
      </c>
      <c r="B304" s="516" t="s">
        <v>1112</v>
      </c>
      <c r="C304" s="94" t="s">
        <v>326</v>
      </c>
      <c r="D304" s="112" t="s">
        <v>69</v>
      </c>
      <c r="E304" s="108">
        <v>4</v>
      </c>
      <c r="F304" s="207" t="e">
        <f>CPUE!#REF!</f>
        <v>#REF!</v>
      </c>
      <c r="G304" s="207" t="e">
        <f>CPUE!#REF!</f>
        <v>#REF!</v>
      </c>
      <c r="H304" s="207" t="e">
        <f t="shared" si="129"/>
        <v>#REF!</v>
      </c>
      <c r="I304" s="246" t="e">
        <f t="shared" si="125"/>
        <v>#REF!</v>
      </c>
      <c r="J304" s="246" t="e">
        <f t="shared" si="126"/>
        <v>#REF!</v>
      </c>
      <c r="K304" s="247" t="e">
        <f t="shared" si="127"/>
        <v>#REF!</v>
      </c>
      <c r="L304" s="86" t="e">
        <f t="shared" si="121"/>
        <v>#REF!</v>
      </c>
      <c r="M304" s="248" t="e">
        <f t="shared" si="128"/>
        <v>#REF!</v>
      </c>
    </row>
    <row r="305" spans="1:13" s="5" customFormat="1" ht="12.75" hidden="1" x14ac:dyDescent="0.2">
      <c r="A305" s="535" t="s">
        <v>453</v>
      </c>
      <c r="B305" s="516" t="s">
        <v>1113</v>
      </c>
      <c r="C305" s="94" t="s">
        <v>327</v>
      </c>
      <c r="D305" s="112" t="s">
        <v>69</v>
      </c>
      <c r="E305" s="108">
        <v>6</v>
      </c>
      <c r="F305" s="207" t="e">
        <f>CPUE!#REF!</f>
        <v>#REF!</v>
      </c>
      <c r="G305" s="207" t="e">
        <f>CPUE!#REF!</f>
        <v>#REF!</v>
      </c>
      <c r="H305" s="207" t="e">
        <f t="shared" si="129"/>
        <v>#REF!</v>
      </c>
      <c r="I305" s="246" t="e">
        <f t="shared" si="125"/>
        <v>#REF!</v>
      </c>
      <c r="J305" s="246" t="e">
        <f t="shared" si="126"/>
        <v>#REF!</v>
      </c>
      <c r="K305" s="247" t="e">
        <f t="shared" si="127"/>
        <v>#REF!</v>
      </c>
      <c r="L305" s="86" t="e">
        <f t="shared" si="121"/>
        <v>#REF!</v>
      </c>
      <c r="M305" s="248" t="e">
        <f t="shared" si="128"/>
        <v>#REF!</v>
      </c>
    </row>
    <row r="306" spans="1:13" s="5" customFormat="1" ht="12.75" hidden="1" x14ac:dyDescent="0.2">
      <c r="A306" s="535" t="s">
        <v>454</v>
      </c>
      <c r="B306" s="516" t="s">
        <v>1114</v>
      </c>
      <c r="C306" s="94" t="s">
        <v>328</v>
      </c>
      <c r="D306" s="112" t="s">
        <v>69</v>
      </c>
      <c r="E306" s="108">
        <v>420</v>
      </c>
      <c r="F306" s="207" t="e">
        <f>CPUE!#REF!</f>
        <v>#REF!</v>
      </c>
      <c r="G306" s="207" t="e">
        <f>CPUE!#REF!</f>
        <v>#REF!</v>
      </c>
      <c r="H306" s="207" t="e">
        <f t="shared" si="129"/>
        <v>#REF!</v>
      </c>
      <c r="I306" s="246" t="e">
        <f t="shared" si="125"/>
        <v>#REF!</v>
      </c>
      <c r="J306" s="246" t="e">
        <f t="shared" si="126"/>
        <v>#REF!</v>
      </c>
      <c r="K306" s="247" t="e">
        <f t="shared" si="127"/>
        <v>#REF!</v>
      </c>
      <c r="L306" s="86" t="e">
        <f t="shared" si="121"/>
        <v>#REF!</v>
      </c>
      <c r="M306" s="248" t="e">
        <f t="shared" si="128"/>
        <v>#REF!</v>
      </c>
    </row>
    <row r="307" spans="1:13" s="5" customFormat="1" ht="12.75" hidden="1" x14ac:dyDescent="0.2">
      <c r="A307" s="535" t="s">
        <v>455</v>
      </c>
      <c r="B307" s="516" t="s">
        <v>1115</v>
      </c>
      <c r="C307" s="94" t="s">
        <v>329</v>
      </c>
      <c r="D307" s="112" t="s">
        <v>69</v>
      </c>
      <c r="E307" s="108">
        <v>28</v>
      </c>
      <c r="F307" s="207" t="e">
        <f>CPUE!#REF!</f>
        <v>#REF!</v>
      </c>
      <c r="G307" s="207" t="e">
        <f>CPUE!#REF!</f>
        <v>#REF!</v>
      </c>
      <c r="H307" s="207" t="e">
        <f t="shared" si="129"/>
        <v>#REF!</v>
      </c>
      <c r="I307" s="246" t="e">
        <f t="shared" si="125"/>
        <v>#REF!</v>
      </c>
      <c r="J307" s="246" t="e">
        <f t="shared" si="126"/>
        <v>#REF!</v>
      </c>
      <c r="K307" s="247" t="e">
        <f t="shared" si="127"/>
        <v>#REF!</v>
      </c>
      <c r="L307" s="86" t="e">
        <f t="shared" si="121"/>
        <v>#REF!</v>
      </c>
      <c r="M307" s="248" t="e">
        <f t="shared" si="128"/>
        <v>#REF!</v>
      </c>
    </row>
    <row r="308" spans="1:13" s="5" customFormat="1" ht="12.75" hidden="1" x14ac:dyDescent="0.2">
      <c r="A308" s="535" t="s">
        <v>456</v>
      </c>
      <c r="B308" s="516" t="s">
        <v>1116</v>
      </c>
      <c r="C308" s="94" t="s">
        <v>330</v>
      </c>
      <c r="D308" s="112" t="s">
        <v>69</v>
      </c>
      <c r="E308" s="108">
        <v>4</v>
      </c>
      <c r="F308" s="207" t="e">
        <f>CPUE!#REF!</f>
        <v>#REF!</v>
      </c>
      <c r="G308" s="207" t="e">
        <f>CPUE!#REF!</f>
        <v>#REF!</v>
      </c>
      <c r="H308" s="207" t="e">
        <f t="shared" si="129"/>
        <v>#REF!</v>
      </c>
      <c r="I308" s="246" t="e">
        <f t="shared" si="125"/>
        <v>#REF!</v>
      </c>
      <c r="J308" s="246" t="e">
        <f t="shared" si="126"/>
        <v>#REF!</v>
      </c>
      <c r="K308" s="247" t="e">
        <f t="shared" si="127"/>
        <v>#REF!</v>
      </c>
      <c r="L308" s="86" t="e">
        <f t="shared" si="121"/>
        <v>#REF!</v>
      </c>
      <c r="M308" s="248" t="e">
        <f t="shared" si="128"/>
        <v>#REF!</v>
      </c>
    </row>
    <row r="309" spans="1:13" s="5" customFormat="1" ht="12.75" hidden="1" x14ac:dyDescent="0.2">
      <c r="A309" s="535" t="s">
        <v>457</v>
      </c>
      <c r="B309" s="516" t="s">
        <v>1099</v>
      </c>
      <c r="C309" s="94" t="s">
        <v>571</v>
      </c>
      <c r="D309" s="112" t="s">
        <v>69</v>
      </c>
      <c r="E309" s="108">
        <v>12</v>
      </c>
      <c r="F309" s="207" t="e">
        <f>CPUE!#REF!</f>
        <v>#REF!</v>
      </c>
      <c r="G309" s="207" t="e">
        <f>CPUE!#REF!</f>
        <v>#REF!</v>
      </c>
      <c r="H309" s="207" t="e">
        <f t="shared" si="129"/>
        <v>#REF!</v>
      </c>
      <c r="I309" s="246" t="e">
        <f t="shared" si="125"/>
        <v>#REF!</v>
      </c>
      <c r="J309" s="246" t="e">
        <f t="shared" si="126"/>
        <v>#REF!</v>
      </c>
      <c r="K309" s="247" t="e">
        <f t="shared" si="127"/>
        <v>#REF!</v>
      </c>
      <c r="L309" s="205" t="e">
        <f>I309*1.12+J309*1.25</f>
        <v>#REF!</v>
      </c>
      <c r="M309" s="248" t="e">
        <f t="shared" si="128"/>
        <v>#REF!</v>
      </c>
    </row>
    <row r="310" spans="1:13" s="5" customFormat="1" ht="12.75" hidden="1" x14ac:dyDescent="0.2">
      <c r="A310" s="535" t="s">
        <v>457</v>
      </c>
      <c r="B310" s="516" t="s">
        <v>1098</v>
      </c>
      <c r="C310" s="94" t="s">
        <v>572</v>
      </c>
      <c r="D310" s="572" t="s">
        <v>69</v>
      </c>
      <c r="E310" s="108">
        <v>10</v>
      </c>
      <c r="F310" s="207" t="e">
        <f>CPUE!#REF!</f>
        <v>#REF!</v>
      </c>
      <c r="G310" s="207" t="e">
        <f>CPUE!#REF!</f>
        <v>#REF!</v>
      </c>
      <c r="H310" s="207" t="e">
        <f t="shared" si="129"/>
        <v>#REF!</v>
      </c>
      <c r="I310" s="204" t="e">
        <f t="shared" si="125"/>
        <v>#REF!</v>
      </c>
      <c r="J310" s="204" t="e">
        <f t="shared" si="126"/>
        <v>#REF!</v>
      </c>
      <c r="K310" s="205" t="e">
        <f t="shared" si="127"/>
        <v>#REF!</v>
      </c>
      <c r="L310" s="86" t="e">
        <f>I310*1.12+J310*1.25</f>
        <v>#REF!</v>
      </c>
      <c r="M310" s="206" t="e">
        <f t="shared" si="128"/>
        <v>#REF!</v>
      </c>
    </row>
    <row r="311" spans="1:13" s="5" customFormat="1" ht="18" x14ac:dyDescent="0.25">
      <c r="A311" s="567"/>
      <c r="B311" s="555"/>
      <c r="C311" s="840" t="s">
        <v>331</v>
      </c>
      <c r="D311" s="114"/>
      <c r="E311" s="110"/>
      <c r="F311" s="561"/>
      <c r="G311" s="561"/>
      <c r="H311" s="561"/>
      <c r="I311" s="569"/>
      <c r="J311" s="569"/>
      <c r="K311" s="569"/>
      <c r="L311" s="570"/>
      <c r="M311" s="569"/>
    </row>
    <row r="312" spans="1:13" s="5" customFormat="1" ht="18" x14ac:dyDescent="0.25">
      <c r="A312" s="573" t="s">
        <v>1341</v>
      </c>
      <c r="B312" s="574"/>
      <c r="C312" s="575" t="s">
        <v>70</v>
      </c>
      <c r="D312" s="125"/>
      <c r="E312" s="120"/>
      <c r="F312" s="576"/>
      <c r="G312" s="576"/>
      <c r="H312" s="576"/>
      <c r="I312" s="32" t="e">
        <f>SUM(I313:I330)</f>
        <v>#REF!</v>
      </c>
      <c r="J312" s="32" t="e">
        <f>SUM(J313:J330)</f>
        <v>#REF!</v>
      </c>
      <c r="K312" s="32" t="e">
        <f>SUM(K313:K330)</f>
        <v>#REF!</v>
      </c>
      <c r="L312" s="32" t="e">
        <f>SUM(L313:L330)</f>
        <v>#REF!</v>
      </c>
      <c r="M312" s="32" t="e">
        <f>SUM(M313:M330)</f>
        <v>#REF!</v>
      </c>
    </row>
    <row r="313" spans="1:13" s="5" customFormat="1" hidden="1" x14ac:dyDescent="0.2">
      <c r="A313" s="557" t="s">
        <v>441</v>
      </c>
      <c r="B313" s="568" t="s">
        <v>880</v>
      </c>
      <c r="C313" s="103" t="s">
        <v>312</v>
      </c>
      <c r="D313" s="115" t="s">
        <v>71</v>
      </c>
      <c r="E313" s="166">
        <v>40</v>
      </c>
      <c r="F313" s="415" t="e">
        <f>CPUE!#REF!</f>
        <v>#REF!</v>
      </c>
      <c r="G313" s="415" t="e">
        <f>CPUE!#REF!</f>
        <v>#REF!</v>
      </c>
      <c r="H313" s="415" t="e">
        <f t="shared" ref="H313:H330" si="130">F313+G313</f>
        <v>#REF!</v>
      </c>
      <c r="I313" s="204" t="e">
        <f t="shared" ref="I313:I330" si="131">E313*F313</f>
        <v>#REF!</v>
      </c>
      <c r="J313" s="204" t="e">
        <f t="shared" ref="J313:J330" si="132">E313*G313</f>
        <v>#REF!</v>
      </c>
      <c r="K313" s="205" t="e">
        <f t="shared" ref="K313:K330" si="133">E313*H313</f>
        <v>#REF!</v>
      </c>
      <c r="L313" s="86" t="e">
        <f t="shared" ref="L313:L342" si="134">K313*1.25</f>
        <v>#REF!</v>
      </c>
      <c r="M313" s="206" t="e">
        <f t="shared" ref="M313:M330" si="135">K313/$K$1050*100</f>
        <v>#REF!</v>
      </c>
    </row>
    <row r="314" spans="1:13" s="5" customFormat="1" hidden="1" x14ac:dyDescent="0.2">
      <c r="A314" s="535" t="s">
        <v>442</v>
      </c>
      <c r="B314" s="568" t="s">
        <v>894</v>
      </c>
      <c r="C314" s="103" t="s">
        <v>573</v>
      </c>
      <c r="D314" s="112" t="s">
        <v>69</v>
      </c>
      <c r="E314" s="166">
        <v>4</v>
      </c>
      <c r="F314" s="415" t="e">
        <f>CPUE!#REF!</f>
        <v>#REF!</v>
      </c>
      <c r="G314" s="415" t="e">
        <f>CPUE!#REF!</f>
        <v>#REF!</v>
      </c>
      <c r="H314" s="415" t="e">
        <f t="shared" si="130"/>
        <v>#REF!</v>
      </c>
      <c r="I314" s="246" t="e">
        <f t="shared" si="131"/>
        <v>#REF!</v>
      </c>
      <c r="J314" s="246" t="e">
        <f t="shared" si="132"/>
        <v>#REF!</v>
      </c>
      <c r="K314" s="247" t="e">
        <f t="shared" si="133"/>
        <v>#REF!</v>
      </c>
      <c r="L314" s="86" t="e">
        <f t="shared" si="134"/>
        <v>#REF!</v>
      </c>
      <c r="M314" s="248" t="e">
        <f t="shared" si="135"/>
        <v>#REF!</v>
      </c>
    </row>
    <row r="315" spans="1:13" s="5" customFormat="1" hidden="1" x14ac:dyDescent="0.2">
      <c r="A315" s="535" t="s">
        <v>443</v>
      </c>
      <c r="B315" s="568" t="s">
        <v>895</v>
      </c>
      <c r="C315" s="103" t="s">
        <v>574</v>
      </c>
      <c r="D315" s="112" t="s">
        <v>69</v>
      </c>
      <c r="E315" s="166">
        <v>2</v>
      </c>
      <c r="F315" s="415" t="e">
        <f>CPUE!#REF!</f>
        <v>#REF!</v>
      </c>
      <c r="G315" s="415" t="e">
        <f>CPUE!#REF!</f>
        <v>#REF!</v>
      </c>
      <c r="H315" s="415" t="e">
        <f t="shared" si="130"/>
        <v>#REF!</v>
      </c>
      <c r="I315" s="246" t="e">
        <f t="shared" si="131"/>
        <v>#REF!</v>
      </c>
      <c r="J315" s="246" t="e">
        <f t="shared" si="132"/>
        <v>#REF!</v>
      </c>
      <c r="K315" s="247" t="e">
        <f t="shared" si="133"/>
        <v>#REF!</v>
      </c>
      <c r="L315" s="86" t="e">
        <f t="shared" si="134"/>
        <v>#REF!</v>
      </c>
      <c r="M315" s="248" t="e">
        <f t="shared" si="135"/>
        <v>#REF!</v>
      </c>
    </row>
    <row r="316" spans="1:13" s="5" customFormat="1" hidden="1" x14ac:dyDescent="0.2">
      <c r="A316" s="535" t="s">
        <v>444</v>
      </c>
      <c r="B316" s="568" t="s">
        <v>887</v>
      </c>
      <c r="C316" s="94" t="s">
        <v>313</v>
      </c>
      <c r="D316" s="112" t="s">
        <v>69</v>
      </c>
      <c r="E316" s="121">
        <v>80</v>
      </c>
      <c r="F316" s="207" t="e">
        <f>CPUE!#REF!</f>
        <v>#REF!</v>
      </c>
      <c r="G316" s="207" t="e">
        <f>CPUE!#REF!</f>
        <v>#REF!</v>
      </c>
      <c r="H316" s="415" t="e">
        <f t="shared" si="130"/>
        <v>#REF!</v>
      </c>
      <c r="I316" s="246" t="e">
        <f t="shared" si="131"/>
        <v>#REF!</v>
      </c>
      <c r="J316" s="246" t="e">
        <f t="shared" si="132"/>
        <v>#REF!</v>
      </c>
      <c r="K316" s="247" t="e">
        <f t="shared" si="133"/>
        <v>#REF!</v>
      </c>
      <c r="L316" s="86" t="e">
        <f t="shared" si="134"/>
        <v>#REF!</v>
      </c>
      <c r="M316" s="248" t="e">
        <f t="shared" si="135"/>
        <v>#REF!</v>
      </c>
    </row>
    <row r="317" spans="1:13" s="5" customFormat="1" hidden="1" x14ac:dyDescent="0.2">
      <c r="A317" s="535" t="s">
        <v>445</v>
      </c>
      <c r="B317" s="568" t="s">
        <v>891</v>
      </c>
      <c r="C317" s="94" t="s">
        <v>314</v>
      </c>
      <c r="D317" s="112" t="s">
        <v>69</v>
      </c>
      <c r="E317" s="121">
        <v>120</v>
      </c>
      <c r="F317" s="207" t="e">
        <f>CPUE!#REF!</f>
        <v>#REF!</v>
      </c>
      <c r="G317" s="207" t="e">
        <f>CPUE!#REF!</f>
        <v>#REF!</v>
      </c>
      <c r="H317" s="415" t="e">
        <f t="shared" si="130"/>
        <v>#REF!</v>
      </c>
      <c r="I317" s="246" t="e">
        <f t="shared" si="131"/>
        <v>#REF!</v>
      </c>
      <c r="J317" s="246" t="e">
        <f t="shared" si="132"/>
        <v>#REF!</v>
      </c>
      <c r="K317" s="247" t="e">
        <f t="shared" si="133"/>
        <v>#REF!</v>
      </c>
      <c r="L317" s="86" t="e">
        <f t="shared" si="134"/>
        <v>#REF!</v>
      </c>
      <c r="M317" s="248" t="e">
        <f t="shared" si="135"/>
        <v>#REF!</v>
      </c>
    </row>
    <row r="318" spans="1:13" s="5" customFormat="1" hidden="1" x14ac:dyDescent="0.2">
      <c r="A318" s="535" t="s">
        <v>449</v>
      </c>
      <c r="B318" s="568" t="s">
        <v>893</v>
      </c>
      <c r="C318" s="94" t="s">
        <v>73</v>
      </c>
      <c r="D318" s="112" t="s">
        <v>71</v>
      </c>
      <c r="E318" s="121">
        <v>60</v>
      </c>
      <c r="F318" s="207" t="e">
        <f>CPUE!#REF!</f>
        <v>#REF!</v>
      </c>
      <c r="G318" s="207" t="e">
        <f>CPUE!#REF!</f>
        <v>#REF!</v>
      </c>
      <c r="H318" s="415" t="e">
        <f t="shared" si="130"/>
        <v>#REF!</v>
      </c>
      <c r="I318" s="246" t="e">
        <f t="shared" si="131"/>
        <v>#REF!</v>
      </c>
      <c r="J318" s="246" t="e">
        <f t="shared" si="132"/>
        <v>#REF!</v>
      </c>
      <c r="K318" s="247" t="e">
        <f t="shared" si="133"/>
        <v>#REF!</v>
      </c>
      <c r="L318" s="86" t="e">
        <f t="shared" si="134"/>
        <v>#REF!</v>
      </c>
      <c r="M318" s="248" t="e">
        <f t="shared" si="135"/>
        <v>#REF!</v>
      </c>
    </row>
    <row r="319" spans="1:13" s="5" customFormat="1" hidden="1" x14ac:dyDescent="0.2">
      <c r="A319" s="535" t="s">
        <v>450</v>
      </c>
      <c r="B319" s="516" t="s">
        <v>105</v>
      </c>
      <c r="C319" s="94" t="s">
        <v>315</v>
      </c>
      <c r="D319" s="116" t="s">
        <v>71</v>
      </c>
      <c r="E319" s="121">
        <v>175</v>
      </c>
      <c r="F319" s="207">
        <v>29.19</v>
      </c>
      <c r="G319" s="207">
        <v>12.09</v>
      </c>
      <c r="H319" s="415">
        <f t="shared" si="130"/>
        <v>41.28</v>
      </c>
      <c r="I319" s="246">
        <f t="shared" si="131"/>
        <v>5108.25</v>
      </c>
      <c r="J319" s="246">
        <f t="shared" si="132"/>
        <v>2115.75</v>
      </c>
      <c r="K319" s="247">
        <f t="shared" si="133"/>
        <v>7224</v>
      </c>
      <c r="L319" s="86">
        <f t="shared" si="134"/>
        <v>9030</v>
      </c>
      <c r="M319" s="248" t="e">
        <f t="shared" si="135"/>
        <v>#REF!</v>
      </c>
    </row>
    <row r="320" spans="1:13" s="5" customFormat="1" hidden="1" x14ac:dyDescent="0.2">
      <c r="A320" s="535" t="s">
        <v>451</v>
      </c>
      <c r="B320" s="516" t="s">
        <v>106</v>
      </c>
      <c r="C320" s="94" t="s">
        <v>98</v>
      </c>
      <c r="D320" s="116" t="s">
        <v>3</v>
      </c>
      <c r="E320" s="289">
        <v>100</v>
      </c>
      <c r="F320" s="207">
        <v>20.34</v>
      </c>
      <c r="G320" s="207">
        <v>10.83</v>
      </c>
      <c r="H320" s="415">
        <f t="shared" si="130"/>
        <v>31.17</v>
      </c>
      <c r="I320" s="246">
        <f t="shared" si="131"/>
        <v>2034</v>
      </c>
      <c r="J320" s="246">
        <f t="shared" si="132"/>
        <v>1083</v>
      </c>
      <c r="K320" s="247">
        <f t="shared" si="133"/>
        <v>3117</v>
      </c>
      <c r="L320" s="86">
        <f t="shared" si="134"/>
        <v>3896.25</v>
      </c>
      <c r="M320" s="248" t="e">
        <f t="shared" si="135"/>
        <v>#REF!</v>
      </c>
    </row>
    <row r="321" spans="1:13" s="5" customFormat="1" hidden="1" x14ac:dyDescent="0.2">
      <c r="A321" s="535" t="s">
        <v>452</v>
      </c>
      <c r="B321" s="516" t="s">
        <v>44</v>
      </c>
      <c r="C321" s="94" t="s">
        <v>332</v>
      </c>
      <c r="D321" s="112" t="s">
        <v>71</v>
      </c>
      <c r="E321" s="121">
        <v>130</v>
      </c>
      <c r="F321" s="207">
        <v>109.98</v>
      </c>
      <c r="G321" s="207">
        <v>15.45</v>
      </c>
      <c r="H321" s="415">
        <f t="shared" si="130"/>
        <v>125.43</v>
      </c>
      <c r="I321" s="246">
        <f t="shared" si="131"/>
        <v>14297.4</v>
      </c>
      <c r="J321" s="246">
        <f t="shared" si="132"/>
        <v>2008.5</v>
      </c>
      <c r="K321" s="247">
        <f t="shared" si="133"/>
        <v>16305.900000000001</v>
      </c>
      <c r="L321" s="86">
        <f t="shared" si="134"/>
        <v>20382.375</v>
      </c>
      <c r="M321" s="248" t="e">
        <f t="shared" si="135"/>
        <v>#REF!</v>
      </c>
    </row>
    <row r="322" spans="1:13" s="5" customFormat="1" hidden="1" x14ac:dyDescent="0.2">
      <c r="A322" s="535" t="s">
        <v>453</v>
      </c>
      <c r="B322" s="516" t="s">
        <v>113</v>
      </c>
      <c r="C322" s="94" t="s">
        <v>99</v>
      </c>
      <c r="D322" s="112" t="s">
        <v>69</v>
      </c>
      <c r="E322" s="121">
        <v>25</v>
      </c>
      <c r="F322" s="207">
        <v>7.65</v>
      </c>
      <c r="G322" s="207">
        <v>6.77</v>
      </c>
      <c r="H322" s="415">
        <f t="shared" si="130"/>
        <v>14.42</v>
      </c>
      <c r="I322" s="246">
        <f t="shared" si="131"/>
        <v>191.25</v>
      </c>
      <c r="J322" s="246">
        <f t="shared" si="132"/>
        <v>169.25</v>
      </c>
      <c r="K322" s="247">
        <f t="shared" si="133"/>
        <v>360.5</v>
      </c>
      <c r="L322" s="86">
        <f t="shared" si="134"/>
        <v>450.625</v>
      </c>
      <c r="M322" s="248" t="e">
        <f t="shared" si="135"/>
        <v>#REF!</v>
      </c>
    </row>
    <row r="323" spans="1:13" s="5" customFormat="1" hidden="1" x14ac:dyDescent="0.2">
      <c r="A323" s="535" t="s">
        <v>454</v>
      </c>
      <c r="B323" s="516" t="s">
        <v>112</v>
      </c>
      <c r="C323" s="94" t="s">
        <v>81</v>
      </c>
      <c r="D323" s="112" t="s">
        <v>69</v>
      </c>
      <c r="E323" s="121">
        <v>350</v>
      </c>
      <c r="F323" s="207">
        <v>3.4</v>
      </c>
      <c r="G323" s="207">
        <v>3.78</v>
      </c>
      <c r="H323" s="415">
        <f t="shared" si="130"/>
        <v>7.18</v>
      </c>
      <c r="I323" s="246">
        <f t="shared" si="131"/>
        <v>1190</v>
      </c>
      <c r="J323" s="246">
        <f t="shared" si="132"/>
        <v>1323</v>
      </c>
      <c r="K323" s="247">
        <f t="shared" si="133"/>
        <v>2513</v>
      </c>
      <c r="L323" s="86">
        <f t="shared" si="134"/>
        <v>3141.25</v>
      </c>
      <c r="M323" s="248" t="e">
        <f t="shared" si="135"/>
        <v>#REF!</v>
      </c>
    </row>
    <row r="324" spans="1:13" s="5" customFormat="1" hidden="1" x14ac:dyDescent="0.2">
      <c r="A324" s="535" t="s">
        <v>455</v>
      </c>
      <c r="B324" s="535" t="s">
        <v>1096</v>
      </c>
      <c r="C324" s="94" t="s">
        <v>100</v>
      </c>
      <c r="D324" s="112" t="s">
        <v>69</v>
      </c>
      <c r="E324" s="121">
        <v>105</v>
      </c>
      <c r="F324" s="207" t="e">
        <f>CPUE!#REF!</f>
        <v>#REF!</v>
      </c>
      <c r="G324" s="207" t="e">
        <f>CPUE!#REF!</f>
        <v>#REF!</v>
      </c>
      <c r="H324" s="415" t="e">
        <f t="shared" si="130"/>
        <v>#REF!</v>
      </c>
      <c r="I324" s="246" t="e">
        <f t="shared" si="131"/>
        <v>#REF!</v>
      </c>
      <c r="J324" s="246" t="e">
        <f t="shared" si="132"/>
        <v>#REF!</v>
      </c>
      <c r="K324" s="247" t="e">
        <f t="shared" si="133"/>
        <v>#REF!</v>
      </c>
      <c r="L324" s="86" t="e">
        <f t="shared" si="134"/>
        <v>#REF!</v>
      </c>
      <c r="M324" s="248" t="e">
        <f t="shared" si="135"/>
        <v>#REF!</v>
      </c>
    </row>
    <row r="325" spans="1:13" s="5" customFormat="1" hidden="1" x14ac:dyDescent="0.2">
      <c r="A325" s="535" t="s">
        <v>456</v>
      </c>
      <c r="B325" s="516" t="s">
        <v>116</v>
      </c>
      <c r="C325" s="94" t="s">
        <v>82</v>
      </c>
      <c r="D325" s="112" t="s">
        <v>69</v>
      </c>
      <c r="E325" s="121">
        <v>260</v>
      </c>
      <c r="F325" s="207">
        <v>16.13</v>
      </c>
      <c r="G325" s="207">
        <v>13.04</v>
      </c>
      <c r="H325" s="415">
        <f t="shared" si="130"/>
        <v>29.169999999999998</v>
      </c>
      <c r="I325" s="246">
        <f t="shared" si="131"/>
        <v>4193.8</v>
      </c>
      <c r="J325" s="246">
        <f t="shared" si="132"/>
        <v>3390.3999999999996</v>
      </c>
      <c r="K325" s="247">
        <f t="shared" si="133"/>
        <v>7584.2</v>
      </c>
      <c r="L325" s="86">
        <f t="shared" si="134"/>
        <v>9480.25</v>
      </c>
      <c r="M325" s="248" t="e">
        <f t="shared" si="135"/>
        <v>#REF!</v>
      </c>
    </row>
    <row r="326" spans="1:13" s="5" customFormat="1" hidden="1" x14ac:dyDescent="0.2">
      <c r="A326" s="535" t="s">
        <v>457</v>
      </c>
      <c r="B326" s="535" t="s">
        <v>898</v>
      </c>
      <c r="C326" s="94" t="s">
        <v>101</v>
      </c>
      <c r="D326" s="112" t="s">
        <v>69</v>
      </c>
      <c r="E326" s="121">
        <v>100</v>
      </c>
      <c r="F326" s="207" t="e">
        <f>CPUE!#REF!</f>
        <v>#REF!</v>
      </c>
      <c r="G326" s="207" t="e">
        <f>CPUE!#REF!</f>
        <v>#REF!</v>
      </c>
      <c r="H326" s="415" t="e">
        <f t="shared" si="130"/>
        <v>#REF!</v>
      </c>
      <c r="I326" s="246" t="e">
        <f t="shared" si="131"/>
        <v>#REF!</v>
      </c>
      <c r="J326" s="246" t="e">
        <f t="shared" si="132"/>
        <v>#REF!</v>
      </c>
      <c r="K326" s="247" t="e">
        <f t="shared" si="133"/>
        <v>#REF!</v>
      </c>
      <c r="L326" s="86" t="e">
        <f t="shared" si="134"/>
        <v>#REF!</v>
      </c>
      <c r="M326" s="248" t="e">
        <f t="shared" si="135"/>
        <v>#REF!</v>
      </c>
    </row>
    <row r="327" spans="1:13" s="5" customFormat="1" hidden="1" x14ac:dyDescent="0.2">
      <c r="A327" s="535" t="s">
        <v>621</v>
      </c>
      <c r="B327" s="516" t="s">
        <v>905</v>
      </c>
      <c r="C327" s="94" t="s">
        <v>84</v>
      </c>
      <c r="D327" s="112" t="s">
        <v>69</v>
      </c>
      <c r="E327" s="121">
        <v>525</v>
      </c>
      <c r="F327" s="207" t="e">
        <f>CPUE!#REF!</f>
        <v>#REF!</v>
      </c>
      <c r="G327" s="207" t="e">
        <f>CPUE!#REF!</f>
        <v>#REF!</v>
      </c>
      <c r="H327" s="415" t="e">
        <f t="shared" si="130"/>
        <v>#REF!</v>
      </c>
      <c r="I327" s="246" t="e">
        <f t="shared" si="131"/>
        <v>#REF!</v>
      </c>
      <c r="J327" s="246" t="e">
        <f t="shared" si="132"/>
        <v>#REF!</v>
      </c>
      <c r="K327" s="247" t="e">
        <f t="shared" si="133"/>
        <v>#REF!</v>
      </c>
      <c r="L327" s="86" t="e">
        <f t="shared" si="134"/>
        <v>#REF!</v>
      </c>
      <c r="M327" s="248" t="e">
        <f t="shared" si="135"/>
        <v>#REF!</v>
      </c>
    </row>
    <row r="328" spans="1:13" s="5" customFormat="1" hidden="1" x14ac:dyDescent="0.2">
      <c r="A328" s="535" t="s">
        <v>622</v>
      </c>
      <c r="B328" s="535" t="s">
        <v>907</v>
      </c>
      <c r="C328" s="94" t="s">
        <v>298</v>
      </c>
      <c r="D328" s="112" t="s">
        <v>69</v>
      </c>
      <c r="E328" s="121">
        <v>50</v>
      </c>
      <c r="F328" s="207" t="e">
        <f>CPUE!#REF!</f>
        <v>#REF!</v>
      </c>
      <c r="G328" s="207" t="e">
        <f>CPUE!#REF!</f>
        <v>#REF!</v>
      </c>
      <c r="H328" s="415" t="e">
        <f t="shared" si="130"/>
        <v>#REF!</v>
      </c>
      <c r="I328" s="246" t="e">
        <f t="shared" si="131"/>
        <v>#REF!</v>
      </c>
      <c r="J328" s="246" t="e">
        <f t="shared" si="132"/>
        <v>#REF!</v>
      </c>
      <c r="K328" s="247" t="e">
        <f t="shared" si="133"/>
        <v>#REF!</v>
      </c>
      <c r="L328" s="86" t="e">
        <f t="shared" si="134"/>
        <v>#REF!</v>
      </c>
      <c r="M328" s="248" t="e">
        <f t="shared" si="135"/>
        <v>#REF!</v>
      </c>
    </row>
    <row r="329" spans="1:13" s="5" customFormat="1" hidden="1" x14ac:dyDescent="0.2">
      <c r="A329" s="535" t="s">
        <v>623</v>
      </c>
      <c r="B329" s="516" t="s">
        <v>762</v>
      </c>
      <c r="C329" s="94" t="s">
        <v>318</v>
      </c>
      <c r="D329" s="112" t="s">
        <v>69</v>
      </c>
      <c r="E329" s="121">
        <v>90</v>
      </c>
      <c r="F329" s="207">
        <v>28.38</v>
      </c>
      <c r="G329" s="207">
        <v>13.1</v>
      </c>
      <c r="H329" s="415">
        <f t="shared" si="130"/>
        <v>41.48</v>
      </c>
      <c r="I329" s="246">
        <f t="shared" si="131"/>
        <v>2554.1999999999998</v>
      </c>
      <c r="J329" s="246">
        <f t="shared" si="132"/>
        <v>1179</v>
      </c>
      <c r="K329" s="247">
        <f t="shared" si="133"/>
        <v>3733.2</v>
      </c>
      <c r="L329" s="86">
        <f t="shared" si="134"/>
        <v>4666.5</v>
      </c>
      <c r="M329" s="248" t="e">
        <f t="shared" si="135"/>
        <v>#REF!</v>
      </c>
    </row>
    <row r="330" spans="1:13" s="5" customFormat="1" hidden="1" x14ac:dyDescent="0.2">
      <c r="A330" s="535" t="s">
        <v>624</v>
      </c>
      <c r="B330" s="577" t="s">
        <v>108</v>
      </c>
      <c r="C330" s="118" t="s">
        <v>86</v>
      </c>
      <c r="D330" s="126" t="s">
        <v>69</v>
      </c>
      <c r="E330" s="122">
        <v>120</v>
      </c>
      <c r="F330" s="562">
        <v>9.19</v>
      </c>
      <c r="G330" s="562">
        <v>7.77</v>
      </c>
      <c r="H330" s="415">
        <f t="shared" si="130"/>
        <v>16.96</v>
      </c>
      <c r="I330" s="204">
        <f t="shared" si="131"/>
        <v>1102.8</v>
      </c>
      <c r="J330" s="204">
        <f t="shared" si="132"/>
        <v>932.4</v>
      </c>
      <c r="K330" s="205">
        <f t="shared" si="133"/>
        <v>2035.2</v>
      </c>
      <c r="L330" s="86">
        <f t="shared" si="134"/>
        <v>2544</v>
      </c>
      <c r="M330" s="206" t="e">
        <f t="shared" si="135"/>
        <v>#REF!</v>
      </c>
    </row>
    <row r="331" spans="1:13" s="5" customFormat="1" ht="18" x14ac:dyDescent="0.25">
      <c r="A331" s="567" t="s">
        <v>1342</v>
      </c>
      <c r="B331" s="555"/>
      <c r="C331" s="560" t="s">
        <v>87</v>
      </c>
      <c r="D331" s="114"/>
      <c r="E331" s="110"/>
      <c r="F331" s="561"/>
      <c r="G331" s="561"/>
      <c r="H331" s="561"/>
      <c r="I331" s="32" t="e">
        <f>SUM(I332:I344)</f>
        <v>#REF!</v>
      </c>
      <c r="J331" s="32" t="e">
        <f>SUM(J332:J344)</f>
        <v>#REF!</v>
      </c>
      <c r="K331" s="32" t="e">
        <f>SUM(K332:K344)</f>
        <v>#REF!</v>
      </c>
      <c r="L331" s="32" t="e">
        <f>SUM(L332:L344)</f>
        <v>#REF!</v>
      </c>
      <c r="M331" s="32" t="e">
        <f>SUM(M332:M349)</f>
        <v>#REF!</v>
      </c>
    </row>
    <row r="332" spans="1:13" s="5" customFormat="1" hidden="1" x14ac:dyDescent="0.2">
      <c r="A332" s="557" t="s">
        <v>441</v>
      </c>
      <c r="B332" s="516" t="s">
        <v>1100</v>
      </c>
      <c r="C332" s="103" t="s">
        <v>102</v>
      </c>
      <c r="D332" s="127" t="s">
        <v>69</v>
      </c>
      <c r="E332" s="166">
        <v>75</v>
      </c>
      <c r="F332" s="415" t="e">
        <f>CPUE!#REF!</f>
        <v>#REF!</v>
      </c>
      <c r="G332" s="415" t="e">
        <f>CPUE!#REF!</f>
        <v>#REF!</v>
      </c>
      <c r="H332" s="415" t="e">
        <f t="shared" ref="H332:H343" si="136">F332+G332</f>
        <v>#REF!</v>
      </c>
      <c r="I332" s="204" t="e">
        <f t="shared" ref="I332:I343" si="137">E332*F332</f>
        <v>#REF!</v>
      </c>
      <c r="J332" s="204" t="e">
        <f t="shared" ref="J332:J343" si="138">E332*G332</f>
        <v>#REF!</v>
      </c>
      <c r="K332" s="205" t="e">
        <f t="shared" ref="K332:K343" si="139">E332*H332</f>
        <v>#REF!</v>
      </c>
      <c r="L332" s="86" t="e">
        <f t="shared" si="134"/>
        <v>#REF!</v>
      </c>
      <c r="M332" s="206" t="e">
        <f t="shared" ref="M332:M343" si="140">K332/$K$1050*100</f>
        <v>#REF!</v>
      </c>
    </row>
    <row r="333" spans="1:13" s="5" customFormat="1" hidden="1" x14ac:dyDescent="0.2">
      <c r="A333" s="535" t="s">
        <v>442</v>
      </c>
      <c r="B333" s="516" t="s">
        <v>1117</v>
      </c>
      <c r="C333" s="94" t="s">
        <v>333</v>
      </c>
      <c r="D333" s="112" t="s">
        <v>69</v>
      </c>
      <c r="E333" s="121">
        <v>75</v>
      </c>
      <c r="F333" s="207" t="e">
        <f>CPUE!#REF!</f>
        <v>#REF!</v>
      </c>
      <c r="G333" s="207" t="e">
        <f>CPUE!#REF!</f>
        <v>#REF!</v>
      </c>
      <c r="H333" s="415" t="e">
        <f t="shared" si="136"/>
        <v>#REF!</v>
      </c>
      <c r="I333" s="246" t="e">
        <f t="shared" si="137"/>
        <v>#REF!</v>
      </c>
      <c r="J333" s="246" t="e">
        <f t="shared" si="138"/>
        <v>#REF!</v>
      </c>
      <c r="K333" s="247" t="e">
        <f t="shared" si="139"/>
        <v>#REF!</v>
      </c>
      <c r="L333" s="86" t="e">
        <f t="shared" si="134"/>
        <v>#REF!</v>
      </c>
      <c r="M333" s="248" t="e">
        <f t="shared" si="140"/>
        <v>#REF!</v>
      </c>
    </row>
    <row r="334" spans="1:13" s="5" customFormat="1" hidden="1" x14ac:dyDescent="0.2">
      <c r="A334" s="535" t="s">
        <v>443</v>
      </c>
      <c r="B334" s="516" t="s">
        <v>1111</v>
      </c>
      <c r="C334" s="94" t="s">
        <v>334</v>
      </c>
      <c r="D334" s="112" t="s">
        <v>69</v>
      </c>
      <c r="E334" s="121">
        <v>1</v>
      </c>
      <c r="F334" s="207" t="e">
        <f>CPUE!#REF!</f>
        <v>#REF!</v>
      </c>
      <c r="G334" s="207" t="e">
        <f>CPUE!#REF!</f>
        <v>#REF!</v>
      </c>
      <c r="H334" s="415" t="e">
        <f t="shared" si="136"/>
        <v>#REF!</v>
      </c>
      <c r="I334" s="246" t="e">
        <f t="shared" si="137"/>
        <v>#REF!</v>
      </c>
      <c r="J334" s="246" t="e">
        <f t="shared" si="138"/>
        <v>#REF!</v>
      </c>
      <c r="K334" s="247" t="e">
        <f t="shared" si="139"/>
        <v>#REF!</v>
      </c>
      <c r="L334" s="86" t="e">
        <f t="shared" si="134"/>
        <v>#REF!</v>
      </c>
      <c r="M334" s="248" t="e">
        <f t="shared" si="140"/>
        <v>#REF!</v>
      </c>
    </row>
    <row r="335" spans="1:13" s="5" customFormat="1" hidden="1" x14ac:dyDescent="0.2">
      <c r="A335" s="535" t="s">
        <v>444</v>
      </c>
      <c r="B335" s="516" t="s">
        <v>1113</v>
      </c>
      <c r="C335" s="94" t="s">
        <v>335</v>
      </c>
      <c r="D335" s="112" t="s">
        <v>69</v>
      </c>
      <c r="E335" s="121">
        <v>16</v>
      </c>
      <c r="F335" s="207" t="e">
        <f>CPUE!#REF!</f>
        <v>#REF!</v>
      </c>
      <c r="G335" s="207" t="e">
        <f>CPUE!#REF!</f>
        <v>#REF!</v>
      </c>
      <c r="H335" s="415" t="e">
        <f t="shared" si="136"/>
        <v>#REF!</v>
      </c>
      <c r="I335" s="246" t="e">
        <f t="shared" si="137"/>
        <v>#REF!</v>
      </c>
      <c r="J335" s="246" t="e">
        <f t="shared" si="138"/>
        <v>#REF!</v>
      </c>
      <c r="K335" s="247" t="e">
        <f t="shared" si="139"/>
        <v>#REF!</v>
      </c>
      <c r="L335" s="86" t="e">
        <f t="shared" si="134"/>
        <v>#REF!</v>
      </c>
      <c r="M335" s="248" t="e">
        <f t="shared" si="140"/>
        <v>#REF!</v>
      </c>
    </row>
    <row r="336" spans="1:13" s="5" customFormat="1" hidden="1" x14ac:dyDescent="0.2">
      <c r="A336" s="535" t="s">
        <v>445</v>
      </c>
      <c r="B336" s="516" t="s">
        <v>1102</v>
      </c>
      <c r="C336" s="94" t="s">
        <v>1118</v>
      </c>
      <c r="D336" s="112" t="s">
        <v>69</v>
      </c>
      <c r="E336" s="121">
        <v>20</v>
      </c>
      <c r="F336" s="207" t="e">
        <f>CPUE!#REF!</f>
        <v>#REF!</v>
      </c>
      <c r="G336" s="207" t="e">
        <f>CPUE!#REF!</f>
        <v>#REF!</v>
      </c>
      <c r="H336" s="415" t="e">
        <f t="shared" si="136"/>
        <v>#REF!</v>
      </c>
      <c r="I336" s="246" t="e">
        <f t="shared" si="137"/>
        <v>#REF!</v>
      </c>
      <c r="J336" s="246" t="e">
        <f t="shared" si="138"/>
        <v>#REF!</v>
      </c>
      <c r="K336" s="247" t="e">
        <f t="shared" si="139"/>
        <v>#REF!</v>
      </c>
      <c r="L336" s="86" t="e">
        <f t="shared" si="134"/>
        <v>#REF!</v>
      </c>
      <c r="M336" s="248" t="e">
        <f t="shared" si="140"/>
        <v>#REF!</v>
      </c>
    </row>
    <row r="337" spans="1:13" s="5" customFormat="1" hidden="1" x14ac:dyDescent="0.2">
      <c r="A337" s="535" t="s">
        <v>449</v>
      </c>
      <c r="B337" s="516" t="s">
        <v>1108</v>
      </c>
      <c r="C337" s="94" t="s">
        <v>1119</v>
      </c>
      <c r="D337" s="112" t="s">
        <v>69</v>
      </c>
      <c r="E337" s="121">
        <v>20</v>
      </c>
      <c r="F337" s="207">
        <v>444.46</v>
      </c>
      <c r="G337" s="207">
        <v>166.92</v>
      </c>
      <c r="H337" s="415">
        <f t="shared" si="136"/>
        <v>611.38</v>
      </c>
      <c r="I337" s="246">
        <f t="shared" si="137"/>
        <v>8889.1999999999989</v>
      </c>
      <c r="J337" s="246">
        <f t="shared" si="138"/>
        <v>3338.3999999999996</v>
      </c>
      <c r="K337" s="247">
        <f t="shared" si="139"/>
        <v>12227.6</v>
      </c>
      <c r="L337" s="86">
        <f t="shared" si="134"/>
        <v>15284.5</v>
      </c>
      <c r="M337" s="248" t="e">
        <f t="shared" si="140"/>
        <v>#REF!</v>
      </c>
    </row>
    <row r="338" spans="1:13" s="5" customFormat="1" hidden="1" x14ac:dyDescent="0.2">
      <c r="A338" s="535" t="s">
        <v>450</v>
      </c>
      <c r="B338" s="516" t="s">
        <v>1103</v>
      </c>
      <c r="C338" s="94" t="s">
        <v>103</v>
      </c>
      <c r="D338" s="112" t="s">
        <v>69</v>
      </c>
      <c r="E338" s="121">
        <v>55</v>
      </c>
      <c r="F338" s="207" t="e">
        <f>CPUE!#REF!</f>
        <v>#REF!</v>
      </c>
      <c r="G338" s="207" t="e">
        <f>CPUE!#REF!</f>
        <v>#REF!</v>
      </c>
      <c r="H338" s="415" t="e">
        <f t="shared" si="136"/>
        <v>#REF!</v>
      </c>
      <c r="I338" s="246" t="e">
        <f t="shared" si="137"/>
        <v>#REF!</v>
      </c>
      <c r="J338" s="246" t="e">
        <f t="shared" si="138"/>
        <v>#REF!</v>
      </c>
      <c r="K338" s="247" t="e">
        <f t="shared" si="139"/>
        <v>#REF!</v>
      </c>
      <c r="L338" s="86" t="e">
        <f t="shared" si="134"/>
        <v>#REF!</v>
      </c>
      <c r="M338" s="248" t="e">
        <f t="shared" si="140"/>
        <v>#REF!</v>
      </c>
    </row>
    <row r="339" spans="1:13" s="5" customFormat="1" hidden="1" x14ac:dyDescent="0.2">
      <c r="A339" s="535" t="s">
        <v>451</v>
      </c>
      <c r="B339" s="516" t="s">
        <v>1104</v>
      </c>
      <c r="C339" s="94" t="s">
        <v>323</v>
      </c>
      <c r="D339" s="112" t="s">
        <v>69</v>
      </c>
      <c r="E339" s="121">
        <v>15</v>
      </c>
      <c r="F339" s="207" t="e">
        <f>CPUE!#REF!</f>
        <v>#REF!</v>
      </c>
      <c r="G339" s="207" t="e">
        <f>CPUE!#REF!</f>
        <v>#REF!</v>
      </c>
      <c r="H339" s="415" t="e">
        <f t="shared" si="136"/>
        <v>#REF!</v>
      </c>
      <c r="I339" s="246" t="e">
        <f t="shared" si="137"/>
        <v>#REF!</v>
      </c>
      <c r="J339" s="246" t="e">
        <f t="shared" si="138"/>
        <v>#REF!</v>
      </c>
      <c r="K339" s="247" t="e">
        <f t="shared" si="139"/>
        <v>#REF!</v>
      </c>
      <c r="L339" s="86" t="e">
        <f t="shared" si="134"/>
        <v>#REF!</v>
      </c>
      <c r="M339" s="248" t="e">
        <f t="shared" si="140"/>
        <v>#REF!</v>
      </c>
    </row>
    <row r="340" spans="1:13" s="5" customFormat="1" hidden="1" x14ac:dyDescent="0.2">
      <c r="A340" s="535" t="s">
        <v>452</v>
      </c>
      <c r="B340" s="516" t="s">
        <v>1109</v>
      </c>
      <c r="C340" s="94" t="s">
        <v>324</v>
      </c>
      <c r="D340" s="112" t="s">
        <v>69</v>
      </c>
      <c r="E340" s="121">
        <v>2</v>
      </c>
      <c r="F340" s="207" t="e">
        <f>CPUE!#REF!</f>
        <v>#REF!</v>
      </c>
      <c r="G340" s="207" t="e">
        <f>CPUE!#REF!</f>
        <v>#REF!</v>
      </c>
      <c r="H340" s="415" t="e">
        <f t="shared" si="136"/>
        <v>#REF!</v>
      </c>
      <c r="I340" s="246" t="e">
        <f t="shared" si="137"/>
        <v>#REF!</v>
      </c>
      <c r="J340" s="246" t="e">
        <f t="shared" si="138"/>
        <v>#REF!</v>
      </c>
      <c r="K340" s="247" t="e">
        <f t="shared" si="139"/>
        <v>#REF!</v>
      </c>
      <c r="L340" s="86" t="e">
        <f t="shared" si="134"/>
        <v>#REF!</v>
      </c>
      <c r="M340" s="248" t="e">
        <f t="shared" si="140"/>
        <v>#REF!</v>
      </c>
    </row>
    <row r="341" spans="1:13" s="5" customFormat="1" hidden="1" x14ac:dyDescent="0.2">
      <c r="A341" s="535" t="s">
        <v>453</v>
      </c>
      <c r="B341" s="516" t="s">
        <v>1115</v>
      </c>
      <c r="C341" s="94" t="s">
        <v>329</v>
      </c>
      <c r="D341" s="112" t="s">
        <v>69</v>
      </c>
      <c r="E341" s="121">
        <v>21</v>
      </c>
      <c r="F341" s="207" t="e">
        <f>CPUE!#REF!</f>
        <v>#REF!</v>
      </c>
      <c r="G341" s="207" t="e">
        <f>CPUE!#REF!</f>
        <v>#REF!</v>
      </c>
      <c r="H341" s="415" t="e">
        <f t="shared" si="136"/>
        <v>#REF!</v>
      </c>
      <c r="I341" s="246" t="e">
        <f t="shared" si="137"/>
        <v>#REF!</v>
      </c>
      <c r="J341" s="246" t="e">
        <f t="shared" si="138"/>
        <v>#REF!</v>
      </c>
      <c r="K341" s="247" t="e">
        <f t="shared" si="139"/>
        <v>#REF!</v>
      </c>
      <c r="L341" s="86" t="e">
        <f t="shared" si="134"/>
        <v>#REF!</v>
      </c>
      <c r="M341" s="248" t="e">
        <f t="shared" si="140"/>
        <v>#REF!</v>
      </c>
    </row>
    <row r="342" spans="1:13" s="5" customFormat="1" hidden="1" x14ac:dyDescent="0.2">
      <c r="A342" s="535" t="s">
        <v>454</v>
      </c>
      <c r="B342" s="516" t="s">
        <v>1114</v>
      </c>
      <c r="C342" s="118" t="s">
        <v>328</v>
      </c>
      <c r="D342" s="126" t="s">
        <v>69</v>
      </c>
      <c r="E342" s="122">
        <v>115</v>
      </c>
      <c r="F342" s="562" t="e">
        <f>CPUE!#REF!</f>
        <v>#REF!</v>
      </c>
      <c r="G342" s="562" t="e">
        <f>CPUE!#REF!</f>
        <v>#REF!</v>
      </c>
      <c r="H342" s="415" t="e">
        <f t="shared" si="136"/>
        <v>#REF!</v>
      </c>
      <c r="I342" s="246" t="e">
        <f t="shared" si="137"/>
        <v>#REF!</v>
      </c>
      <c r="J342" s="246" t="e">
        <f t="shared" si="138"/>
        <v>#REF!</v>
      </c>
      <c r="K342" s="247" t="e">
        <f t="shared" si="139"/>
        <v>#REF!</v>
      </c>
      <c r="L342" s="86" t="e">
        <f t="shared" si="134"/>
        <v>#REF!</v>
      </c>
      <c r="M342" s="248" t="e">
        <f t="shared" si="140"/>
        <v>#REF!</v>
      </c>
    </row>
    <row r="343" spans="1:13" s="5" customFormat="1" hidden="1" x14ac:dyDescent="0.2">
      <c r="A343" s="535" t="s">
        <v>455</v>
      </c>
      <c r="B343" s="516" t="s">
        <v>1099</v>
      </c>
      <c r="C343" s="97" t="s">
        <v>575</v>
      </c>
      <c r="D343" s="126" t="s">
        <v>69</v>
      </c>
      <c r="E343" s="167">
        <v>16</v>
      </c>
      <c r="F343" s="475" t="e">
        <f>CPUE!#REF!</f>
        <v>#REF!</v>
      </c>
      <c r="G343" s="475" t="e">
        <f>CPUE!#REF!</f>
        <v>#REF!</v>
      </c>
      <c r="H343" s="415" t="e">
        <f t="shared" si="136"/>
        <v>#REF!</v>
      </c>
      <c r="I343" s="249" t="e">
        <f t="shared" si="137"/>
        <v>#REF!</v>
      </c>
      <c r="J343" s="249" t="e">
        <f t="shared" si="138"/>
        <v>#REF!</v>
      </c>
      <c r="K343" s="250" t="e">
        <f t="shared" si="139"/>
        <v>#REF!</v>
      </c>
      <c r="L343" s="205" t="e">
        <f>I343*1.12+J343*1.25</f>
        <v>#REF!</v>
      </c>
      <c r="M343" s="251" t="e">
        <f t="shared" si="140"/>
        <v>#REF!</v>
      </c>
    </row>
    <row r="344" spans="1:13" s="5" customFormat="1" ht="18" x14ac:dyDescent="0.25">
      <c r="A344" s="567"/>
      <c r="B344" s="555"/>
      <c r="C344" s="104" t="s">
        <v>223</v>
      </c>
      <c r="D344" s="114"/>
      <c r="E344" s="110"/>
      <c r="F344" s="561"/>
      <c r="G344" s="561"/>
      <c r="H344" s="561"/>
      <c r="I344" s="578"/>
      <c r="J344" s="578"/>
      <c r="K344" s="578"/>
      <c r="L344" s="570"/>
      <c r="M344" s="578"/>
    </row>
    <row r="345" spans="1:13" s="5" customFormat="1" ht="18" x14ac:dyDescent="0.25">
      <c r="A345" s="567" t="s">
        <v>1343</v>
      </c>
      <c r="B345" s="555"/>
      <c r="C345" s="560" t="s">
        <v>224</v>
      </c>
      <c r="D345" s="113"/>
      <c r="E345" s="107"/>
      <c r="F345" s="561"/>
      <c r="G345" s="561"/>
      <c r="H345" s="561"/>
      <c r="I345" s="32" t="e">
        <f>SUM(I346:I357)</f>
        <v>#REF!</v>
      </c>
      <c r="J345" s="32" t="e">
        <f>SUM(J346:J357)</f>
        <v>#REF!</v>
      </c>
      <c r="K345" s="32" t="e">
        <f>SUM(K346:K357)</f>
        <v>#REF!</v>
      </c>
      <c r="L345" s="32" t="e">
        <f>SUM(L346:L357)</f>
        <v>#REF!</v>
      </c>
      <c r="M345" s="32" t="e">
        <f>SUM(M346:M357)</f>
        <v>#REF!</v>
      </c>
    </row>
    <row r="346" spans="1:13" s="5" customFormat="1" ht="12.75" hidden="1" x14ac:dyDescent="0.2">
      <c r="A346" s="557" t="s">
        <v>441</v>
      </c>
      <c r="B346" s="516" t="s">
        <v>1120</v>
      </c>
      <c r="C346" s="103" t="s">
        <v>921</v>
      </c>
      <c r="D346" s="115" t="s">
        <v>71</v>
      </c>
      <c r="E346" s="124">
        <v>105</v>
      </c>
      <c r="F346" s="415" t="e">
        <f>CPUE!#REF!</f>
        <v>#REF!</v>
      </c>
      <c r="G346" s="415" t="e">
        <f>CPUE!#REF!</f>
        <v>#REF!</v>
      </c>
      <c r="H346" s="415" t="e">
        <f t="shared" ref="H346:H357" si="141">F346+G346</f>
        <v>#REF!</v>
      </c>
      <c r="I346" s="204" t="e">
        <f t="shared" ref="I346:I357" si="142">E346*F346</f>
        <v>#REF!</v>
      </c>
      <c r="J346" s="204" t="e">
        <f t="shared" ref="J346:J357" si="143">E346*G346</f>
        <v>#REF!</v>
      </c>
      <c r="K346" s="205" t="e">
        <f t="shared" ref="K346:K357" si="144">E346*H346</f>
        <v>#REF!</v>
      </c>
      <c r="L346" s="86" t="e">
        <f t="shared" ref="L346:L361" si="145">K346*1.25</f>
        <v>#REF!</v>
      </c>
      <c r="M346" s="206" t="e">
        <f t="shared" ref="M346:M357" si="146">K346/$K$1050*100</f>
        <v>#REF!</v>
      </c>
    </row>
    <row r="347" spans="1:13" s="5" customFormat="1" ht="12.75" hidden="1" x14ac:dyDescent="0.2">
      <c r="A347" s="535" t="s">
        <v>442</v>
      </c>
      <c r="B347" s="516" t="s">
        <v>763</v>
      </c>
      <c r="C347" s="94" t="s">
        <v>922</v>
      </c>
      <c r="D347" s="116" t="s">
        <v>3</v>
      </c>
      <c r="E347" s="108">
        <v>75</v>
      </c>
      <c r="F347" s="207">
        <v>44.99</v>
      </c>
      <c r="G347" s="207">
        <v>11.07</v>
      </c>
      <c r="H347" s="415">
        <f t="shared" si="141"/>
        <v>56.06</v>
      </c>
      <c r="I347" s="246">
        <f t="shared" si="142"/>
        <v>3374.25</v>
      </c>
      <c r="J347" s="246">
        <f t="shared" si="143"/>
        <v>830.25</v>
      </c>
      <c r="K347" s="247">
        <f t="shared" si="144"/>
        <v>4204.5</v>
      </c>
      <c r="L347" s="86">
        <f t="shared" si="145"/>
        <v>5255.625</v>
      </c>
      <c r="M347" s="248" t="e">
        <f t="shared" si="146"/>
        <v>#REF!</v>
      </c>
    </row>
    <row r="348" spans="1:13" s="5" customFormat="1" ht="12.75" hidden="1" x14ac:dyDescent="0.2">
      <c r="A348" s="535" t="s">
        <v>443</v>
      </c>
      <c r="B348" s="516" t="s">
        <v>1121</v>
      </c>
      <c r="C348" s="94" t="s">
        <v>923</v>
      </c>
      <c r="D348" s="112" t="s">
        <v>69</v>
      </c>
      <c r="E348" s="108">
        <v>150</v>
      </c>
      <c r="F348" s="207" t="e">
        <f>CPUE!#REF!</f>
        <v>#REF!</v>
      </c>
      <c r="G348" s="207" t="e">
        <f>CPUE!#REF!</f>
        <v>#REF!</v>
      </c>
      <c r="H348" s="415" t="e">
        <f t="shared" si="141"/>
        <v>#REF!</v>
      </c>
      <c r="I348" s="246" t="e">
        <f t="shared" si="142"/>
        <v>#REF!</v>
      </c>
      <c r="J348" s="246" t="e">
        <f t="shared" si="143"/>
        <v>#REF!</v>
      </c>
      <c r="K348" s="247" t="e">
        <f t="shared" si="144"/>
        <v>#REF!</v>
      </c>
      <c r="L348" s="86" t="e">
        <f t="shared" si="145"/>
        <v>#REF!</v>
      </c>
      <c r="M348" s="248" t="e">
        <f t="shared" si="146"/>
        <v>#REF!</v>
      </c>
    </row>
    <row r="349" spans="1:13" s="5" customFormat="1" ht="12.75" hidden="1" x14ac:dyDescent="0.2">
      <c r="A349" s="535" t="s">
        <v>444</v>
      </c>
      <c r="B349" s="516" t="s">
        <v>764</v>
      </c>
      <c r="C349" s="94" t="s">
        <v>924</v>
      </c>
      <c r="D349" s="116" t="s">
        <v>3</v>
      </c>
      <c r="E349" s="290">
        <v>140</v>
      </c>
      <c r="F349" s="207">
        <v>60.21</v>
      </c>
      <c r="G349" s="207">
        <v>13</v>
      </c>
      <c r="H349" s="415">
        <f t="shared" si="141"/>
        <v>73.210000000000008</v>
      </c>
      <c r="I349" s="246">
        <f t="shared" si="142"/>
        <v>8429.4</v>
      </c>
      <c r="J349" s="246">
        <f t="shared" si="143"/>
        <v>1820</v>
      </c>
      <c r="K349" s="247">
        <f t="shared" si="144"/>
        <v>10249.400000000001</v>
      </c>
      <c r="L349" s="86">
        <f t="shared" si="145"/>
        <v>12811.750000000002</v>
      </c>
      <c r="M349" s="248" t="e">
        <f t="shared" si="146"/>
        <v>#REF!</v>
      </c>
    </row>
    <row r="350" spans="1:13" s="5" customFormat="1" ht="12.75" hidden="1" x14ac:dyDescent="0.2">
      <c r="A350" s="535" t="s">
        <v>445</v>
      </c>
      <c r="B350" s="516" t="s">
        <v>1122</v>
      </c>
      <c r="C350" s="94" t="s">
        <v>925</v>
      </c>
      <c r="D350" s="112" t="s">
        <v>69</v>
      </c>
      <c r="E350" s="108">
        <v>15</v>
      </c>
      <c r="F350" s="207" t="e">
        <f>CPUE!#REF!</f>
        <v>#REF!</v>
      </c>
      <c r="G350" s="207" t="e">
        <f>CPUE!#REF!</f>
        <v>#REF!</v>
      </c>
      <c r="H350" s="415" t="e">
        <f t="shared" si="141"/>
        <v>#REF!</v>
      </c>
      <c r="I350" s="246" t="e">
        <f t="shared" si="142"/>
        <v>#REF!</v>
      </c>
      <c r="J350" s="246" t="e">
        <f t="shared" si="143"/>
        <v>#REF!</v>
      </c>
      <c r="K350" s="247" t="e">
        <f t="shared" si="144"/>
        <v>#REF!</v>
      </c>
      <c r="L350" s="86" t="e">
        <f t="shared" si="145"/>
        <v>#REF!</v>
      </c>
      <c r="M350" s="248" t="e">
        <f t="shared" si="146"/>
        <v>#REF!</v>
      </c>
    </row>
    <row r="351" spans="1:13" s="5" customFormat="1" ht="12.75" hidden="1" x14ac:dyDescent="0.2">
      <c r="A351" s="535" t="s">
        <v>449</v>
      </c>
      <c r="B351" s="516" t="s">
        <v>1123</v>
      </c>
      <c r="C351" s="94" t="s">
        <v>926</v>
      </c>
      <c r="D351" s="112" t="s">
        <v>69</v>
      </c>
      <c r="E351" s="108">
        <v>70</v>
      </c>
      <c r="F351" s="207" t="e">
        <f>CPUE!#REF!</f>
        <v>#REF!</v>
      </c>
      <c r="G351" s="207" t="e">
        <f>CPUE!#REF!</f>
        <v>#REF!</v>
      </c>
      <c r="H351" s="415" t="e">
        <f t="shared" si="141"/>
        <v>#REF!</v>
      </c>
      <c r="I351" s="246" t="e">
        <f t="shared" si="142"/>
        <v>#REF!</v>
      </c>
      <c r="J351" s="246" t="e">
        <f t="shared" si="143"/>
        <v>#REF!</v>
      </c>
      <c r="K351" s="247" t="e">
        <f t="shared" si="144"/>
        <v>#REF!</v>
      </c>
      <c r="L351" s="86" t="e">
        <f t="shared" si="145"/>
        <v>#REF!</v>
      </c>
      <c r="M351" s="248" t="e">
        <f t="shared" si="146"/>
        <v>#REF!</v>
      </c>
    </row>
    <row r="352" spans="1:13" s="5" customFormat="1" ht="12.75" hidden="1" x14ac:dyDescent="0.2">
      <c r="A352" s="535" t="s">
        <v>450</v>
      </c>
      <c r="B352" s="516" t="s">
        <v>765</v>
      </c>
      <c r="C352" s="94" t="s">
        <v>927</v>
      </c>
      <c r="D352" s="112" t="s">
        <v>69</v>
      </c>
      <c r="E352" s="108">
        <v>11</v>
      </c>
      <c r="F352" s="207">
        <v>50.57</v>
      </c>
      <c r="G352" s="207">
        <v>5.62</v>
      </c>
      <c r="H352" s="415">
        <f t="shared" si="141"/>
        <v>56.19</v>
      </c>
      <c r="I352" s="246">
        <f t="shared" si="142"/>
        <v>556.27</v>
      </c>
      <c r="J352" s="246">
        <f t="shared" si="143"/>
        <v>61.82</v>
      </c>
      <c r="K352" s="247">
        <f t="shared" si="144"/>
        <v>618.08999999999992</v>
      </c>
      <c r="L352" s="86">
        <f t="shared" si="145"/>
        <v>772.61249999999995</v>
      </c>
      <c r="M352" s="248" t="e">
        <f t="shared" si="146"/>
        <v>#REF!</v>
      </c>
    </row>
    <row r="353" spans="1:13" s="5" customFormat="1" ht="12.75" hidden="1" x14ac:dyDescent="0.2">
      <c r="A353" s="535" t="s">
        <v>451</v>
      </c>
      <c r="B353" s="516" t="s">
        <v>766</v>
      </c>
      <c r="C353" s="94" t="s">
        <v>928</v>
      </c>
      <c r="D353" s="112" t="s">
        <v>69</v>
      </c>
      <c r="E353" s="108">
        <v>11</v>
      </c>
      <c r="F353" s="207">
        <v>80.23</v>
      </c>
      <c r="G353" s="207">
        <v>6.8</v>
      </c>
      <c r="H353" s="415">
        <f t="shared" si="141"/>
        <v>87.03</v>
      </c>
      <c r="I353" s="246">
        <f t="shared" si="142"/>
        <v>882.53000000000009</v>
      </c>
      <c r="J353" s="246">
        <f t="shared" si="143"/>
        <v>74.8</v>
      </c>
      <c r="K353" s="247">
        <f t="shared" si="144"/>
        <v>957.33</v>
      </c>
      <c r="L353" s="86">
        <f t="shared" si="145"/>
        <v>1196.6625000000001</v>
      </c>
      <c r="M353" s="248" t="e">
        <f t="shared" si="146"/>
        <v>#REF!</v>
      </c>
    </row>
    <row r="354" spans="1:13" s="5" customFormat="1" ht="12.75" hidden="1" x14ac:dyDescent="0.2">
      <c r="A354" s="535" t="s">
        <v>452</v>
      </c>
      <c r="B354" s="516" t="s">
        <v>1124</v>
      </c>
      <c r="C354" s="94" t="s">
        <v>929</v>
      </c>
      <c r="D354" s="112" t="s">
        <v>69</v>
      </c>
      <c r="E354" s="108">
        <v>2</v>
      </c>
      <c r="F354" s="207" t="e">
        <f>CPUE!#REF!</f>
        <v>#REF!</v>
      </c>
      <c r="G354" s="207" t="e">
        <f>CPUE!#REF!</f>
        <v>#REF!</v>
      </c>
      <c r="H354" s="415" t="e">
        <f t="shared" si="141"/>
        <v>#REF!</v>
      </c>
      <c r="I354" s="246" t="e">
        <f t="shared" si="142"/>
        <v>#REF!</v>
      </c>
      <c r="J354" s="246" t="e">
        <f t="shared" si="143"/>
        <v>#REF!</v>
      </c>
      <c r="K354" s="247" t="e">
        <f t="shared" si="144"/>
        <v>#REF!</v>
      </c>
      <c r="L354" s="86" t="e">
        <f t="shared" si="145"/>
        <v>#REF!</v>
      </c>
      <c r="M354" s="248" t="e">
        <f t="shared" si="146"/>
        <v>#REF!</v>
      </c>
    </row>
    <row r="355" spans="1:13" s="5" customFormat="1" ht="12.75" hidden="1" x14ac:dyDescent="0.2">
      <c r="A355" s="535" t="s">
        <v>453</v>
      </c>
      <c r="B355" s="516" t="s">
        <v>106</v>
      </c>
      <c r="C355" s="94" t="s">
        <v>930</v>
      </c>
      <c r="D355" s="112" t="s">
        <v>71</v>
      </c>
      <c r="E355" s="108">
        <v>30</v>
      </c>
      <c r="F355" s="247">
        <v>20.100000000000001</v>
      </c>
      <c r="G355" s="247">
        <v>10.83</v>
      </c>
      <c r="H355" s="415">
        <f t="shared" si="141"/>
        <v>30.93</v>
      </c>
      <c r="I355" s="246">
        <f t="shared" si="142"/>
        <v>603</v>
      </c>
      <c r="J355" s="246">
        <f t="shared" si="143"/>
        <v>324.89999999999998</v>
      </c>
      <c r="K355" s="247">
        <f t="shared" si="144"/>
        <v>927.9</v>
      </c>
      <c r="L355" s="86">
        <f t="shared" si="145"/>
        <v>1159.875</v>
      </c>
      <c r="M355" s="248" t="e">
        <f t="shared" si="146"/>
        <v>#REF!</v>
      </c>
    </row>
    <row r="356" spans="1:13" s="5" customFormat="1" ht="12.75" hidden="1" x14ac:dyDescent="0.2">
      <c r="A356" s="535" t="s">
        <v>454</v>
      </c>
      <c r="B356" s="516" t="s">
        <v>1125</v>
      </c>
      <c r="C356" s="94" t="s">
        <v>931</v>
      </c>
      <c r="D356" s="112" t="s">
        <v>3</v>
      </c>
      <c r="E356" s="290">
        <v>100</v>
      </c>
      <c r="F356" s="207" t="e">
        <f>CPUE!#REF!</f>
        <v>#REF!</v>
      </c>
      <c r="G356" s="207" t="e">
        <f>CPUE!#REF!</f>
        <v>#REF!</v>
      </c>
      <c r="H356" s="415" t="e">
        <f t="shared" si="141"/>
        <v>#REF!</v>
      </c>
      <c r="I356" s="246" t="e">
        <f t="shared" si="142"/>
        <v>#REF!</v>
      </c>
      <c r="J356" s="246" t="e">
        <f t="shared" si="143"/>
        <v>#REF!</v>
      </c>
      <c r="K356" s="247" t="e">
        <f t="shared" si="144"/>
        <v>#REF!</v>
      </c>
      <c r="L356" s="86" t="e">
        <f t="shared" si="145"/>
        <v>#REF!</v>
      </c>
      <c r="M356" s="248" t="e">
        <f t="shared" si="146"/>
        <v>#REF!</v>
      </c>
    </row>
    <row r="357" spans="1:13" s="5" customFormat="1" ht="12.75" hidden="1" x14ac:dyDescent="0.2">
      <c r="A357" s="535" t="s">
        <v>455</v>
      </c>
      <c r="B357" s="577" t="s">
        <v>767</v>
      </c>
      <c r="C357" s="118" t="s">
        <v>932</v>
      </c>
      <c r="D357" s="126" t="s">
        <v>3</v>
      </c>
      <c r="E357" s="291">
        <v>130</v>
      </c>
      <c r="F357" s="562">
        <v>23.8</v>
      </c>
      <c r="G357" s="562">
        <v>6.84</v>
      </c>
      <c r="H357" s="415">
        <f t="shared" si="141"/>
        <v>30.64</v>
      </c>
      <c r="I357" s="204">
        <f t="shared" si="142"/>
        <v>3094</v>
      </c>
      <c r="J357" s="204">
        <f t="shared" si="143"/>
        <v>889.19999999999993</v>
      </c>
      <c r="K357" s="205">
        <f t="shared" si="144"/>
        <v>3983.2000000000003</v>
      </c>
      <c r="L357" s="86">
        <f t="shared" si="145"/>
        <v>4979</v>
      </c>
      <c r="M357" s="206" t="e">
        <f t="shared" si="146"/>
        <v>#REF!</v>
      </c>
    </row>
    <row r="358" spans="1:13" s="5" customFormat="1" ht="18" x14ac:dyDescent="0.25">
      <c r="A358" s="567" t="s">
        <v>1344</v>
      </c>
      <c r="B358" s="579"/>
      <c r="C358" s="560" t="s">
        <v>87</v>
      </c>
      <c r="D358" s="114"/>
      <c r="E358" s="110"/>
      <c r="F358" s="561"/>
      <c r="G358" s="561"/>
      <c r="H358" s="561"/>
      <c r="I358" s="32" t="e">
        <f>SUM(I359:I361)</f>
        <v>#REF!</v>
      </c>
      <c r="J358" s="32" t="e">
        <f>SUM(J359:J361)</f>
        <v>#REF!</v>
      </c>
      <c r="K358" s="32" t="e">
        <f>SUM(K359:K361)</f>
        <v>#REF!</v>
      </c>
      <c r="L358" s="32" t="e">
        <f>SUM(L359:L361)</f>
        <v>#REF!</v>
      </c>
      <c r="M358" s="32" t="e">
        <f>SUM(M359:M361)</f>
        <v>#REF!</v>
      </c>
    </row>
    <row r="359" spans="1:13" s="5" customFormat="1" ht="12.75" hidden="1" x14ac:dyDescent="0.2">
      <c r="A359" s="557" t="s">
        <v>441</v>
      </c>
      <c r="B359" s="568" t="s">
        <v>118</v>
      </c>
      <c r="C359" s="103" t="s">
        <v>933</v>
      </c>
      <c r="D359" s="127" t="s">
        <v>69</v>
      </c>
      <c r="E359" s="124">
        <v>1</v>
      </c>
      <c r="F359" s="415">
        <v>131.25</v>
      </c>
      <c r="G359" s="415">
        <v>3.39</v>
      </c>
      <c r="H359" s="207">
        <f>F359+G359</f>
        <v>134.63999999999999</v>
      </c>
      <c r="I359" s="204">
        <f t="shared" ref="I359:I361" si="147">E359*F359</f>
        <v>131.25</v>
      </c>
      <c r="J359" s="204">
        <f t="shared" ref="J359:J361" si="148">E359*G359</f>
        <v>3.39</v>
      </c>
      <c r="K359" s="205">
        <f t="shared" ref="K359:K361" si="149">E359*H359</f>
        <v>134.63999999999999</v>
      </c>
      <c r="L359" s="86">
        <f t="shared" si="145"/>
        <v>168.29999999999998</v>
      </c>
      <c r="M359" s="206" t="e">
        <f>K359/$K$1050*100</f>
        <v>#REF!</v>
      </c>
    </row>
    <row r="360" spans="1:13" s="5" customFormat="1" ht="12.75" hidden="1" x14ac:dyDescent="0.2">
      <c r="A360" s="535" t="s">
        <v>442</v>
      </c>
      <c r="B360" s="516" t="s">
        <v>1127</v>
      </c>
      <c r="C360" s="94" t="s">
        <v>934</v>
      </c>
      <c r="D360" s="112" t="s">
        <v>69</v>
      </c>
      <c r="E360" s="108">
        <v>6</v>
      </c>
      <c r="F360" s="207" t="e">
        <f>CPUE!#REF!</f>
        <v>#REF!</v>
      </c>
      <c r="G360" s="207" t="e">
        <f>CPUE!#REF!</f>
        <v>#REF!</v>
      </c>
      <c r="H360" s="207" t="e">
        <f>F360+G360</f>
        <v>#REF!</v>
      </c>
      <c r="I360" s="246" t="e">
        <f t="shared" si="147"/>
        <v>#REF!</v>
      </c>
      <c r="J360" s="246" t="e">
        <f t="shared" si="148"/>
        <v>#REF!</v>
      </c>
      <c r="K360" s="247" t="e">
        <f t="shared" si="149"/>
        <v>#REF!</v>
      </c>
      <c r="L360" s="86" t="e">
        <f t="shared" si="145"/>
        <v>#REF!</v>
      </c>
      <c r="M360" s="248" t="e">
        <f>K360/$K$1050*100</f>
        <v>#REF!</v>
      </c>
    </row>
    <row r="361" spans="1:13" s="5" customFormat="1" ht="12.75" hidden="1" x14ac:dyDescent="0.2">
      <c r="A361" s="535" t="s">
        <v>443</v>
      </c>
      <c r="B361" s="516" t="s">
        <v>1128</v>
      </c>
      <c r="C361" s="94" t="s">
        <v>336</v>
      </c>
      <c r="D361" s="112" t="s">
        <v>69</v>
      </c>
      <c r="E361" s="108">
        <v>1</v>
      </c>
      <c r="F361" s="207" t="e">
        <f>CPUE!#REF!</f>
        <v>#REF!</v>
      </c>
      <c r="G361" s="207" t="e">
        <f>CPUE!#REF!</f>
        <v>#REF!</v>
      </c>
      <c r="H361" s="207" t="e">
        <f>F361+G361</f>
        <v>#REF!</v>
      </c>
      <c r="I361" s="204" t="e">
        <f t="shared" si="147"/>
        <v>#REF!</v>
      </c>
      <c r="J361" s="204" t="e">
        <f t="shared" si="148"/>
        <v>#REF!</v>
      </c>
      <c r="K361" s="205" t="e">
        <f t="shared" si="149"/>
        <v>#REF!</v>
      </c>
      <c r="L361" s="86" t="e">
        <f t="shared" si="145"/>
        <v>#REF!</v>
      </c>
      <c r="M361" s="206" t="e">
        <f>K361/$K$1050*100</f>
        <v>#REF!</v>
      </c>
    </row>
    <row r="362" spans="1:13" s="5" customFormat="1" ht="18" x14ac:dyDescent="0.25">
      <c r="A362" s="567" t="s">
        <v>577</v>
      </c>
      <c r="B362" s="580"/>
      <c r="C362" s="119" t="s">
        <v>516</v>
      </c>
      <c r="D362" s="114"/>
      <c r="E362" s="110"/>
      <c r="F362" s="561"/>
      <c r="G362" s="561"/>
      <c r="H362" s="369"/>
      <c r="I362" s="296" t="e">
        <f>SUM(I363:I364)</f>
        <v>#REF!</v>
      </c>
      <c r="J362" s="296" t="e">
        <f>SUM(J363:J364)</f>
        <v>#REF!</v>
      </c>
      <c r="K362" s="296" t="e">
        <f>SUM(K363:K364)</f>
        <v>#REF!</v>
      </c>
      <c r="L362" s="296" t="e">
        <f>SUM(L363:L364)</f>
        <v>#REF!</v>
      </c>
      <c r="M362" s="296" t="e">
        <f>SUM(M363:M364)</f>
        <v>#REF!</v>
      </c>
    </row>
    <row r="363" spans="1:13" s="5" customFormat="1" ht="12.75" hidden="1" x14ac:dyDescent="0.2">
      <c r="A363" s="557" t="s">
        <v>441</v>
      </c>
      <c r="B363" s="516" t="s">
        <v>1129</v>
      </c>
      <c r="C363" s="581" t="s">
        <v>338</v>
      </c>
      <c r="D363" s="126" t="s">
        <v>69</v>
      </c>
      <c r="E363" s="108">
        <v>1</v>
      </c>
      <c r="F363" s="582" t="e">
        <f>CPUE!#REF!</f>
        <v>#REF!</v>
      </c>
      <c r="G363" s="582" t="e">
        <f>CPUE!#REF!</f>
        <v>#REF!</v>
      </c>
      <c r="H363" s="415" t="e">
        <f>F363+G363</f>
        <v>#REF!</v>
      </c>
      <c r="I363" s="85" t="e">
        <f t="shared" ref="I363:I364" si="150">E363*F363</f>
        <v>#REF!</v>
      </c>
      <c r="J363" s="85" t="e">
        <f t="shared" ref="J363:J364" si="151">E363*G363</f>
        <v>#REF!</v>
      </c>
      <c r="K363" s="86" t="e">
        <f t="shared" ref="K363:K364" si="152">E363*H363</f>
        <v>#REF!</v>
      </c>
      <c r="L363" s="86" t="e">
        <f>I363*1.12+J363*1.25</f>
        <v>#REF!</v>
      </c>
      <c r="M363" s="87" t="e">
        <f>K363/$K$1050*100</f>
        <v>#REF!</v>
      </c>
    </row>
    <row r="364" spans="1:13" s="5" customFormat="1" ht="12.75" hidden="1" x14ac:dyDescent="0.2">
      <c r="A364" s="535" t="s">
        <v>442</v>
      </c>
      <c r="B364" s="516" t="s">
        <v>1130</v>
      </c>
      <c r="C364" s="485" t="s">
        <v>424</v>
      </c>
      <c r="D364" s="112" t="s">
        <v>69</v>
      </c>
      <c r="E364" s="108">
        <v>1</v>
      </c>
      <c r="F364" s="207" t="e">
        <f>CPUE!#REF!</f>
        <v>#REF!</v>
      </c>
      <c r="G364" s="475" t="e">
        <f>CPUE!#REF!</f>
        <v>#REF!</v>
      </c>
      <c r="H364" s="415" t="e">
        <f>F364+G364</f>
        <v>#REF!</v>
      </c>
      <c r="I364" s="204" t="e">
        <f t="shared" si="150"/>
        <v>#REF!</v>
      </c>
      <c r="J364" s="204" t="e">
        <f t="shared" si="151"/>
        <v>#REF!</v>
      </c>
      <c r="K364" s="205" t="e">
        <f t="shared" si="152"/>
        <v>#REF!</v>
      </c>
      <c r="L364" s="86" t="e">
        <f>I364*1.12+J364*1.25</f>
        <v>#REF!</v>
      </c>
      <c r="M364" s="206" t="e">
        <f>K364/$K$1050*100</f>
        <v>#REF!</v>
      </c>
    </row>
    <row r="365" spans="1:13" s="5" customFormat="1" ht="18" x14ac:dyDescent="0.25">
      <c r="A365" s="583" t="s">
        <v>482</v>
      </c>
      <c r="B365" s="584"/>
      <c r="C365" s="585" t="s">
        <v>339</v>
      </c>
      <c r="D365" s="586"/>
      <c r="E365" s="587"/>
      <c r="F365" s="588"/>
      <c r="G365" s="588"/>
      <c r="H365" s="588"/>
      <c r="I365" s="64" t="e">
        <f>I367+I375+I382+I397+I402+I424+I431+I444+I450+I456+I464+I471+I484</f>
        <v>#REF!</v>
      </c>
      <c r="J365" s="64" t="e">
        <f>J367+J375+J382+J397+J402+J424+J431+J444+J450+J456+J464+J471+J484</f>
        <v>#REF!</v>
      </c>
      <c r="K365" s="64" t="e">
        <f>K367+K375+K382+K397+K402+K424+K431+K444+K450+K456+K464+K471+K484</f>
        <v>#REF!</v>
      </c>
      <c r="L365" s="64" t="e">
        <f>L367+L375+L382+L397+L402+L424+L431+L444+L450+L456+L464+L471+L484</f>
        <v>#REF!</v>
      </c>
      <c r="M365" s="64" t="e">
        <f>M367+M375+M382+M397+M402+M424+M431+M444+M450+M456+M464+M471+M484</f>
        <v>#REF!</v>
      </c>
    </row>
    <row r="366" spans="1:13" s="5" customFormat="1" ht="15.75" x14ac:dyDescent="0.25">
      <c r="A366" s="589"/>
      <c r="B366" s="590"/>
      <c r="C366" s="591" t="s">
        <v>423</v>
      </c>
      <c r="D366" s="586"/>
      <c r="E366" s="587"/>
      <c r="F366" s="592"/>
      <c r="G366" s="592"/>
      <c r="H366" s="592"/>
      <c r="I366" s="65"/>
      <c r="J366" s="66"/>
      <c r="K366" s="66"/>
      <c r="L366" s="297"/>
      <c r="M366" s="66"/>
    </row>
    <row r="367" spans="1:13" s="5" customFormat="1" ht="15.75" x14ac:dyDescent="0.25">
      <c r="A367" s="593" t="s">
        <v>487</v>
      </c>
      <c r="B367" s="594"/>
      <c r="C367" s="595" t="s">
        <v>340</v>
      </c>
      <c r="D367" s="596"/>
      <c r="E367" s="597"/>
      <c r="F367" s="561"/>
      <c r="G367" s="561"/>
      <c r="H367" s="561"/>
      <c r="I367" s="32">
        <f>SUM(I368:I374)</f>
        <v>8849.02</v>
      </c>
      <c r="J367" s="32">
        <f>SUM(J368:J374)</f>
        <v>643.6400000000001</v>
      </c>
      <c r="K367" s="32">
        <f>SUM(K368:K374)</f>
        <v>9492.66</v>
      </c>
      <c r="L367" s="32">
        <f>SUM(L368:L374)</f>
        <v>11865.825000000001</v>
      </c>
      <c r="M367" s="32" t="e">
        <f>SUM(M368:M374)</f>
        <v>#REF!</v>
      </c>
    </row>
    <row r="368" spans="1:13" s="5" customFormat="1" ht="12.75" hidden="1" x14ac:dyDescent="0.2">
      <c r="A368" s="557" t="s">
        <v>441</v>
      </c>
      <c r="B368" s="568" t="s">
        <v>768</v>
      </c>
      <c r="C368" s="208" t="s">
        <v>935</v>
      </c>
      <c r="D368" s="126" t="s">
        <v>69</v>
      </c>
      <c r="E368" s="598">
        <v>2</v>
      </c>
      <c r="F368" s="415">
        <v>69.5</v>
      </c>
      <c r="G368" s="207">
        <v>2.99</v>
      </c>
      <c r="H368" s="415">
        <v>72.489999999999995</v>
      </c>
      <c r="I368" s="204">
        <f t="shared" ref="I368:I374" si="153">E368*F368</f>
        <v>139</v>
      </c>
      <c r="J368" s="204">
        <f t="shared" ref="J368:J374" si="154">E368*G368</f>
        <v>5.98</v>
      </c>
      <c r="K368" s="205">
        <f t="shared" ref="K368:K374" si="155">E368*H368</f>
        <v>144.97999999999999</v>
      </c>
      <c r="L368" s="86">
        <f t="shared" ref="L368:L374" si="156">K368*1.25</f>
        <v>181.22499999999999</v>
      </c>
      <c r="M368" s="206" t="e">
        <f t="shared" ref="M368:M374" si="157">K368/$K$1050*100</f>
        <v>#REF!</v>
      </c>
    </row>
    <row r="369" spans="1:13" s="5" customFormat="1" ht="12.75" hidden="1" x14ac:dyDescent="0.2">
      <c r="A369" s="535" t="s">
        <v>442</v>
      </c>
      <c r="B369" s="516" t="s">
        <v>769</v>
      </c>
      <c r="C369" s="210" t="s">
        <v>936</v>
      </c>
      <c r="D369" s="126" t="s">
        <v>69</v>
      </c>
      <c r="E369" s="599">
        <v>2</v>
      </c>
      <c r="F369" s="207">
        <v>67.430000000000007</v>
      </c>
      <c r="G369" s="207">
        <v>2.99</v>
      </c>
      <c r="H369" s="207">
        <v>70.42</v>
      </c>
      <c r="I369" s="246">
        <f t="shared" si="153"/>
        <v>134.86000000000001</v>
      </c>
      <c r="J369" s="246">
        <f t="shared" si="154"/>
        <v>5.98</v>
      </c>
      <c r="K369" s="247">
        <f t="shared" si="155"/>
        <v>140.84</v>
      </c>
      <c r="L369" s="86">
        <f t="shared" si="156"/>
        <v>176.05</v>
      </c>
      <c r="M369" s="248" t="e">
        <f t="shared" si="157"/>
        <v>#REF!</v>
      </c>
    </row>
    <row r="370" spans="1:13" s="5" customFormat="1" ht="12.75" hidden="1" x14ac:dyDescent="0.2">
      <c r="A370" s="535" t="s">
        <v>443</v>
      </c>
      <c r="B370" s="516" t="s">
        <v>770</v>
      </c>
      <c r="C370" s="210" t="s">
        <v>937</v>
      </c>
      <c r="D370" s="126" t="s">
        <v>69</v>
      </c>
      <c r="E370" s="599">
        <v>1</v>
      </c>
      <c r="F370" s="207">
        <v>49.71</v>
      </c>
      <c r="G370" s="207">
        <v>2.1</v>
      </c>
      <c r="H370" s="207">
        <v>51.81</v>
      </c>
      <c r="I370" s="246">
        <f t="shared" si="153"/>
        <v>49.71</v>
      </c>
      <c r="J370" s="246">
        <f t="shared" si="154"/>
        <v>2.1</v>
      </c>
      <c r="K370" s="247">
        <f t="shared" si="155"/>
        <v>51.81</v>
      </c>
      <c r="L370" s="86">
        <f t="shared" si="156"/>
        <v>64.762500000000003</v>
      </c>
      <c r="M370" s="248" t="e">
        <f t="shared" si="157"/>
        <v>#REF!</v>
      </c>
    </row>
    <row r="371" spans="1:13" s="5" customFormat="1" ht="12.75" hidden="1" x14ac:dyDescent="0.2">
      <c r="A371" s="535" t="s">
        <v>444</v>
      </c>
      <c r="B371" s="516" t="s">
        <v>771</v>
      </c>
      <c r="C371" s="210" t="s">
        <v>938</v>
      </c>
      <c r="D371" s="126" t="s">
        <v>69</v>
      </c>
      <c r="E371" s="599">
        <v>1</v>
      </c>
      <c r="F371" s="207">
        <v>32.21</v>
      </c>
      <c r="G371" s="207">
        <v>2.1</v>
      </c>
      <c r="H371" s="207">
        <v>34.31</v>
      </c>
      <c r="I371" s="246">
        <f t="shared" si="153"/>
        <v>32.21</v>
      </c>
      <c r="J371" s="246">
        <f t="shared" si="154"/>
        <v>2.1</v>
      </c>
      <c r="K371" s="247">
        <f t="shared" si="155"/>
        <v>34.31</v>
      </c>
      <c r="L371" s="86">
        <f t="shared" si="156"/>
        <v>42.887500000000003</v>
      </c>
      <c r="M371" s="248" t="e">
        <f t="shared" si="157"/>
        <v>#REF!</v>
      </c>
    </row>
    <row r="372" spans="1:13" s="5" customFormat="1" ht="12.75" hidden="1" x14ac:dyDescent="0.2">
      <c r="A372" s="535" t="s">
        <v>445</v>
      </c>
      <c r="B372" s="516" t="s">
        <v>772</v>
      </c>
      <c r="C372" s="210" t="s">
        <v>939</v>
      </c>
      <c r="D372" s="126" t="s">
        <v>69</v>
      </c>
      <c r="E372" s="599">
        <v>82</v>
      </c>
      <c r="F372" s="207">
        <v>98.08</v>
      </c>
      <c r="G372" s="207">
        <v>5.86</v>
      </c>
      <c r="H372" s="207">
        <v>103.94</v>
      </c>
      <c r="I372" s="246">
        <f t="shared" si="153"/>
        <v>8042.5599999999995</v>
      </c>
      <c r="J372" s="246">
        <f t="shared" si="154"/>
        <v>480.52000000000004</v>
      </c>
      <c r="K372" s="247">
        <f t="shared" si="155"/>
        <v>8523.08</v>
      </c>
      <c r="L372" s="86">
        <f t="shared" si="156"/>
        <v>10653.85</v>
      </c>
      <c r="M372" s="248" t="e">
        <f t="shared" si="157"/>
        <v>#REF!</v>
      </c>
    </row>
    <row r="373" spans="1:13" s="5" customFormat="1" ht="12.75" hidden="1" x14ac:dyDescent="0.2">
      <c r="A373" s="535" t="s">
        <v>449</v>
      </c>
      <c r="B373" s="516" t="s">
        <v>772</v>
      </c>
      <c r="C373" s="210" t="s">
        <v>940</v>
      </c>
      <c r="D373" s="126" t="s">
        <v>69</v>
      </c>
      <c r="E373" s="599">
        <v>2</v>
      </c>
      <c r="F373" s="207">
        <v>98.08</v>
      </c>
      <c r="G373" s="207">
        <v>5.86</v>
      </c>
      <c r="H373" s="207">
        <v>103.94</v>
      </c>
      <c r="I373" s="246">
        <f t="shared" si="153"/>
        <v>196.16</v>
      </c>
      <c r="J373" s="246">
        <f t="shared" si="154"/>
        <v>11.72</v>
      </c>
      <c r="K373" s="247">
        <f t="shared" si="155"/>
        <v>207.88</v>
      </c>
      <c r="L373" s="86">
        <f t="shared" si="156"/>
        <v>259.85000000000002</v>
      </c>
      <c r="M373" s="248" t="e">
        <f t="shared" si="157"/>
        <v>#REF!</v>
      </c>
    </row>
    <row r="374" spans="1:13" s="5" customFormat="1" ht="12.75" hidden="1" x14ac:dyDescent="0.2">
      <c r="A374" s="535" t="s">
        <v>450</v>
      </c>
      <c r="B374" s="577" t="s">
        <v>773</v>
      </c>
      <c r="C374" s="212" t="s">
        <v>941</v>
      </c>
      <c r="D374" s="126" t="s">
        <v>69</v>
      </c>
      <c r="E374" s="600">
        <v>84</v>
      </c>
      <c r="F374" s="562">
        <v>3.03</v>
      </c>
      <c r="G374" s="562">
        <v>1.61</v>
      </c>
      <c r="H374" s="562">
        <v>4.6399999999999997</v>
      </c>
      <c r="I374" s="204">
        <f t="shared" si="153"/>
        <v>254.51999999999998</v>
      </c>
      <c r="J374" s="204">
        <f t="shared" si="154"/>
        <v>135.24</v>
      </c>
      <c r="K374" s="205">
        <f t="shared" si="155"/>
        <v>389.76</v>
      </c>
      <c r="L374" s="86">
        <f t="shared" si="156"/>
        <v>487.2</v>
      </c>
      <c r="M374" s="206" t="e">
        <f t="shared" si="157"/>
        <v>#REF!</v>
      </c>
    </row>
    <row r="375" spans="1:13" s="5" customFormat="1" ht="15.75" x14ac:dyDescent="0.25">
      <c r="A375" s="601" t="s">
        <v>485</v>
      </c>
      <c r="B375" s="602"/>
      <c r="C375" s="595" t="s">
        <v>342</v>
      </c>
      <c r="D375" s="603"/>
      <c r="E375" s="604"/>
      <c r="F375" s="561"/>
      <c r="G375" s="561"/>
      <c r="H375" s="561"/>
      <c r="I375" s="32">
        <f>SUM(I376:I381)</f>
        <v>9972.4228000000003</v>
      </c>
      <c r="J375" s="32">
        <f>SUM(J376:J381)</f>
        <v>9648.4772999999986</v>
      </c>
      <c r="K375" s="32">
        <f>SUM(K376:K381)</f>
        <v>19620.900099999995</v>
      </c>
      <c r="L375" s="32">
        <f>SUM(L376:L381)</f>
        <v>24526.125124999995</v>
      </c>
      <c r="M375" s="32" t="e">
        <f>SUM(M376:M381)</f>
        <v>#REF!</v>
      </c>
    </row>
    <row r="376" spans="1:13" s="5" customFormat="1" ht="12.75" hidden="1" x14ac:dyDescent="0.2">
      <c r="A376" s="557" t="s">
        <v>441</v>
      </c>
      <c r="B376" s="568" t="s">
        <v>774</v>
      </c>
      <c r="C376" s="208" t="s">
        <v>1181</v>
      </c>
      <c r="D376" s="209" t="s">
        <v>3</v>
      </c>
      <c r="E376" s="605">
        <v>11</v>
      </c>
      <c r="F376" s="415">
        <v>22.13</v>
      </c>
      <c r="G376" s="415">
        <v>0.75</v>
      </c>
      <c r="H376" s="415">
        <f t="shared" ref="H376:H381" si="158">F376+G376</f>
        <v>22.88</v>
      </c>
      <c r="I376" s="204">
        <f t="shared" ref="I376:I381" si="159">E376*F376</f>
        <v>243.42999999999998</v>
      </c>
      <c r="J376" s="204">
        <f t="shared" ref="J376:J381" si="160">E376*G376</f>
        <v>8.25</v>
      </c>
      <c r="K376" s="205">
        <f t="shared" ref="K376:K381" si="161">E376*H376</f>
        <v>251.67999999999998</v>
      </c>
      <c r="L376" s="86">
        <f t="shared" ref="L376:L422" si="162">K376*1.25</f>
        <v>314.59999999999997</v>
      </c>
      <c r="M376" s="206" t="e">
        <f t="shared" ref="M376:M381" si="163">K376/$K$1050*100</f>
        <v>#REF!</v>
      </c>
    </row>
    <row r="377" spans="1:13" s="5" customFormat="1" ht="12.75" hidden="1" x14ac:dyDescent="0.2">
      <c r="A377" s="535" t="s">
        <v>442</v>
      </c>
      <c r="B377" s="516" t="s">
        <v>775</v>
      </c>
      <c r="C377" s="210" t="s">
        <v>942</v>
      </c>
      <c r="D377" s="209" t="s">
        <v>3</v>
      </c>
      <c r="E377" s="606">
        <v>17</v>
      </c>
      <c r="F377" s="207">
        <v>19.29</v>
      </c>
      <c r="G377" s="207">
        <v>0.62</v>
      </c>
      <c r="H377" s="415">
        <f t="shared" si="158"/>
        <v>19.91</v>
      </c>
      <c r="I377" s="246">
        <f t="shared" si="159"/>
        <v>327.93</v>
      </c>
      <c r="J377" s="246">
        <f t="shared" si="160"/>
        <v>10.54</v>
      </c>
      <c r="K377" s="247">
        <f t="shared" si="161"/>
        <v>338.47</v>
      </c>
      <c r="L377" s="86">
        <f t="shared" si="162"/>
        <v>423.08750000000003</v>
      </c>
      <c r="M377" s="248" t="e">
        <f t="shared" si="163"/>
        <v>#REF!</v>
      </c>
    </row>
    <row r="378" spans="1:13" s="5" customFormat="1" ht="12.75" hidden="1" x14ac:dyDescent="0.2">
      <c r="A378" s="535" t="s">
        <v>443</v>
      </c>
      <c r="B378" s="516" t="s">
        <v>123</v>
      </c>
      <c r="C378" s="210" t="s">
        <v>943</v>
      </c>
      <c r="D378" s="209" t="s">
        <v>3</v>
      </c>
      <c r="E378" s="606">
        <v>45.640000000000008</v>
      </c>
      <c r="F378" s="207">
        <v>17.2</v>
      </c>
      <c r="G378" s="207">
        <v>11.69</v>
      </c>
      <c r="H378" s="415">
        <f t="shared" si="158"/>
        <v>28.89</v>
      </c>
      <c r="I378" s="246">
        <f t="shared" si="159"/>
        <v>785.00800000000015</v>
      </c>
      <c r="J378" s="246">
        <f t="shared" si="160"/>
        <v>533.53160000000003</v>
      </c>
      <c r="K378" s="247">
        <f t="shared" si="161"/>
        <v>1318.5396000000003</v>
      </c>
      <c r="L378" s="86">
        <f t="shared" si="162"/>
        <v>1648.1745000000003</v>
      </c>
      <c r="M378" s="248" t="e">
        <f t="shared" si="163"/>
        <v>#REF!</v>
      </c>
    </row>
    <row r="379" spans="1:13" s="5" customFormat="1" ht="12.75" hidden="1" x14ac:dyDescent="0.2">
      <c r="A379" s="535" t="s">
        <v>444</v>
      </c>
      <c r="B379" s="516" t="s">
        <v>124</v>
      </c>
      <c r="C379" s="210" t="s">
        <v>944</v>
      </c>
      <c r="D379" s="209" t="s">
        <v>3</v>
      </c>
      <c r="E379" s="606">
        <v>816.4699999999998</v>
      </c>
      <c r="F379" s="207">
        <v>9.24</v>
      </c>
      <c r="G379" s="207">
        <v>9.84</v>
      </c>
      <c r="H379" s="415">
        <f t="shared" si="158"/>
        <v>19.079999999999998</v>
      </c>
      <c r="I379" s="246">
        <f t="shared" si="159"/>
        <v>7544.1827999999987</v>
      </c>
      <c r="J379" s="246">
        <f t="shared" si="160"/>
        <v>8034.0647999999983</v>
      </c>
      <c r="K379" s="247">
        <f t="shared" si="161"/>
        <v>15578.247599999995</v>
      </c>
      <c r="L379" s="86">
        <f t="shared" si="162"/>
        <v>19472.809499999996</v>
      </c>
      <c r="M379" s="248" t="e">
        <f t="shared" si="163"/>
        <v>#REF!</v>
      </c>
    </row>
    <row r="380" spans="1:13" s="5" customFormat="1" ht="12.75" hidden="1" x14ac:dyDescent="0.2">
      <c r="A380" s="535" t="s">
        <v>445</v>
      </c>
      <c r="B380" s="516" t="s">
        <v>776</v>
      </c>
      <c r="C380" s="210" t="s">
        <v>945</v>
      </c>
      <c r="D380" s="209" t="s">
        <v>3</v>
      </c>
      <c r="E380" s="606">
        <v>11</v>
      </c>
      <c r="F380" s="207">
        <v>1.54</v>
      </c>
      <c r="G380" s="207">
        <v>1.45</v>
      </c>
      <c r="H380" s="415">
        <f t="shared" si="158"/>
        <v>2.99</v>
      </c>
      <c r="I380" s="246">
        <f t="shared" si="159"/>
        <v>16.940000000000001</v>
      </c>
      <c r="J380" s="246">
        <f t="shared" si="160"/>
        <v>15.95</v>
      </c>
      <c r="K380" s="247">
        <f t="shared" si="161"/>
        <v>32.89</v>
      </c>
      <c r="L380" s="86">
        <f t="shared" si="162"/>
        <v>41.112499999999997</v>
      </c>
      <c r="M380" s="248" t="e">
        <f t="shared" si="163"/>
        <v>#REF!</v>
      </c>
    </row>
    <row r="381" spans="1:13" s="5" customFormat="1" ht="12.75" hidden="1" x14ac:dyDescent="0.2">
      <c r="A381" s="535" t="s">
        <v>449</v>
      </c>
      <c r="B381" s="577" t="s">
        <v>777</v>
      </c>
      <c r="C381" s="212" t="s">
        <v>946</v>
      </c>
      <c r="D381" s="209" t="s">
        <v>3</v>
      </c>
      <c r="E381" s="607">
        <v>879.10999999999979</v>
      </c>
      <c r="F381" s="562">
        <v>1.2</v>
      </c>
      <c r="G381" s="562">
        <v>1.19</v>
      </c>
      <c r="H381" s="415">
        <f t="shared" si="158"/>
        <v>2.3899999999999997</v>
      </c>
      <c r="I381" s="204">
        <f t="shared" si="159"/>
        <v>1054.9319999999998</v>
      </c>
      <c r="J381" s="204">
        <f t="shared" si="160"/>
        <v>1046.1408999999996</v>
      </c>
      <c r="K381" s="205">
        <f t="shared" si="161"/>
        <v>2101.0728999999992</v>
      </c>
      <c r="L381" s="86">
        <f t="shared" si="162"/>
        <v>2626.341124999999</v>
      </c>
      <c r="M381" s="206" t="e">
        <f t="shared" si="163"/>
        <v>#REF!</v>
      </c>
    </row>
    <row r="382" spans="1:13" s="5" customFormat="1" ht="18" x14ac:dyDescent="0.25">
      <c r="A382" s="567" t="s">
        <v>488</v>
      </c>
      <c r="B382" s="608"/>
      <c r="C382" s="595" t="s">
        <v>344</v>
      </c>
      <c r="D382" s="609"/>
      <c r="E382" s="610"/>
      <c r="F382" s="561"/>
      <c r="G382" s="561"/>
      <c r="H382" s="561"/>
      <c r="I382" s="32">
        <f>SUM(I383:I396)</f>
        <v>3963.6099999999997</v>
      </c>
      <c r="J382" s="32">
        <f>SUM(J383:J396)</f>
        <v>1457.51</v>
      </c>
      <c r="K382" s="32">
        <f>SUM(K383:K396)</f>
        <v>5421.12</v>
      </c>
      <c r="L382" s="32">
        <f>SUM(L383:L396)</f>
        <v>6776.4</v>
      </c>
      <c r="M382" s="32" t="e">
        <f>SUM(M383:M396)</f>
        <v>#REF!</v>
      </c>
    </row>
    <row r="383" spans="1:13" s="5" customFormat="1" ht="12.75" hidden="1" x14ac:dyDescent="0.2">
      <c r="A383" s="557" t="s">
        <v>441</v>
      </c>
      <c r="B383" s="611" t="s">
        <v>778</v>
      </c>
      <c r="C383" s="253" t="s">
        <v>958</v>
      </c>
      <c r="D383" s="126" t="s">
        <v>69</v>
      </c>
      <c r="E383" s="612">
        <v>2</v>
      </c>
      <c r="F383" s="86">
        <v>45.64</v>
      </c>
      <c r="G383" s="86">
        <v>4.78</v>
      </c>
      <c r="H383" s="86">
        <v>50.42</v>
      </c>
      <c r="I383" s="204">
        <f>E383*F383</f>
        <v>91.28</v>
      </c>
      <c r="J383" s="204">
        <f>E383*G383</f>
        <v>9.56</v>
      </c>
      <c r="K383" s="205">
        <f>E383*H383</f>
        <v>100.84</v>
      </c>
      <c r="L383" s="86">
        <f t="shared" si="162"/>
        <v>126.05000000000001</v>
      </c>
      <c r="M383" s="206" t="e">
        <f t="shared" ref="M383:M396" si="164">K383/$K$1050*100</f>
        <v>#REF!</v>
      </c>
    </row>
    <row r="384" spans="1:13" s="5" customFormat="1" ht="12.75" hidden="1" x14ac:dyDescent="0.2">
      <c r="A384" s="535" t="s">
        <v>442</v>
      </c>
      <c r="B384" s="516" t="s">
        <v>779</v>
      </c>
      <c r="C384" s="253" t="s">
        <v>959</v>
      </c>
      <c r="D384" s="126" t="s">
        <v>69</v>
      </c>
      <c r="E384" s="613">
        <v>7</v>
      </c>
      <c r="F384" s="207">
        <v>32.119999999999997</v>
      </c>
      <c r="G384" s="207">
        <v>3.59</v>
      </c>
      <c r="H384" s="207">
        <v>35.71</v>
      </c>
      <c r="I384" s="246">
        <f t="shared" ref="I384:I396" si="165">E384*F384</f>
        <v>224.83999999999997</v>
      </c>
      <c r="J384" s="246">
        <f t="shared" ref="J384:J396" si="166">E384*G384</f>
        <v>25.13</v>
      </c>
      <c r="K384" s="247">
        <f t="shared" ref="K384:K396" si="167">E384*H384</f>
        <v>249.97</v>
      </c>
      <c r="L384" s="86">
        <f t="shared" si="162"/>
        <v>312.46249999999998</v>
      </c>
      <c r="M384" s="248" t="e">
        <f t="shared" si="164"/>
        <v>#REF!</v>
      </c>
    </row>
    <row r="385" spans="1:13" s="5" customFormat="1" ht="12.75" hidden="1" x14ac:dyDescent="0.2">
      <c r="A385" s="535" t="s">
        <v>443</v>
      </c>
      <c r="B385" s="516" t="s">
        <v>780</v>
      </c>
      <c r="C385" s="253" t="s">
        <v>960</v>
      </c>
      <c r="D385" s="126" t="s">
        <v>69</v>
      </c>
      <c r="E385" s="613">
        <v>3</v>
      </c>
      <c r="F385" s="207">
        <v>24.66</v>
      </c>
      <c r="G385" s="207">
        <v>3.59</v>
      </c>
      <c r="H385" s="207">
        <v>28.25</v>
      </c>
      <c r="I385" s="246">
        <f t="shared" si="165"/>
        <v>73.98</v>
      </c>
      <c r="J385" s="246">
        <f t="shared" si="166"/>
        <v>10.77</v>
      </c>
      <c r="K385" s="247">
        <f t="shared" si="167"/>
        <v>84.75</v>
      </c>
      <c r="L385" s="86">
        <f t="shared" si="162"/>
        <v>105.9375</v>
      </c>
      <c r="M385" s="248" t="e">
        <f t="shared" si="164"/>
        <v>#REF!</v>
      </c>
    </row>
    <row r="386" spans="1:13" s="5" customFormat="1" ht="12.75" hidden="1" x14ac:dyDescent="0.2">
      <c r="A386" s="535" t="s">
        <v>444</v>
      </c>
      <c r="B386" s="516" t="s">
        <v>781</v>
      </c>
      <c r="C386" s="210" t="s">
        <v>947</v>
      </c>
      <c r="D386" s="126" t="s">
        <v>69</v>
      </c>
      <c r="E386" s="613">
        <v>5</v>
      </c>
      <c r="F386" s="207">
        <v>12.43</v>
      </c>
      <c r="G386" s="207">
        <v>2.86</v>
      </c>
      <c r="H386" s="207">
        <v>15.29</v>
      </c>
      <c r="I386" s="246">
        <f t="shared" si="165"/>
        <v>62.15</v>
      </c>
      <c r="J386" s="246">
        <f t="shared" si="166"/>
        <v>14.299999999999999</v>
      </c>
      <c r="K386" s="247">
        <f t="shared" si="167"/>
        <v>76.449999999999989</v>
      </c>
      <c r="L386" s="86">
        <f t="shared" si="162"/>
        <v>95.562499999999986</v>
      </c>
      <c r="M386" s="248" t="e">
        <f t="shared" si="164"/>
        <v>#REF!</v>
      </c>
    </row>
    <row r="387" spans="1:13" s="5" customFormat="1" ht="12.75" hidden="1" x14ac:dyDescent="0.2">
      <c r="A387" s="535" t="s">
        <v>445</v>
      </c>
      <c r="B387" s="516" t="s">
        <v>782</v>
      </c>
      <c r="C387" s="210" t="s">
        <v>948</v>
      </c>
      <c r="D387" s="126" t="s">
        <v>69</v>
      </c>
      <c r="E387" s="613">
        <v>9</v>
      </c>
      <c r="F387" s="207">
        <v>10.54</v>
      </c>
      <c r="G387" s="207">
        <v>2.35</v>
      </c>
      <c r="H387" s="207">
        <v>12.89</v>
      </c>
      <c r="I387" s="246">
        <f t="shared" si="165"/>
        <v>94.859999999999985</v>
      </c>
      <c r="J387" s="246">
        <f t="shared" si="166"/>
        <v>21.150000000000002</v>
      </c>
      <c r="K387" s="247">
        <f t="shared" si="167"/>
        <v>116.01</v>
      </c>
      <c r="L387" s="86">
        <f t="shared" si="162"/>
        <v>145.01250000000002</v>
      </c>
      <c r="M387" s="248" t="e">
        <f t="shared" si="164"/>
        <v>#REF!</v>
      </c>
    </row>
    <row r="388" spans="1:13" s="5" customFormat="1" ht="12.75" hidden="1" x14ac:dyDescent="0.2">
      <c r="A388" s="535" t="s">
        <v>449</v>
      </c>
      <c r="B388" s="516" t="s">
        <v>783</v>
      </c>
      <c r="C388" s="210" t="s">
        <v>949</v>
      </c>
      <c r="D388" s="126" t="s">
        <v>69</v>
      </c>
      <c r="E388" s="613">
        <v>4</v>
      </c>
      <c r="F388" s="207">
        <v>6.48</v>
      </c>
      <c r="G388" s="207">
        <v>4.75</v>
      </c>
      <c r="H388" s="207">
        <v>11.23</v>
      </c>
      <c r="I388" s="246">
        <f t="shared" si="165"/>
        <v>25.92</v>
      </c>
      <c r="J388" s="246">
        <f t="shared" si="166"/>
        <v>19</v>
      </c>
      <c r="K388" s="247">
        <f t="shared" si="167"/>
        <v>44.92</v>
      </c>
      <c r="L388" s="86">
        <f t="shared" si="162"/>
        <v>56.150000000000006</v>
      </c>
      <c r="M388" s="248" t="e">
        <f t="shared" si="164"/>
        <v>#REF!</v>
      </c>
    </row>
    <row r="389" spans="1:13" s="5" customFormat="1" ht="12.75" hidden="1" x14ac:dyDescent="0.2">
      <c r="A389" s="535" t="s">
        <v>450</v>
      </c>
      <c r="B389" s="516" t="s">
        <v>784</v>
      </c>
      <c r="C389" s="210" t="s">
        <v>950</v>
      </c>
      <c r="D389" s="126" t="s">
        <v>69</v>
      </c>
      <c r="E389" s="613">
        <v>412</v>
      </c>
      <c r="F389" s="207">
        <v>2.77</v>
      </c>
      <c r="G389" s="207">
        <v>1.61</v>
      </c>
      <c r="H389" s="207">
        <v>4.38</v>
      </c>
      <c r="I389" s="246">
        <f t="shared" si="165"/>
        <v>1141.24</v>
      </c>
      <c r="J389" s="246">
        <f t="shared" si="166"/>
        <v>663.32</v>
      </c>
      <c r="K389" s="247">
        <f t="shared" si="167"/>
        <v>1804.56</v>
      </c>
      <c r="L389" s="86">
        <f t="shared" si="162"/>
        <v>2255.6999999999998</v>
      </c>
      <c r="M389" s="248" t="e">
        <f t="shared" si="164"/>
        <v>#REF!</v>
      </c>
    </row>
    <row r="390" spans="1:13" s="5" customFormat="1" ht="12.75" hidden="1" x14ac:dyDescent="0.2">
      <c r="A390" s="535" t="s">
        <v>451</v>
      </c>
      <c r="B390" s="516" t="s">
        <v>785</v>
      </c>
      <c r="C390" s="210" t="s">
        <v>951</v>
      </c>
      <c r="D390" s="126" t="s">
        <v>69</v>
      </c>
      <c r="E390" s="613">
        <v>12</v>
      </c>
      <c r="F390" s="207">
        <v>7.77</v>
      </c>
      <c r="G390" s="207">
        <v>3.19</v>
      </c>
      <c r="H390" s="207">
        <v>10.96</v>
      </c>
      <c r="I390" s="246">
        <f t="shared" si="165"/>
        <v>93.24</v>
      </c>
      <c r="J390" s="246">
        <f t="shared" si="166"/>
        <v>38.28</v>
      </c>
      <c r="K390" s="247">
        <f t="shared" si="167"/>
        <v>131.52000000000001</v>
      </c>
      <c r="L390" s="86">
        <f t="shared" si="162"/>
        <v>164.4</v>
      </c>
      <c r="M390" s="248" t="e">
        <f t="shared" si="164"/>
        <v>#REF!</v>
      </c>
    </row>
    <row r="391" spans="1:13" s="5" customFormat="1" ht="12.75" hidden="1" x14ac:dyDescent="0.2">
      <c r="A391" s="535" t="s">
        <v>452</v>
      </c>
      <c r="B391" s="516" t="s">
        <v>121</v>
      </c>
      <c r="C391" s="210" t="s">
        <v>952</v>
      </c>
      <c r="D391" s="126" t="s">
        <v>69</v>
      </c>
      <c r="E391" s="613">
        <v>88</v>
      </c>
      <c r="F391" s="207">
        <v>11.63</v>
      </c>
      <c r="G391" s="207">
        <v>3.98</v>
      </c>
      <c r="H391" s="207">
        <v>15.61</v>
      </c>
      <c r="I391" s="246">
        <f t="shared" si="165"/>
        <v>1023.44</v>
      </c>
      <c r="J391" s="246">
        <f t="shared" si="166"/>
        <v>350.24</v>
      </c>
      <c r="K391" s="247">
        <f t="shared" si="167"/>
        <v>1373.6799999999998</v>
      </c>
      <c r="L391" s="86">
        <f t="shared" si="162"/>
        <v>1717.1</v>
      </c>
      <c r="M391" s="248" t="e">
        <f t="shared" si="164"/>
        <v>#REF!</v>
      </c>
    </row>
    <row r="392" spans="1:13" s="5" customFormat="1" ht="12.75" hidden="1" x14ac:dyDescent="0.2">
      <c r="A392" s="535" t="s">
        <v>453</v>
      </c>
      <c r="B392" s="516" t="s">
        <v>786</v>
      </c>
      <c r="C392" s="210" t="s">
        <v>953</v>
      </c>
      <c r="D392" s="126" t="s">
        <v>69</v>
      </c>
      <c r="E392" s="613">
        <v>3</v>
      </c>
      <c r="F392" s="207">
        <v>20.92</v>
      </c>
      <c r="G392" s="207">
        <v>3.82</v>
      </c>
      <c r="H392" s="207">
        <v>24.74</v>
      </c>
      <c r="I392" s="246">
        <f t="shared" si="165"/>
        <v>62.760000000000005</v>
      </c>
      <c r="J392" s="246">
        <f t="shared" si="166"/>
        <v>11.459999999999999</v>
      </c>
      <c r="K392" s="247">
        <f t="shared" si="167"/>
        <v>74.22</v>
      </c>
      <c r="L392" s="86">
        <f t="shared" si="162"/>
        <v>92.775000000000006</v>
      </c>
      <c r="M392" s="248" t="e">
        <f t="shared" si="164"/>
        <v>#REF!</v>
      </c>
    </row>
    <row r="393" spans="1:13" s="5" customFormat="1" ht="12.75" hidden="1" x14ac:dyDescent="0.2">
      <c r="A393" s="535" t="s">
        <v>454</v>
      </c>
      <c r="B393" s="516" t="s">
        <v>787</v>
      </c>
      <c r="C393" s="210" t="s">
        <v>954</v>
      </c>
      <c r="D393" s="126" t="s">
        <v>69</v>
      </c>
      <c r="E393" s="613">
        <v>4</v>
      </c>
      <c r="F393" s="207">
        <v>17.54</v>
      </c>
      <c r="G393" s="207">
        <v>3.15</v>
      </c>
      <c r="H393" s="207">
        <v>20.69</v>
      </c>
      <c r="I393" s="246">
        <f t="shared" si="165"/>
        <v>70.16</v>
      </c>
      <c r="J393" s="246">
        <f t="shared" si="166"/>
        <v>12.6</v>
      </c>
      <c r="K393" s="247">
        <f t="shared" si="167"/>
        <v>82.76</v>
      </c>
      <c r="L393" s="86">
        <f t="shared" si="162"/>
        <v>103.45</v>
      </c>
      <c r="M393" s="248" t="e">
        <f t="shared" si="164"/>
        <v>#REF!</v>
      </c>
    </row>
    <row r="394" spans="1:13" s="5" customFormat="1" ht="12.75" hidden="1" x14ac:dyDescent="0.2">
      <c r="A394" s="535" t="s">
        <v>455</v>
      </c>
      <c r="B394" s="516" t="s">
        <v>788</v>
      </c>
      <c r="C394" s="210" t="s">
        <v>955</v>
      </c>
      <c r="D394" s="126" t="s">
        <v>69</v>
      </c>
      <c r="E394" s="613">
        <v>1</v>
      </c>
      <c r="F394" s="207">
        <v>9.4499999999999993</v>
      </c>
      <c r="G394" s="207">
        <v>2.6</v>
      </c>
      <c r="H394" s="207">
        <v>12.05</v>
      </c>
      <c r="I394" s="246">
        <f t="shared" si="165"/>
        <v>9.4499999999999993</v>
      </c>
      <c r="J394" s="246">
        <f t="shared" si="166"/>
        <v>2.6</v>
      </c>
      <c r="K394" s="247">
        <f t="shared" si="167"/>
        <v>12.05</v>
      </c>
      <c r="L394" s="86">
        <f t="shared" si="162"/>
        <v>15.0625</v>
      </c>
      <c r="M394" s="248" t="e">
        <f t="shared" si="164"/>
        <v>#REF!</v>
      </c>
    </row>
    <row r="395" spans="1:13" s="5" customFormat="1" ht="12.75" hidden="1" x14ac:dyDescent="0.2">
      <c r="A395" s="535" t="s">
        <v>456</v>
      </c>
      <c r="B395" s="516" t="s">
        <v>203</v>
      </c>
      <c r="C395" s="210" t="s">
        <v>956</v>
      </c>
      <c r="D395" s="126" t="s">
        <v>69</v>
      </c>
      <c r="E395" s="613">
        <v>95</v>
      </c>
      <c r="F395" s="207">
        <v>4.3600000000000003</v>
      </c>
      <c r="G395" s="207">
        <v>2.12</v>
      </c>
      <c r="H395" s="207">
        <v>6.48</v>
      </c>
      <c r="I395" s="246">
        <f t="shared" si="165"/>
        <v>414.20000000000005</v>
      </c>
      <c r="J395" s="246">
        <f t="shared" si="166"/>
        <v>201.4</v>
      </c>
      <c r="K395" s="247">
        <f t="shared" si="167"/>
        <v>615.6</v>
      </c>
      <c r="L395" s="86">
        <f t="shared" si="162"/>
        <v>769.5</v>
      </c>
      <c r="M395" s="248" t="e">
        <f t="shared" si="164"/>
        <v>#REF!</v>
      </c>
    </row>
    <row r="396" spans="1:13" s="5" customFormat="1" ht="12.75" hidden="1" x14ac:dyDescent="0.2">
      <c r="A396" s="535" t="s">
        <v>457</v>
      </c>
      <c r="B396" s="265" t="s">
        <v>789</v>
      </c>
      <c r="C396" s="212" t="s">
        <v>957</v>
      </c>
      <c r="D396" s="126" t="s">
        <v>69</v>
      </c>
      <c r="E396" s="614">
        <v>37</v>
      </c>
      <c r="F396" s="562">
        <v>15.57</v>
      </c>
      <c r="G396" s="562">
        <v>2.1</v>
      </c>
      <c r="H396" s="562">
        <v>17.670000000000002</v>
      </c>
      <c r="I396" s="204">
        <f t="shared" si="165"/>
        <v>576.09</v>
      </c>
      <c r="J396" s="204">
        <f t="shared" si="166"/>
        <v>77.7</v>
      </c>
      <c r="K396" s="205">
        <f t="shared" si="167"/>
        <v>653.79000000000008</v>
      </c>
      <c r="L396" s="86">
        <f t="shared" si="162"/>
        <v>817.23750000000007</v>
      </c>
      <c r="M396" s="206" t="e">
        <f t="shared" si="164"/>
        <v>#REF!</v>
      </c>
    </row>
    <row r="397" spans="1:13" s="5" customFormat="1" ht="18" x14ac:dyDescent="0.25">
      <c r="A397" s="567" t="s">
        <v>489</v>
      </c>
      <c r="B397" s="608"/>
      <c r="C397" s="595" t="s">
        <v>345</v>
      </c>
      <c r="D397" s="609"/>
      <c r="E397" s="610"/>
      <c r="F397" s="561"/>
      <c r="G397" s="561"/>
      <c r="H397" s="561"/>
      <c r="I397" s="32" t="e">
        <f>SUM(I398:I401)</f>
        <v>#REF!</v>
      </c>
      <c r="J397" s="32" t="e">
        <f>SUM(J398:J401)</f>
        <v>#REF!</v>
      </c>
      <c r="K397" s="32" t="e">
        <f>SUM(K398:K401)</f>
        <v>#REF!</v>
      </c>
      <c r="L397" s="32" t="e">
        <f>SUM(L398:L401)</f>
        <v>#REF!</v>
      </c>
      <c r="M397" s="32" t="e">
        <f>SUM(M398:M401)</f>
        <v>#REF!</v>
      </c>
    </row>
    <row r="398" spans="1:13" s="5" customFormat="1" ht="12.75" hidden="1" x14ac:dyDescent="0.2">
      <c r="A398" s="557" t="s">
        <v>441</v>
      </c>
      <c r="B398" s="568" t="s">
        <v>790</v>
      </c>
      <c r="C398" s="208" t="s">
        <v>961</v>
      </c>
      <c r="D398" s="126" t="s">
        <v>69</v>
      </c>
      <c r="E398" s="615">
        <v>1</v>
      </c>
      <c r="F398" s="415">
        <v>32.44</v>
      </c>
      <c r="G398" s="415">
        <v>3.82</v>
      </c>
      <c r="H398" s="415">
        <f>F398+G398</f>
        <v>36.26</v>
      </c>
      <c r="I398" s="204">
        <f t="shared" ref="I398:I401" si="168">E398*F398</f>
        <v>32.44</v>
      </c>
      <c r="J398" s="204">
        <f t="shared" ref="J398:J401" si="169">E398*G398</f>
        <v>3.82</v>
      </c>
      <c r="K398" s="205">
        <f t="shared" ref="K398:K401" si="170">E398*H398</f>
        <v>36.26</v>
      </c>
      <c r="L398" s="86">
        <f t="shared" si="162"/>
        <v>45.324999999999996</v>
      </c>
      <c r="M398" s="206" t="e">
        <f>K398/$K$1050*100</f>
        <v>#REF!</v>
      </c>
    </row>
    <row r="399" spans="1:13" s="5" customFormat="1" ht="12.75" hidden="1" x14ac:dyDescent="0.2">
      <c r="A399" s="535" t="s">
        <v>442</v>
      </c>
      <c r="B399" s="516" t="s">
        <v>791</v>
      </c>
      <c r="C399" s="208" t="s">
        <v>962</v>
      </c>
      <c r="D399" s="126" t="s">
        <v>69</v>
      </c>
      <c r="E399" s="613">
        <v>10</v>
      </c>
      <c r="F399" s="207">
        <v>13.74</v>
      </c>
      <c r="G399" s="207">
        <v>6.33</v>
      </c>
      <c r="H399" s="415">
        <f>F399+G399</f>
        <v>20.07</v>
      </c>
      <c r="I399" s="246">
        <f t="shared" si="168"/>
        <v>137.4</v>
      </c>
      <c r="J399" s="246">
        <f t="shared" si="169"/>
        <v>63.3</v>
      </c>
      <c r="K399" s="247">
        <f t="shared" si="170"/>
        <v>200.7</v>
      </c>
      <c r="L399" s="86">
        <f t="shared" si="162"/>
        <v>250.875</v>
      </c>
      <c r="M399" s="248" t="e">
        <f>K399/$K$1050*100</f>
        <v>#REF!</v>
      </c>
    </row>
    <row r="400" spans="1:13" s="5" customFormat="1" ht="12.75" hidden="1" x14ac:dyDescent="0.2">
      <c r="A400" s="535" t="s">
        <v>443</v>
      </c>
      <c r="B400" s="516" t="s">
        <v>792</v>
      </c>
      <c r="C400" s="210" t="s">
        <v>963</v>
      </c>
      <c r="D400" s="126" t="s">
        <v>69</v>
      </c>
      <c r="E400" s="613">
        <v>1</v>
      </c>
      <c r="F400" s="207">
        <v>9.2100000000000009</v>
      </c>
      <c r="G400" s="207">
        <v>1.56</v>
      </c>
      <c r="H400" s="415">
        <f>F400+G400</f>
        <v>10.770000000000001</v>
      </c>
      <c r="I400" s="246">
        <f t="shared" si="168"/>
        <v>9.2100000000000009</v>
      </c>
      <c r="J400" s="246">
        <f t="shared" si="169"/>
        <v>1.56</v>
      </c>
      <c r="K400" s="247">
        <f t="shared" si="170"/>
        <v>10.770000000000001</v>
      </c>
      <c r="L400" s="86">
        <f t="shared" si="162"/>
        <v>13.462500000000002</v>
      </c>
      <c r="M400" s="248" t="e">
        <f>K400/$K$1050*100</f>
        <v>#REF!</v>
      </c>
    </row>
    <row r="401" spans="1:13" s="5" customFormat="1" ht="12.75" hidden="1" x14ac:dyDescent="0.2">
      <c r="A401" s="535" t="s">
        <v>444</v>
      </c>
      <c r="B401" s="577" t="s">
        <v>1137</v>
      </c>
      <c r="C401" s="212" t="s">
        <v>964</v>
      </c>
      <c r="D401" s="126" t="s">
        <v>69</v>
      </c>
      <c r="E401" s="614">
        <v>1</v>
      </c>
      <c r="F401" s="562" t="e">
        <f>CPUE!#REF!</f>
        <v>#REF!</v>
      </c>
      <c r="G401" s="562" t="e">
        <f>CPUE!#REF!</f>
        <v>#REF!</v>
      </c>
      <c r="H401" s="415" t="e">
        <f>F401+G401</f>
        <v>#REF!</v>
      </c>
      <c r="I401" s="204" t="e">
        <f t="shared" si="168"/>
        <v>#REF!</v>
      </c>
      <c r="J401" s="204" t="e">
        <f t="shared" si="169"/>
        <v>#REF!</v>
      </c>
      <c r="K401" s="205" t="e">
        <f t="shared" si="170"/>
        <v>#REF!</v>
      </c>
      <c r="L401" s="86" t="e">
        <f t="shared" si="162"/>
        <v>#REF!</v>
      </c>
      <c r="M401" s="206" t="e">
        <f>K401/$K$1050*100</f>
        <v>#REF!</v>
      </c>
    </row>
    <row r="402" spans="1:13" s="5" customFormat="1" ht="18" x14ac:dyDescent="0.25">
      <c r="A402" s="567" t="s">
        <v>490</v>
      </c>
      <c r="B402" s="594"/>
      <c r="C402" s="627" t="s">
        <v>346</v>
      </c>
      <c r="D402" s="603"/>
      <c r="E402" s="617"/>
      <c r="F402" s="369"/>
      <c r="G402" s="369"/>
      <c r="H402" s="369"/>
      <c r="I402" s="296" t="e">
        <f>SUM(I403:I422)</f>
        <v>#REF!</v>
      </c>
      <c r="J402" s="296" t="e">
        <f>SUM(J403:J422)</f>
        <v>#REF!</v>
      </c>
      <c r="K402" s="296" t="e">
        <f>SUM(K403:K422)</f>
        <v>#REF!</v>
      </c>
      <c r="L402" s="296" t="e">
        <f>SUM(L403:L422)</f>
        <v>#REF!</v>
      </c>
      <c r="M402" s="296" t="e">
        <f>SUM(M403:M422)</f>
        <v>#REF!</v>
      </c>
    </row>
    <row r="403" spans="1:13" s="5" customFormat="1" ht="25.5" hidden="1" x14ac:dyDescent="0.2">
      <c r="A403" s="557" t="s">
        <v>441</v>
      </c>
      <c r="B403" s="568" t="s">
        <v>793</v>
      </c>
      <c r="C403" s="213" t="s">
        <v>1017</v>
      </c>
      <c r="D403" s="126" t="s">
        <v>69</v>
      </c>
      <c r="E403" s="618">
        <v>1</v>
      </c>
      <c r="F403" s="415">
        <v>351.33</v>
      </c>
      <c r="G403" s="415">
        <v>149.30000000000001</v>
      </c>
      <c r="H403" s="415">
        <f t="shared" ref="H403:H413" si="171">F403+G403</f>
        <v>500.63</v>
      </c>
      <c r="I403" s="85">
        <f t="shared" ref="I403:I411" si="172">E403*F403</f>
        <v>351.33</v>
      </c>
      <c r="J403" s="85">
        <f t="shared" ref="J403:J411" si="173">E403*G403</f>
        <v>149.30000000000001</v>
      </c>
      <c r="K403" s="86">
        <f t="shared" ref="K403:K411" si="174">E403*H403</f>
        <v>500.63</v>
      </c>
      <c r="L403" s="86">
        <f t="shared" si="162"/>
        <v>625.78750000000002</v>
      </c>
      <c r="M403" s="87" t="e">
        <f t="shared" ref="M403:M413" si="175">K403/$K$1050*100</f>
        <v>#REF!</v>
      </c>
    </row>
    <row r="404" spans="1:13" s="5" customFormat="1" ht="12.75" hidden="1" x14ac:dyDescent="0.2">
      <c r="A404" s="535" t="s">
        <v>442</v>
      </c>
      <c r="B404" s="516" t="s">
        <v>794</v>
      </c>
      <c r="C404" s="215" t="s">
        <v>1018</v>
      </c>
      <c r="D404" s="126" t="s">
        <v>69</v>
      </c>
      <c r="E404" s="619">
        <v>2</v>
      </c>
      <c r="F404" s="207">
        <v>263.56</v>
      </c>
      <c r="G404" s="207">
        <v>9.26</v>
      </c>
      <c r="H404" s="415">
        <f t="shared" si="171"/>
        <v>272.82</v>
      </c>
      <c r="I404" s="246">
        <f t="shared" si="172"/>
        <v>527.12</v>
      </c>
      <c r="J404" s="246">
        <f t="shared" si="173"/>
        <v>18.52</v>
      </c>
      <c r="K404" s="247">
        <f t="shared" si="174"/>
        <v>545.64</v>
      </c>
      <c r="L404" s="86">
        <f t="shared" si="162"/>
        <v>682.05</v>
      </c>
      <c r="M404" s="248" t="e">
        <f t="shared" si="175"/>
        <v>#REF!</v>
      </c>
    </row>
    <row r="405" spans="1:13" s="5" customFormat="1" ht="12.75" hidden="1" x14ac:dyDescent="0.2">
      <c r="A405" s="535" t="s">
        <v>443</v>
      </c>
      <c r="B405" s="516" t="s">
        <v>795</v>
      </c>
      <c r="C405" s="215" t="s">
        <v>1019</v>
      </c>
      <c r="D405" s="126" t="s">
        <v>69</v>
      </c>
      <c r="E405" s="619">
        <v>2</v>
      </c>
      <c r="F405" s="207">
        <v>2678.04</v>
      </c>
      <c r="G405" s="207">
        <v>89.39</v>
      </c>
      <c r="H405" s="415">
        <f t="shared" si="171"/>
        <v>2767.43</v>
      </c>
      <c r="I405" s="246">
        <f t="shared" si="172"/>
        <v>5356.08</v>
      </c>
      <c r="J405" s="246">
        <f t="shared" si="173"/>
        <v>178.78</v>
      </c>
      <c r="K405" s="247">
        <f t="shared" si="174"/>
        <v>5534.86</v>
      </c>
      <c r="L405" s="86">
        <f t="shared" si="162"/>
        <v>6918.5749999999998</v>
      </c>
      <c r="M405" s="248" t="e">
        <f t="shared" si="175"/>
        <v>#REF!</v>
      </c>
    </row>
    <row r="406" spans="1:13" s="5" customFormat="1" ht="12.75" hidden="1" x14ac:dyDescent="0.2">
      <c r="A406" s="535" t="s">
        <v>444</v>
      </c>
      <c r="B406" s="516" t="s">
        <v>769</v>
      </c>
      <c r="C406" s="210" t="s">
        <v>936</v>
      </c>
      <c r="D406" s="126" t="s">
        <v>69</v>
      </c>
      <c r="E406" s="620">
        <v>2</v>
      </c>
      <c r="F406" s="207">
        <v>67.430000000000007</v>
      </c>
      <c r="G406" s="207">
        <v>2.99</v>
      </c>
      <c r="H406" s="415">
        <f t="shared" si="171"/>
        <v>70.42</v>
      </c>
      <c r="I406" s="246">
        <f t="shared" si="172"/>
        <v>134.86000000000001</v>
      </c>
      <c r="J406" s="246">
        <f t="shared" si="173"/>
        <v>5.98</v>
      </c>
      <c r="K406" s="247">
        <f t="shared" si="174"/>
        <v>140.84</v>
      </c>
      <c r="L406" s="86">
        <f t="shared" si="162"/>
        <v>176.05</v>
      </c>
      <c r="M406" s="248" t="e">
        <f t="shared" si="175"/>
        <v>#REF!</v>
      </c>
    </row>
    <row r="407" spans="1:13" s="6" customFormat="1" ht="12.75" hidden="1" x14ac:dyDescent="0.2">
      <c r="A407" s="535" t="s">
        <v>445</v>
      </c>
      <c r="B407" s="516" t="s">
        <v>770</v>
      </c>
      <c r="C407" s="210" t="s">
        <v>937</v>
      </c>
      <c r="D407" s="126" t="s">
        <v>69</v>
      </c>
      <c r="E407" s="620">
        <v>2</v>
      </c>
      <c r="F407" s="207">
        <v>49.71</v>
      </c>
      <c r="G407" s="207">
        <v>2.1</v>
      </c>
      <c r="H407" s="415">
        <f t="shared" si="171"/>
        <v>51.81</v>
      </c>
      <c r="I407" s="246">
        <f t="shared" si="172"/>
        <v>99.42</v>
      </c>
      <c r="J407" s="246">
        <f t="shared" si="173"/>
        <v>4.2</v>
      </c>
      <c r="K407" s="247">
        <f t="shared" si="174"/>
        <v>103.62</v>
      </c>
      <c r="L407" s="86">
        <f t="shared" si="162"/>
        <v>129.52500000000001</v>
      </c>
      <c r="M407" s="248" t="e">
        <f t="shared" si="175"/>
        <v>#REF!</v>
      </c>
    </row>
    <row r="408" spans="1:13" s="6" customFormat="1" ht="12.75" hidden="1" x14ac:dyDescent="0.2">
      <c r="A408" s="535" t="s">
        <v>449</v>
      </c>
      <c r="B408" s="516" t="s">
        <v>771</v>
      </c>
      <c r="C408" s="210" t="s">
        <v>938</v>
      </c>
      <c r="D408" s="126" t="s">
        <v>69</v>
      </c>
      <c r="E408" s="620">
        <v>4</v>
      </c>
      <c r="F408" s="207">
        <v>32.21</v>
      </c>
      <c r="G408" s="207">
        <v>2.1</v>
      </c>
      <c r="H408" s="415">
        <f t="shared" si="171"/>
        <v>34.31</v>
      </c>
      <c r="I408" s="246">
        <f t="shared" si="172"/>
        <v>128.84</v>
      </c>
      <c r="J408" s="246">
        <f t="shared" si="173"/>
        <v>8.4</v>
      </c>
      <c r="K408" s="247">
        <f t="shared" si="174"/>
        <v>137.24</v>
      </c>
      <c r="L408" s="86">
        <f t="shared" si="162"/>
        <v>171.55</v>
      </c>
      <c r="M408" s="248" t="e">
        <f t="shared" si="175"/>
        <v>#REF!</v>
      </c>
    </row>
    <row r="409" spans="1:13" s="6" customFormat="1" ht="25.5" hidden="1" x14ac:dyDescent="0.2">
      <c r="A409" s="535" t="s">
        <v>450</v>
      </c>
      <c r="B409" s="516" t="s">
        <v>796</v>
      </c>
      <c r="C409" s="215" t="s">
        <v>1020</v>
      </c>
      <c r="D409" s="126" t="s">
        <v>69</v>
      </c>
      <c r="E409" s="619">
        <v>2</v>
      </c>
      <c r="F409" s="207">
        <v>15.34</v>
      </c>
      <c r="G409" s="207">
        <v>2.64</v>
      </c>
      <c r="H409" s="415">
        <f t="shared" si="171"/>
        <v>17.98</v>
      </c>
      <c r="I409" s="246">
        <f t="shared" si="172"/>
        <v>30.68</v>
      </c>
      <c r="J409" s="246">
        <f t="shared" si="173"/>
        <v>5.28</v>
      </c>
      <c r="K409" s="247">
        <f t="shared" si="174"/>
        <v>35.96</v>
      </c>
      <c r="L409" s="86">
        <f t="shared" si="162"/>
        <v>44.95</v>
      </c>
      <c r="M409" s="248" t="e">
        <f t="shared" si="175"/>
        <v>#REF!</v>
      </c>
    </row>
    <row r="410" spans="1:13" s="6" customFormat="1" ht="12.75" hidden="1" x14ac:dyDescent="0.2">
      <c r="A410" s="535" t="s">
        <v>451</v>
      </c>
      <c r="B410" s="231" t="s">
        <v>797</v>
      </c>
      <c r="C410" s="215" t="s">
        <v>1021</v>
      </c>
      <c r="D410" s="126" t="s">
        <v>69</v>
      </c>
      <c r="E410" s="619">
        <v>2</v>
      </c>
      <c r="F410" s="207">
        <v>85.86</v>
      </c>
      <c r="G410" s="207">
        <v>3.93</v>
      </c>
      <c r="H410" s="415">
        <f t="shared" si="171"/>
        <v>89.79</v>
      </c>
      <c r="I410" s="246">
        <f t="shared" si="172"/>
        <v>171.72</v>
      </c>
      <c r="J410" s="246">
        <f t="shared" si="173"/>
        <v>7.86</v>
      </c>
      <c r="K410" s="247">
        <f t="shared" si="174"/>
        <v>179.58</v>
      </c>
      <c r="L410" s="86">
        <f t="shared" si="162"/>
        <v>224.47500000000002</v>
      </c>
      <c r="M410" s="248" t="e">
        <f t="shared" si="175"/>
        <v>#REF!</v>
      </c>
    </row>
    <row r="411" spans="1:13" s="6" customFormat="1" ht="12.75" hidden="1" x14ac:dyDescent="0.2">
      <c r="A411" s="535" t="s">
        <v>452</v>
      </c>
      <c r="B411" s="231" t="s">
        <v>798</v>
      </c>
      <c r="C411" s="215" t="s">
        <v>1022</v>
      </c>
      <c r="D411" s="126" t="s">
        <v>69</v>
      </c>
      <c r="E411" s="619">
        <v>2</v>
      </c>
      <c r="F411" s="207">
        <v>1683.81</v>
      </c>
      <c r="G411" s="207">
        <v>77.55</v>
      </c>
      <c r="H411" s="415">
        <f t="shared" si="171"/>
        <v>1761.36</v>
      </c>
      <c r="I411" s="246">
        <f t="shared" si="172"/>
        <v>3367.62</v>
      </c>
      <c r="J411" s="246">
        <f t="shared" si="173"/>
        <v>155.1</v>
      </c>
      <c r="K411" s="247">
        <f t="shared" si="174"/>
        <v>3522.72</v>
      </c>
      <c r="L411" s="86">
        <f t="shared" si="162"/>
        <v>4403.3999999999996</v>
      </c>
      <c r="M411" s="248" t="e">
        <f t="shared" si="175"/>
        <v>#REF!</v>
      </c>
    </row>
    <row r="412" spans="1:13" s="6" customFormat="1" ht="12.75" hidden="1" x14ac:dyDescent="0.2">
      <c r="A412" s="535" t="s">
        <v>453</v>
      </c>
      <c r="B412" s="577" t="s">
        <v>1138</v>
      </c>
      <c r="C412" s="215" t="s">
        <v>971</v>
      </c>
      <c r="D412" s="126" t="s">
        <v>69</v>
      </c>
      <c r="E412" s="619">
        <v>1</v>
      </c>
      <c r="F412" s="207" t="e">
        <f>CPUE!#REF!</f>
        <v>#REF!</v>
      </c>
      <c r="G412" s="207" t="e">
        <f>CPUE!#REF!</f>
        <v>#REF!</v>
      </c>
      <c r="H412" s="415" t="e">
        <f t="shared" si="171"/>
        <v>#REF!</v>
      </c>
      <c r="I412" s="246" t="e">
        <f>E412*F412</f>
        <v>#REF!</v>
      </c>
      <c r="J412" s="246" t="e">
        <f>E412*G412</f>
        <v>#REF!</v>
      </c>
      <c r="K412" s="247" t="e">
        <f>E412*H412</f>
        <v>#REF!</v>
      </c>
      <c r="L412" s="86" t="e">
        <f t="shared" si="162"/>
        <v>#REF!</v>
      </c>
      <c r="M412" s="248" t="e">
        <f t="shared" si="175"/>
        <v>#REF!</v>
      </c>
    </row>
    <row r="413" spans="1:13" s="6" customFormat="1" ht="12.75" hidden="1" x14ac:dyDescent="0.2">
      <c r="A413" s="535" t="s">
        <v>454</v>
      </c>
      <c r="B413" s="577" t="s">
        <v>799</v>
      </c>
      <c r="C413" s="216" t="s">
        <v>1023</v>
      </c>
      <c r="D413" s="126" t="s">
        <v>69</v>
      </c>
      <c r="E413" s="621">
        <v>2</v>
      </c>
      <c r="F413" s="562">
        <v>43.36</v>
      </c>
      <c r="G413" s="562">
        <v>17.04</v>
      </c>
      <c r="H413" s="415">
        <f t="shared" si="171"/>
        <v>60.4</v>
      </c>
      <c r="I413" s="622">
        <f>E413*F413</f>
        <v>86.72</v>
      </c>
      <c r="J413" s="622">
        <f>E413*G413</f>
        <v>34.08</v>
      </c>
      <c r="K413" s="623">
        <f>E413*H413</f>
        <v>120.8</v>
      </c>
      <c r="L413" s="86">
        <f t="shared" si="162"/>
        <v>151</v>
      </c>
      <c r="M413" s="624" t="e">
        <f t="shared" si="175"/>
        <v>#REF!</v>
      </c>
    </row>
    <row r="414" spans="1:13" s="5" customFormat="1" ht="12.75" hidden="1" x14ac:dyDescent="0.2">
      <c r="A414" s="535" t="s">
        <v>455</v>
      </c>
      <c r="B414" s="577" t="s">
        <v>1139</v>
      </c>
      <c r="C414" s="213" t="s">
        <v>965</v>
      </c>
      <c r="D414" s="126" t="s">
        <v>69</v>
      </c>
      <c r="E414" s="618">
        <v>2</v>
      </c>
      <c r="F414" s="415" t="e">
        <f>CPUE!#REF!</f>
        <v>#REF!</v>
      </c>
      <c r="G414" s="415" t="e">
        <f>CPUE!#REF!</f>
        <v>#REF!</v>
      </c>
      <c r="H414" s="415" t="e">
        <f>F414+G414</f>
        <v>#REF!</v>
      </c>
      <c r="I414" s="246" t="e">
        <f>E414*F414</f>
        <v>#REF!</v>
      </c>
      <c r="J414" s="246" t="e">
        <f>E414*G414</f>
        <v>#REF!</v>
      </c>
      <c r="K414" s="247" t="e">
        <f>E414*H414</f>
        <v>#REF!</v>
      </c>
      <c r="L414" s="86" t="e">
        <f t="shared" si="162"/>
        <v>#REF!</v>
      </c>
      <c r="M414" s="248" t="e">
        <f t="shared" ref="M414:M422" si="176">K414/$K$1050*100</f>
        <v>#REF!</v>
      </c>
    </row>
    <row r="415" spans="1:13" s="5" customFormat="1" ht="12.75" hidden="1" x14ac:dyDescent="0.2">
      <c r="A415" s="535" t="s">
        <v>456</v>
      </c>
      <c r="B415" s="577" t="s">
        <v>1140</v>
      </c>
      <c r="C415" s="215" t="s">
        <v>966</v>
      </c>
      <c r="D415" s="126" t="s">
        <v>69</v>
      </c>
      <c r="E415" s="619">
        <v>1</v>
      </c>
      <c r="F415" s="207" t="e">
        <f>CPUE!#REF!</f>
        <v>#REF!</v>
      </c>
      <c r="G415" s="207" t="e">
        <f>CPUE!#REF!</f>
        <v>#REF!</v>
      </c>
      <c r="H415" s="415" t="e">
        <f>F415+G415</f>
        <v>#REF!</v>
      </c>
      <c r="I415" s="246" t="e">
        <f>E415*F415</f>
        <v>#REF!</v>
      </c>
      <c r="J415" s="246" t="e">
        <f>E415*G415</f>
        <v>#REF!</v>
      </c>
      <c r="K415" s="247" t="e">
        <f>E415*H415</f>
        <v>#REF!</v>
      </c>
      <c r="L415" s="86" t="e">
        <f t="shared" si="162"/>
        <v>#REF!</v>
      </c>
      <c r="M415" s="248" t="e">
        <f t="shared" si="176"/>
        <v>#REF!</v>
      </c>
    </row>
    <row r="416" spans="1:13" s="6" customFormat="1" ht="12.75" hidden="1" x14ac:dyDescent="0.2">
      <c r="A416" s="535" t="s">
        <v>457</v>
      </c>
      <c r="B416" s="577" t="s">
        <v>1141</v>
      </c>
      <c r="C416" s="215" t="s">
        <v>967</v>
      </c>
      <c r="D416" s="126" t="s">
        <v>69</v>
      </c>
      <c r="E416" s="619">
        <v>1</v>
      </c>
      <c r="F416" s="207" t="e">
        <f>CPUE!#REF!</f>
        <v>#REF!</v>
      </c>
      <c r="G416" s="207" t="e">
        <f>CPUE!#REF!</f>
        <v>#REF!</v>
      </c>
      <c r="H416" s="415" t="e">
        <f>F416+G416</f>
        <v>#REF!</v>
      </c>
      <c r="I416" s="246" t="e">
        <f t="shared" ref="I416:I422" si="177">E416*F416</f>
        <v>#REF!</v>
      </c>
      <c r="J416" s="246" t="e">
        <f t="shared" ref="J416:J422" si="178">E416*G416</f>
        <v>#REF!</v>
      </c>
      <c r="K416" s="247" t="e">
        <f t="shared" ref="K416:K422" si="179">E416*H416</f>
        <v>#REF!</v>
      </c>
      <c r="L416" s="86" t="e">
        <f t="shared" si="162"/>
        <v>#REF!</v>
      </c>
      <c r="M416" s="248" t="e">
        <f t="shared" si="176"/>
        <v>#REF!</v>
      </c>
    </row>
    <row r="417" spans="1:13" s="6" customFormat="1" ht="12.75" hidden="1" x14ac:dyDescent="0.2">
      <c r="A417" s="535" t="s">
        <v>621</v>
      </c>
      <c r="B417" s="516" t="s">
        <v>770</v>
      </c>
      <c r="C417" s="210" t="s">
        <v>937</v>
      </c>
      <c r="D417" s="126" t="s">
        <v>69</v>
      </c>
      <c r="E417" s="620">
        <v>2</v>
      </c>
      <c r="F417" s="207">
        <v>49.71</v>
      </c>
      <c r="G417" s="207">
        <v>2.1</v>
      </c>
      <c r="H417" s="207">
        <v>51.81</v>
      </c>
      <c r="I417" s="246">
        <f t="shared" si="177"/>
        <v>99.42</v>
      </c>
      <c r="J417" s="246">
        <f t="shared" si="178"/>
        <v>4.2</v>
      </c>
      <c r="K417" s="247">
        <f t="shared" si="179"/>
        <v>103.62</v>
      </c>
      <c r="L417" s="86">
        <f t="shared" si="162"/>
        <v>129.52500000000001</v>
      </c>
      <c r="M417" s="248" t="e">
        <f t="shared" si="176"/>
        <v>#REF!</v>
      </c>
    </row>
    <row r="418" spans="1:13" s="6" customFormat="1" ht="12.75" hidden="1" x14ac:dyDescent="0.2">
      <c r="A418" s="535" t="s">
        <v>622</v>
      </c>
      <c r="B418" s="516" t="s">
        <v>771</v>
      </c>
      <c r="C418" s="210" t="s">
        <v>938</v>
      </c>
      <c r="D418" s="126" t="s">
        <v>69</v>
      </c>
      <c r="E418" s="620">
        <v>1</v>
      </c>
      <c r="F418" s="207">
        <v>32.21</v>
      </c>
      <c r="G418" s="207">
        <v>2.1</v>
      </c>
      <c r="H418" s="207">
        <v>34.31</v>
      </c>
      <c r="I418" s="246">
        <f t="shared" si="177"/>
        <v>32.21</v>
      </c>
      <c r="J418" s="246">
        <f t="shared" si="178"/>
        <v>2.1</v>
      </c>
      <c r="K418" s="247">
        <f t="shared" si="179"/>
        <v>34.31</v>
      </c>
      <c r="L418" s="86">
        <f t="shared" si="162"/>
        <v>42.887500000000003</v>
      </c>
      <c r="M418" s="248" t="e">
        <f t="shared" si="176"/>
        <v>#REF!</v>
      </c>
    </row>
    <row r="419" spans="1:13" s="6" customFormat="1" ht="12.75" hidden="1" x14ac:dyDescent="0.2">
      <c r="A419" s="535" t="s">
        <v>623</v>
      </c>
      <c r="B419" s="516" t="s">
        <v>796</v>
      </c>
      <c r="C419" s="215" t="s">
        <v>968</v>
      </c>
      <c r="D419" s="126" t="s">
        <v>69</v>
      </c>
      <c r="E419" s="619">
        <v>1</v>
      </c>
      <c r="F419" s="207">
        <v>15.34</v>
      </c>
      <c r="G419" s="207">
        <v>2.64</v>
      </c>
      <c r="H419" s="453">
        <v>17.98</v>
      </c>
      <c r="I419" s="246">
        <f>E419*F419</f>
        <v>15.34</v>
      </c>
      <c r="J419" s="246">
        <f t="shared" si="178"/>
        <v>2.64</v>
      </c>
      <c r="K419" s="247">
        <f t="shared" si="179"/>
        <v>17.98</v>
      </c>
      <c r="L419" s="86">
        <f t="shared" si="162"/>
        <v>22.475000000000001</v>
      </c>
      <c r="M419" s="248" t="e">
        <f t="shared" si="176"/>
        <v>#REF!</v>
      </c>
    </row>
    <row r="420" spans="1:13" s="6" customFormat="1" ht="12.75" hidden="1" x14ac:dyDescent="0.2">
      <c r="A420" s="535" t="s">
        <v>624</v>
      </c>
      <c r="B420" s="231" t="s">
        <v>797</v>
      </c>
      <c r="C420" s="215" t="s">
        <v>969</v>
      </c>
      <c r="D420" s="126" t="s">
        <v>69</v>
      </c>
      <c r="E420" s="619">
        <v>1</v>
      </c>
      <c r="F420" s="207">
        <v>85.86</v>
      </c>
      <c r="G420" s="207">
        <v>3.93</v>
      </c>
      <c r="H420" s="453">
        <v>89.79</v>
      </c>
      <c r="I420" s="246">
        <f t="shared" si="177"/>
        <v>85.86</v>
      </c>
      <c r="J420" s="246">
        <f t="shared" si="178"/>
        <v>3.93</v>
      </c>
      <c r="K420" s="247">
        <f t="shared" si="179"/>
        <v>89.79</v>
      </c>
      <c r="L420" s="86">
        <f t="shared" si="162"/>
        <v>112.23750000000001</v>
      </c>
      <c r="M420" s="248" t="e">
        <f t="shared" si="176"/>
        <v>#REF!</v>
      </c>
    </row>
    <row r="421" spans="1:13" s="6" customFormat="1" ht="12.75" hidden="1" x14ac:dyDescent="0.2">
      <c r="A421" s="535" t="s">
        <v>625</v>
      </c>
      <c r="B421" s="577" t="s">
        <v>1142</v>
      </c>
      <c r="C421" s="215" t="s">
        <v>970</v>
      </c>
      <c r="D421" s="126" t="s">
        <v>69</v>
      </c>
      <c r="E421" s="619">
        <v>1</v>
      </c>
      <c r="F421" s="207" t="e">
        <f>CPUE!#REF!</f>
        <v>#REF!</v>
      </c>
      <c r="G421" s="207" t="e">
        <f>CPUE!#REF!</f>
        <v>#REF!</v>
      </c>
      <c r="H421" s="453" t="e">
        <f>F421+G421</f>
        <v>#REF!</v>
      </c>
      <c r="I421" s="246" t="e">
        <f t="shared" si="177"/>
        <v>#REF!</v>
      </c>
      <c r="J421" s="246" t="e">
        <f t="shared" si="178"/>
        <v>#REF!</v>
      </c>
      <c r="K421" s="247" t="e">
        <f t="shared" si="179"/>
        <v>#REF!</v>
      </c>
      <c r="L421" s="86" t="e">
        <f t="shared" si="162"/>
        <v>#REF!</v>
      </c>
      <c r="M421" s="248" t="e">
        <f t="shared" si="176"/>
        <v>#REF!</v>
      </c>
    </row>
    <row r="422" spans="1:13" s="6" customFormat="1" ht="12.75" hidden="1" x14ac:dyDescent="0.2">
      <c r="A422" s="535" t="s">
        <v>626</v>
      </c>
      <c r="B422" s="577" t="s">
        <v>1138</v>
      </c>
      <c r="C422" s="215" t="s">
        <v>971</v>
      </c>
      <c r="D422" s="126" t="s">
        <v>69</v>
      </c>
      <c r="E422" s="619">
        <v>1</v>
      </c>
      <c r="F422" s="207" t="e">
        <f>CPUE!#REF!</f>
        <v>#REF!</v>
      </c>
      <c r="G422" s="207" t="e">
        <f>CPUE!#REF!</f>
        <v>#REF!</v>
      </c>
      <c r="H422" s="453" t="e">
        <f>F422+G422</f>
        <v>#REF!</v>
      </c>
      <c r="I422" s="246" t="e">
        <f t="shared" si="177"/>
        <v>#REF!</v>
      </c>
      <c r="J422" s="246" t="e">
        <f t="shared" si="178"/>
        <v>#REF!</v>
      </c>
      <c r="K422" s="247" t="e">
        <f t="shared" si="179"/>
        <v>#REF!</v>
      </c>
      <c r="L422" s="86" t="e">
        <f t="shared" si="162"/>
        <v>#REF!</v>
      </c>
      <c r="M422" s="248" t="e">
        <f t="shared" si="176"/>
        <v>#REF!</v>
      </c>
    </row>
    <row r="423" spans="1:13" s="6" customFormat="1" ht="15.75" x14ac:dyDescent="0.25">
      <c r="A423" s="629"/>
      <c r="B423" s="584"/>
      <c r="C423" s="630" t="s">
        <v>421</v>
      </c>
      <c r="D423" s="586"/>
      <c r="E423" s="631"/>
      <c r="F423" s="632"/>
      <c r="G423" s="632"/>
      <c r="H423" s="632"/>
      <c r="I423" s="65"/>
      <c r="J423" s="128"/>
      <c r="K423" s="128"/>
      <c r="L423" s="128"/>
      <c r="M423" s="128"/>
    </row>
    <row r="424" spans="1:13" s="6" customFormat="1" ht="15.75" x14ac:dyDescent="0.25">
      <c r="A424" s="633" t="s">
        <v>491</v>
      </c>
      <c r="B424" s="634"/>
      <c r="C424" s="635" t="s">
        <v>416</v>
      </c>
      <c r="D424" s="636"/>
      <c r="E424" s="637"/>
      <c r="F424" s="576"/>
      <c r="G424" s="576"/>
      <c r="H424" s="638"/>
      <c r="I424" s="32">
        <f>SUM(I425:I430)</f>
        <v>47794.038900000014</v>
      </c>
      <c r="J424" s="32">
        <f>SUM(J425:J430)</f>
        <v>11156.774700000004</v>
      </c>
      <c r="K424" s="32">
        <f>SUM(K425:K430)</f>
        <v>58950.813600000009</v>
      </c>
      <c r="L424" s="32">
        <f>SUM(L425:L430)</f>
        <v>73688.517000000007</v>
      </c>
      <c r="M424" s="32" t="e">
        <f>SUM(M425:M430)</f>
        <v>#REF!</v>
      </c>
    </row>
    <row r="425" spans="1:13" s="6" customFormat="1" ht="12.75" hidden="1" x14ac:dyDescent="0.2">
      <c r="A425" s="557" t="s">
        <v>441</v>
      </c>
      <c r="B425" s="639" t="s">
        <v>800</v>
      </c>
      <c r="C425" s="217" t="s">
        <v>972</v>
      </c>
      <c r="D425" s="218" t="s">
        <v>3</v>
      </c>
      <c r="E425" s="640">
        <v>424.56000000000012</v>
      </c>
      <c r="F425" s="203">
        <v>63.21</v>
      </c>
      <c r="G425" s="203">
        <v>11.81</v>
      </c>
      <c r="H425" s="407">
        <v>75.02</v>
      </c>
      <c r="I425" s="246">
        <f t="shared" ref="I425:I430" si="180">E425*F425</f>
        <v>26836.437600000008</v>
      </c>
      <c r="J425" s="246">
        <f t="shared" ref="J425:J430" si="181">E425*G425</f>
        <v>5014.053600000002</v>
      </c>
      <c r="K425" s="247">
        <f t="shared" ref="K425:K430" si="182">E425*H425</f>
        <v>31850.491200000008</v>
      </c>
      <c r="L425" s="86">
        <f t="shared" ref="L425:L454" si="183">K425*1.25</f>
        <v>39813.114000000009</v>
      </c>
      <c r="M425" s="248" t="e">
        <f t="shared" ref="M425:M430" si="184">K425/$K$1050*100</f>
        <v>#REF!</v>
      </c>
    </row>
    <row r="426" spans="1:13" s="6" customFormat="1" ht="12.75" hidden="1" x14ac:dyDescent="0.2">
      <c r="A426" s="535" t="s">
        <v>442</v>
      </c>
      <c r="B426" s="641" t="s">
        <v>801</v>
      </c>
      <c r="C426" s="215" t="s">
        <v>973</v>
      </c>
      <c r="D426" s="211" t="s">
        <v>3</v>
      </c>
      <c r="E426" s="642">
        <v>176.03999999999994</v>
      </c>
      <c r="F426" s="207">
        <v>37.54</v>
      </c>
      <c r="G426" s="207">
        <v>8.6199999999999992</v>
      </c>
      <c r="H426" s="453">
        <v>46.16</v>
      </c>
      <c r="I426" s="246">
        <f t="shared" si="180"/>
        <v>6608.5415999999977</v>
      </c>
      <c r="J426" s="246">
        <f t="shared" si="181"/>
        <v>1517.4647999999993</v>
      </c>
      <c r="K426" s="247">
        <f t="shared" si="182"/>
        <v>8126.0063999999966</v>
      </c>
      <c r="L426" s="86">
        <f t="shared" si="183"/>
        <v>10157.507999999996</v>
      </c>
      <c r="M426" s="248" t="e">
        <f t="shared" si="184"/>
        <v>#REF!</v>
      </c>
    </row>
    <row r="427" spans="1:13" s="6" customFormat="1" ht="12.75" hidden="1" x14ac:dyDescent="0.2">
      <c r="A427" s="535" t="s">
        <v>443</v>
      </c>
      <c r="B427" s="641" t="s">
        <v>802</v>
      </c>
      <c r="C427" s="215" t="s">
        <v>974</v>
      </c>
      <c r="D427" s="211" t="s">
        <v>3</v>
      </c>
      <c r="E427" s="642">
        <v>409.48000000000019</v>
      </c>
      <c r="F427" s="207">
        <v>26.22</v>
      </c>
      <c r="G427" s="207">
        <v>5.58</v>
      </c>
      <c r="H427" s="453">
        <v>31.8</v>
      </c>
      <c r="I427" s="246">
        <f t="shared" si="180"/>
        <v>10736.565600000005</v>
      </c>
      <c r="J427" s="246">
        <f t="shared" si="181"/>
        <v>2284.8984000000009</v>
      </c>
      <c r="K427" s="247">
        <f t="shared" si="182"/>
        <v>13021.464000000005</v>
      </c>
      <c r="L427" s="86">
        <f t="shared" si="183"/>
        <v>16276.830000000007</v>
      </c>
      <c r="M427" s="248" t="e">
        <f t="shared" si="184"/>
        <v>#REF!</v>
      </c>
    </row>
    <row r="428" spans="1:13" s="6" customFormat="1" ht="12.75" hidden="1" x14ac:dyDescent="0.2">
      <c r="A428" s="535" t="s">
        <v>444</v>
      </c>
      <c r="B428" s="641" t="s">
        <v>803</v>
      </c>
      <c r="C428" s="215" t="s">
        <v>975</v>
      </c>
      <c r="D428" s="211" t="s">
        <v>3</v>
      </c>
      <c r="E428" s="642">
        <v>79.129999999999981</v>
      </c>
      <c r="F428" s="207">
        <v>18.989999999999998</v>
      </c>
      <c r="G428" s="207">
        <v>4.38</v>
      </c>
      <c r="H428" s="453">
        <v>23.37</v>
      </c>
      <c r="I428" s="246">
        <f t="shared" si="180"/>
        <v>1502.6786999999995</v>
      </c>
      <c r="J428" s="246">
        <f t="shared" si="181"/>
        <v>346.5893999999999</v>
      </c>
      <c r="K428" s="247">
        <f t="shared" si="182"/>
        <v>1849.2680999999995</v>
      </c>
      <c r="L428" s="86">
        <f t="shared" si="183"/>
        <v>2311.5851249999996</v>
      </c>
      <c r="M428" s="248" t="e">
        <f t="shared" si="184"/>
        <v>#REF!</v>
      </c>
    </row>
    <row r="429" spans="1:13" s="6" customFormat="1" ht="12.75" hidden="1" x14ac:dyDescent="0.2">
      <c r="A429" s="535" t="s">
        <v>445</v>
      </c>
      <c r="B429" s="516" t="s">
        <v>804</v>
      </c>
      <c r="C429" s="215" t="s">
        <v>977</v>
      </c>
      <c r="D429" s="211" t="s">
        <v>3</v>
      </c>
      <c r="E429" s="642">
        <v>600.6</v>
      </c>
      <c r="F429" s="207">
        <v>2.2599999999999998</v>
      </c>
      <c r="G429" s="207">
        <v>2.14</v>
      </c>
      <c r="H429" s="207">
        <v>4.4000000000000004</v>
      </c>
      <c r="I429" s="246">
        <f t="shared" si="180"/>
        <v>1357.356</v>
      </c>
      <c r="J429" s="246">
        <f t="shared" si="181"/>
        <v>1285.2840000000001</v>
      </c>
      <c r="K429" s="247">
        <f t="shared" si="182"/>
        <v>2642.6400000000003</v>
      </c>
      <c r="L429" s="86">
        <f t="shared" si="183"/>
        <v>3303.3</v>
      </c>
      <c r="M429" s="248" t="e">
        <f t="shared" si="184"/>
        <v>#REF!</v>
      </c>
    </row>
    <row r="430" spans="1:13" s="6" customFormat="1" ht="12.75" hidden="1" x14ac:dyDescent="0.2">
      <c r="A430" s="535" t="s">
        <v>449</v>
      </c>
      <c r="B430" s="643" t="s">
        <v>776</v>
      </c>
      <c r="C430" s="266" t="s">
        <v>976</v>
      </c>
      <c r="D430" s="218" t="s">
        <v>3</v>
      </c>
      <c r="E430" s="640">
        <v>488.61000000000018</v>
      </c>
      <c r="F430" s="207">
        <v>1.54</v>
      </c>
      <c r="G430" s="207">
        <v>1.45</v>
      </c>
      <c r="H430" s="207">
        <v>2.99</v>
      </c>
      <c r="I430" s="246">
        <f t="shared" si="180"/>
        <v>752.4594000000003</v>
      </c>
      <c r="J430" s="246">
        <f t="shared" si="181"/>
        <v>708.48450000000025</v>
      </c>
      <c r="K430" s="247">
        <f t="shared" si="182"/>
        <v>1460.9439000000007</v>
      </c>
      <c r="L430" s="86">
        <f t="shared" si="183"/>
        <v>1826.1798750000007</v>
      </c>
      <c r="M430" s="248" t="e">
        <f t="shared" si="184"/>
        <v>#REF!</v>
      </c>
    </row>
    <row r="431" spans="1:13" s="6" customFormat="1" ht="15.75" x14ac:dyDescent="0.25">
      <c r="A431" s="625" t="s">
        <v>492</v>
      </c>
      <c r="B431" s="626"/>
      <c r="C431" s="627" t="s">
        <v>344</v>
      </c>
      <c r="D431" s="603"/>
      <c r="E431" s="644"/>
      <c r="F431" s="369"/>
      <c r="G431" s="369"/>
      <c r="H431" s="628"/>
      <c r="I431" s="32" t="e">
        <f>SUM(I432:I443)</f>
        <v>#REF!</v>
      </c>
      <c r="J431" s="32" t="e">
        <f>SUM(J432:J443)</f>
        <v>#REF!</v>
      </c>
      <c r="K431" s="32" t="e">
        <f>SUM(K432:K443)</f>
        <v>#REF!</v>
      </c>
      <c r="L431" s="32" t="e">
        <f>SUM(L432:L443)</f>
        <v>#REF!</v>
      </c>
      <c r="M431" s="32" t="e">
        <f>SUM(M432:M443)</f>
        <v>#REF!</v>
      </c>
    </row>
    <row r="432" spans="1:13" s="6" customFormat="1" ht="12.75" hidden="1" x14ac:dyDescent="0.2">
      <c r="A432" s="557" t="s">
        <v>441</v>
      </c>
      <c r="B432" s="639" t="s">
        <v>805</v>
      </c>
      <c r="C432" s="217" t="s">
        <v>978</v>
      </c>
      <c r="D432" s="126" t="s">
        <v>69</v>
      </c>
      <c r="E432" s="645">
        <v>64</v>
      </c>
      <c r="F432" s="203">
        <v>47.62</v>
      </c>
      <c r="G432" s="203">
        <v>3.71</v>
      </c>
      <c r="H432" s="407">
        <v>51.33</v>
      </c>
      <c r="I432" s="246">
        <f t="shared" ref="I432:I443" si="185">E432*F432</f>
        <v>3047.68</v>
      </c>
      <c r="J432" s="246">
        <f t="shared" ref="J432:J443" si="186">E432*G432</f>
        <v>237.44</v>
      </c>
      <c r="K432" s="247">
        <f t="shared" ref="K432:K443" si="187">E432*H432</f>
        <v>3285.12</v>
      </c>
      <c r="L432" s="86">
        <f t="shared" si="183"/>
        <v>4106.3999999999996</v>
      </c>
      <c r="M432" s="248" t="e">
        <f t="shared" ref="M432:M443" si="188">K432/$K$1050*100</f>
        <v>#REF!</v>
      </c>
    </row>
    <row r="433" spans="1:13" s="6" customFormat="1" ht="12.75" hidden="1" x14ac:dyDescent="0.2">
      <c r="A433" s="535" t="s">
        <v>442</v>
      </c>
      <c r="B433" s="641" t="s">
        <v>806</v>
      </c>
      <c r="C433" s="215" t="s">
        <v>979</v>
      </c>
      <c r="D433" s="126" t="s">
        <v>69</v>
      </c>
      <c r="E433" s="619">
        <v>108</v>
      </c>
      <c r="F433" s="207">
        <v>15.55</v>
      </c>
      <c r="G433" s="207">
        <v>1.7</v>
      </c>
      <c r="H433" s="453">
        <v>17.25</v>
      </c>
      <c r="I433" s="246">
        <f t="shared" si="185"/>
        <v>1679.4</v>
      </c>
      <c r="J433" s="246">
        <f t="shared" si="186"/>
        <v>183.6</v>
      </c>
      <c r="K433" s="247">
        <f t="shared" si="187"/>
        <v>1863</v>
      </c>
      <c r="L433" s="86">
        <f t="shared" si="183"/>
        <v>2328.75</v>
      </c>
      <c r="M433" s="248" t="e">
        <f t="shared" si="188"/>
        <v>#REF!</v>
      </c>
    </row>
    <row r="434" spans="1:13" s="6" customFormat="1" ht="12.75" hidden="1" x14ac:dyDescent="0.2">
      <c r="A434" s="535" t="s">
        <v>443</v>
      </c>
      <c r="B434" s="641" t="s">
        <v>807</v>
      </c>
      <c r="C434" s="215" t="s">
        <v>980</v>
      </c>
      <c r="D434" s="126" t="s">
        <v>69</v>
      </c>
      <c r="E434" s="619">
        <v>114</v>
      </c>
      <c r="F434" s="207">
        <v>10.32</v>
      </c>
      <c r="G434" s="207">
        <v>1.31</v>
      </c>
      <c r="H434" s="453">
        <v>11.63</v>
      </c>
      <c r="I434" s="246">
        <f t="shared" si="185"/>
        <v>1176.48</v>
      </c>
      <c r="J434" s="246">
        <f t="shared" si="186"/>
        <v>149.34</v>
      </c>
      <c r="K434" s="247">
        <f t="shared" si="187"/>
        <v>1325.8200000000002</v>
      </c>
      <c r="L434" s="86">
        <f t="shared" si="183"/>
        <v>1657.2750000000001</v>
      </c>
      <c r="M434" s="248" t="e">
        <f t="shared" si="188"/>
        <v>#REF!</v>
      </c>
    </row>
    <row r="435" spans="1:13" s="6" customFormat="1" ht="12.75" hidden="1" x14ac:dyDescent="0.2">
      <c r="A435" s="535" t="s">
        <v>444</v>
      </c>
      <c r="B435" s="641" t="s">
        <v>808</v>
      </c>
      <c r="C435" s="215" t="s">
        <v>981</v>
      </c>
      <c r="D435" s="126" t="s">
        <v>69</v>
      </c>
      <c r="E435" s="619">
        <v>89</v>
      </c>
      <c r="F435" s="207">
        <v>36.880000000000003</v>
      </c>
      <c r="G435" s="207">
        <v>3.71</v>
      </c>
      <c r="H435" s="453">
        <v>40.590000000000003</v>
      </c>
      <c r="I435" s="246">
        <f t="shared" si="185"/>
        <v>3282.32</v>
      </c>
      <c r="J435" s="246">
        <f t="shared" si="186"/>
        <v>330.19</v>
      </c>
      <c r="K435" s="247">
        <f t="shared" si="187"/>
        <v>3612.51</v>
      </c>
      <c r="L435" s="86">
        <f t="shared" si="183"/>
        <v>4515.6375000000007</v>
      </c>
      <c r="M435" s="248" t="e">
        <f t="shared" si="188"/>
        <v>#REF!</v>
      </c>
    </row>
    <row r="436" spans="1:13" s="6" customFormat="1" ht="12.75" hidden="1" x14ac:dyDescent="0.2">
      <c r="A436" s="535" t="s">
        <v>445</v>
      </c>
      <c r="B436" s="641" t="s">
        <v>809</v>
      </c>
      <c r="C436" s="215" t="s">
        <v>982</v>
      </c>
      <c r="D436" s="126" t="s">
        <v>69</v>
      </c>
      <c r="E436" s="619">
        <v>2</v>
      </c>
      <c r="F436" s="207">
        <v>26.67</v>
      </c>
      <c r="G436" s="207">
        <v>1.58</v>
      </c>
      <c r="H436" s="453">
        <v>28.25</v>
      </c>
      <c r="I436" s="246">
        <f t="shared" si="185"/>
        <v>53.34</v>
      </c>
      <c r="J436" s="246">
        <f t="shared" si="186"/>
        <v>3.16</v>
      </c>
      <c r="K436" s="247">
        <f t="shared" si="187"/>
        <v>56.5</v>
      </c>
      <c r="L436" s="86">
        <f t="shared" si="183"/>
        <v>70.625</v>
      </c>
      <c r="M436" s="248" t="e">
        <f t="shared" si="188"/>
        <v>#REF!</v>
      </c>
    </row>
    <row r="437" spans="1:13" s="6" customFormat="1" ht="12.75" hidden="1" x14ac:dyDescent="0.2">
      <c r="A437" s="535" t="s">
        <v>449</v>
      </c>
      <c r="B437" s="641" t="s">
        <v>810</v>
      </c>
      <c r="C437" s="215" t="s">
        <v>983</v>
      </c>
      <c r="D437" s="126" t="s">
        <v>69</v>
      </c>
      <c r="E437" s="619">
        <v>92</v>
      </c>
      <c r="F437" s="207">
        <v>13.24</v>
      </c>
      <c r="G437" s="207">
        <v>1.7</v>
      </c>
      <c r="H437" s="453">
        <v>14.94</v>
      </c>
      <c r="I437" s="246">
        <f t="shared" si="185"/>
        <v>1218.08</v>
      </c>
      <c r="J437" s="246">
        <f t="shared" si="186"/>
        <v>156.4</v>
      </c>
      <c r="K437" s="247">
        <f t="shared" si="187"/>
        <v>1374.48</v>
      </c>
      <c r="L437" s="86">
        <f t="shared" si="183"/>
        <v>1718.1</v>
      </c>
      <c r="M437" s="248" t="e">
        <f t="shared" si="188"/>
        <v>#REF!</v>
      </c>
    </row>
    <row r="438" spans="1:13" s="6" customFormat="1" ht="12.75" hidden="1" x14ac:dyDescent="0.2">
      <c r="A438" s="535" t="s">
        <v>450</v>
      </c>
      <c r="B438" s="641" t="s">
        <v>811</v>
      </c>
      <c r="C438" s="215" t="s">
        <v>984</v>
      </c>
      <c r="D438" s="126" t="s">
        <v>69</v>
      </c>
      <c r="E438" s="619">
        <v>57</v>
      </c>
      <c r="F438" s="207">
        <v>8.57</v>
      </c>
      <c r="G438" s="207">
        <v>1.31</v>
      </c>
      <c r="H438" s="453">
        <v>9.8800000000000008</v>
      </c>
      <c r="I438" s="246">
        <f t="shared" si="185"/>
        <v>488.49</v>
      </c>
      <c r="J438" s="246">
        <f t="shared" si="186"/>
        <v>74.67</v>
      </c>
      <c r="K438" s="247">
        <f t="shared" si="187"/>
        <v>563.16000000000008</v>
      </c>
      <c r="L438" s="86">
        <f t="shared" si="183"/>
        <v>703.95</v>
      </c>
      <c r="M438" s="248" t="e">
        <f t="shared" si="188"/>
        <v>#REF!</v>
      </c>
    </row>
    <row r="439" spans="1:13" s="6" customFormat="1" ht="12.75" hidden="1" x14ac:dyDescent="0.2">
      <c r="A439" s="535" t="s">
        <v>451</v>
      </c>
      <c r="B439" s="231" t="s">
        <v>812</v>
      </c>
      <c r="C439" s="215" t="s">
        <v>985</v>
      </c>
      <c r="D439" s="126" t="s">
        <v>69</v>
      </c>
      <c r="E439" s="619">
        <v>14</v>
      </c>
      <c r="F439" s="207">
        <v>80.8</v>
      </c>
      <c r="G439" s="207">
        <v>3.43</v>
      </c>
      <c r="H439" s="453">
        <v>84.23</v>
      </c>
      <c r="I439" s="246">
        <f t="shared" si="185"/>
        <v>1131.2</v>
      </c>
      <c r="J439" s="246">
        <f t="shared" si="186"/>
        <v>48.02</v>
      </c>
      <c r="K439" s="247">
        <f t="shared" si="187"/>
        <v>1179.22</v>
      </c>
      <c r="L439" s="86">
        <f t="shared" si="183"/>
        <v>1474.0250000000001</v>
      </c>
      <c r="M439" s="248" t="e">
        <f t="shared" si="188"/>
        <v>#REF!</v>
      </c>
    </row>
    <row r="440" spans="1:13" s="6" customFormat="1" ht="12.75" hidden="1" x14ac:dyDescent="0.2">
      <c r="A440" s="535" t="s">
        <v>452</v>
      </c>
      <c r="B440" s="231" t="s">
        <v>1165</v>
      </c>
      <c r="C440" s="215" t="s">
        <v>986</v>
      </c>
      <c r="D440" s="126" t="s">
        <v>69</v>
      </c>
      <c r="E440" s="619">
        <v>56</v>
      </c>
      <c r="F440" s="207" t="e">
        <f>CPUE!#REF!</f>
        <v>#REF!</v>
      </c>
      <c r="G440" s="207" t="e">
        <f>CPUE!#REF!</f>
        <v>#REF!</v>
      </c>
      <c r="H440" s="453" t="e">
        <f>F440+G440</f>
        <v>#REF!</v>
      </c>
      <c r="I440" s="246" t="e">
        <f t="shared" si="185"/>
        <v>#REF!</v>
      </c>
      <c r="J440" s="246" t="e">
        <f t="shared" si="186"/>
        <v>#REF!</v>
      </c>
      <c r="K440" s="247" t="e">
        <f t="shared" si="187"/>
        <v>#REF!</v>
      </c>
      <c r="L440" s="86" t="e">
        <f t="shared" si="183"/>
        <v>#REF!</v>
      </c>
      <c r="M440" s="248" t="e">
        <f t="shared" si="188"/>
        <v>#REF!</v>
      </c>
    </row>
    <row r="441" spans="1:13" s="6" customFormat="1" ht="12.75" hidden="1" x14ac:dyDescent="0.2">
      <c r="A441" s="535" t="s">
        <v>453</v>
      </c>
      <c r="B441" s="231" t="s">
        <v>813</v>
      </c>
      <c r="C441" s="215" t="s">
        <v>987</v>
      </c>
      <c r="D441" s="126" t="s">
        <v>69</v>
      </c>
      <c r="E441" s="619">
        <v>115</v>
      </c>
      <c r="F441" s="207">
        <v>89.16</v>
      </c>
      <c r="G441" s="207">
        <v>3.43</v>
      </c>
      <c r="H441" s="453">
        <v>92.59</v>
      </c>
      <c r="I441" s="246">
        <f t="shared" si="185"/>
        <v>10253.4</v>
      </c>
      <c r="J441" s="246">
        <f t="shared" si="186"/>
        <v>394.45000000000005</v>
      </c>
      <c r="K441" s="247">
        <f t="shared" si="187"/>
        <v>10647.85</v>
      </c>
      <c r="L441" s="86">
        <f t="shared" si="183"/>
        <v>13309.8125</v>
      </c>
      <c r="M441" s="248" t="e">
        <f t="shared" si="188"/>
        <v>#REF!</v>
      </c>
    </row>
    <row r="442" spans="1:13" s="6" customFormat="1" ht="12.75" hidden="1" x14ac:dyDescent="0.2">
      <c r="A442" s="535" t="s">
        <v>454</v>
      </c>
      <c r="B442" s="231" t="s">
        <v>1163</v>
      </c>
      <c r="C442" s="215" t="s">
        <v>988</v>
      </c>
      <c r="D442" s="126" t="s">
        <v>69</v>
      </c>
      <c r="E442" s="619">
        <v>53</v>
      </c>
      <c r="F442" s="207" t="e">
        <f>CPUE!#REF!</f>
        <v>#REF!</v>
      </c>
      <c r="G442" s="207" t="e">
        <f>CPUE!#REF!</f>
        <v>#REF!</v>
      </c>
      <c r="H442" s="453" t="e">
        <f>F442+G442</f>
        <v>#REF!</v>
      </c>
      <c r="I442" s="246" t="e">
        <f t="shared" si="185"/>
        <v>#REF!</v>
      </c>
      <c r="J442" s="246" t="e">
        <f t="shared" si="186"/>
        <v>#REF!</v>
      </c>
      <c r="K442" s="247" t="e">
        <f t="shared" si="187"/>
        <v>#REF!</v>
      </c>
      <c r="L442" s="86" t="e">
        <f t="shared" si="183"/>
        <v>#REF!</v>
      </c>
      <c r="M442" s="248" t="e">
        <f t="shared" si="188"/>
        <v>#REF!</v>
      </c>
    </row>
    <row r="443" spans="1:13" s="6" customFormat="1" ht="12.75" hidden="1" x14ac:dyDescent="0.2">
      <c r="A443" s="535" t="s">
        <v>455</v>
      </c>
      <c r="B443" s="231" t="s">
        <v>1164</v>
      </c>
      <c r="C443" s="217" t="s">
        <v>989</v>
      </c>
      <c r="D443" s="126" t="s">
        <v>69</v>
      </c>
      <c r="E443" s="645">
        <v>2</v>
      </c>
      <c r="F443" s="203" t="e">
        <f>CPUE!#REF!</f>
        <v>#REF!</v>
      </c>
      <c r="G443" s="203" t="e">
        <f>CPUE!#REF!</f>
        <v>#REF!</v>
      </c>
      <c r="H443" s="407" t="e">
        <f>F443+G443</f>
        <v>#REF!</v>
      </c>
      <c r="I443" s="246" t="e">
        <f t="shared" si="185"/>
        <v>#REF!</v>
      </c>
      <c r="J443" s="246" t="e">
        <f t="shared" si="186"/>
        <v>#REF!</v>
      </c>
      <c r="K443" s="247" t="e">
        <f t="shared" si="187"/>
        <v>#REF!</v>
      </c>
      <c r="L443" s="86" t="e">
        <f t="shared" si="183"/>
        <v>#REF!</v>
      </c>
      <c r="M443" s="248" t="e">
        <f t="shared" si="188"/>
        <v>#REF!</v>
      </c>
    </row>
    <row r="444" spans="1:13" s="6" customFormat="1" ht="15.75" x14ac:dyDescent="0.25">
      <c r="A444" s="625" t="s">
        <v>493</v>
      </c>
      <c r="B444" s="626"/>
      <c r="C444" s="627" t="s">
        <v>345</v>
      </c>
      <c r="D444" s="603"/>
      <c r="E444" s="644"/>
      <c r="F444" s="369"/>
      <c r="G444" s="369"/>
      <c r="H444" s="628"/>
      <c r="I444" s="32" t="e">
        <f>SUM(I445:I449)</f>
        <v>#REF!</v>
      </c>
      <c r="J444" s="32" t="e">
        <f>SUM(J445:J449)</f>
        <v>#REF!</v>
      </c>
      <c r="K444" s="32" t="e">
        <f>SUM(K445:K449)</f>
        <v>#REF!</v>
      </c>
      <c r="L444" s="32" t="e">
        <f>SUM(L445:L449)</f>
        <v>#REF!</v>
      </c>
      <c r="M444" s="32" t="e">
        <f>SUM(M445:M449)</f>
        <v>#REF!</v>
      </c>
    </row>
    <row r="445" spans="1:13" s="6" customFormat="1" ht="12.75" hidden="1" x14ac:dyDescent="0.2">
      <c r="A445" s="557" t="s">
        <v>441</v>
      </c>
      <c r="B445" s="231" t="s">
        <v>1165</v>
      </c>
      <c r="C445" s="217" t="s">
        <v>1167</v>
      </c>
      <c r="D445" s="126" t="s">
        <v>69</v>
      </c>
      <c r="E445" s="645">
        <v>9</v>
      </c>
      <c r="F445" s="203" t="e">
        <f>CPUE!#REF!</f>
        <v>#REF!</v>
      </c>
      <c r="G445" s="203" t="e">
        <f>CPUE!#REF!</f>
        <v>#REF!</v>
      </c>
      <c r="H445" s="407" t="e">
        <f>F445+G445</f>
        <v>#REF!</v>
      </c>
      <c r="I445" s="246" t="e">
        <f t="shared" ref="I445:I449" si="189">E445*F445</f>
        <v>#REF!</v>
      </c>
      <c r="J445" s="246" t="e">
        <f t="shared" ref="J445:J449" si="190">E445*G445</f>
        <v>#REF!</v>
      </c>
      <c r="K445" s="247" t="e">
        <f t="shared" ref="K445:K449" si="191">E445*H445</f>
        <v>#REF!</v>
      </c>
      <c r="L445" s="86" t="e">
        <f t="shared" si="183"/>
        <v>#REF!</v>
      </c>
      <c r="M445" s="248" t="e">
        <f>K445/$K$1050*100</f>
        <v>#REF!</v>
      </c>
    </row>
    <row r="446" spans="1:13" s="6" customFormat="1" ht="12.75" hidden="1" x14ac:dyDescent="0.2">
      <c r="A446" s="535" t="s">
        <v>442</v>
      </c>
      <c r="B446" s="231" t="s">
        <v>1168</v>
      </c>
      <c r="C446" s="215" t="s">
        <v>1166</v>
      </c>
      <c r="D446" s="126" t="s">
        <v>69</v>
      </c>
      <c r="E446" s="619">
        <v>1</v>
      </c>
      <c r="F446" s="207" t="e">
        <f>CPUE!#REF!</f>
        <v>#REF!</v>
      </c>
      <c r="G446" s="207" t="e">
        <f>CPUE!#REF!</f>
        <v>#REF!</v>
      </c>
      <c r="H446" s="407" t="e">
        <f>F446+G446</f>
        <v>#REF!</v>
      </c>
      <c r="I446" s="246" t="e">
        <f t="shared" si="189"/>
        <v>#REF!</v>
      </c>
      <c r="J446" s="246" t="e">
        <f t="shared" si="190"/>
        <v>#REF!</v>
      </c>
      <c r="K446" s="247" t="e">
        <f t="shared" si="191"/>
        <v>#REF!</v>
      </c>
      <c r="L446" s="86" t="e">
        <f t="shared" si="183"/>
        <v>#REF!</v>
      </c>
      <c r="M446" s="248" t="e">
        <f>K446/$K$1050*100</f>
        <v>#REF!</v>
      </c>
    </row>
    <row r="447" spans="1:13" s="6" customFormat="1" ht="12.75" hidden="1" x14ac:dyDescent="0.2">
      <c r="A447" s="535" t="s">
        <v>443</v>
      </c>
      <c r="B447" s="231" t="s">
        <v>814</v>
      </c>
      <c r="C447" s="215" t="s">
        <v>990</v>
      </c>
      <c r="D447" s="126" t="s">
        <v>69</v>
      </c>
      <c r="E447" s="619">
        <v>1</v>
      </c>
      <c r="F447" s="207">
        <v>84.12</v>
      </c>
      <c r="G447" s="207">
        <v>4.8899999999999997</v>
      </c>
      <c r="H447" s="453">
        <v>89.01</v>
      </c>
      <c r="I447" s="246">
        <f t="shared" si="189"/>
        <v>84.12</v>
      </c>
      <c r="J447" s="246">
        <f t="shared" si="190"/>
        <v>4.8899999999999997</v>
      </c>
      <c r="K447" s="247">
        <f t="shared" si="191"/>
        <v>89.01</v>
      </c>
      <c r="L447" s="86">
        <f t="shared" si="183"/>
        <v>111.2625</v>
      </c>
      <c r="M447" s="248" t="e">
        <f>K447/$K$1050*100</f>
        <v>#REF!</v>
      </c>
    </row>
    <row r="448" spans="1:13" s="6" customFormat="1" ht="12.75" hidden="1" x14ac:dyDescent="0.2">
      <c r="A448" s="535" t="s">
        <v>444</v>
      </c>
      <c r="B448" s="231" t="s">
        <v>1169</v>
      </c>
      <c r="C448" s="215" t="s">
        <v>991</v>
      </c>
      <c r="D448" s="126" t="s">
        <v>69</v>
      </c>
      <c r="E448" s="619">
        <v>49</v>
      </c>
      <c r="F448" s="207" t="e">
        <f>CPUE!#REF!</f>
        <v>#REF!</v>
      </c>
      <c r="G448" s="207" t="e">
        <f>CPUE!#REF!</f>
        <v>#REF!</v>
      </c>
      <c r="H448" s="453" t="e">
        <f>F448+G448</f>
        <v>#REF!</v>
      </c>
      <c r="I448" s="246" t="e">
        <f t="shared" si="189"/>
        <v>#REF!</v>
      </c>
      <c r="J448" s="246" t="e">
        <f t="shared" si="190"/>
        <v>#REF!</v>
      </c>
      <c r="K448" s="247" t="e">
        <f t="shared" si="191"/>
        <v>#REF!</v>
      </c>
      <c r="L448" s="86" t="e">
        <f t="shared" si="183"/>
        <v>#REF!</v>
      </c>
      <c r="M448" s="248" t="e">
        <f>K448/$K$1050*100</f>
        <v>#REF!</v>
      </c>
    </row>
    <row r="449" spans="1:13" s="6" customFormat="1" ht="12.75" hidden="1" x14ac:dyDescent="0.2">
      <c r="A449" s="535" t="s">
        <v>445</v>
      </c>
      <c r="B449" s="231" t="s">
        <v>1170</v>
      </c>
      <c r="C449" s="215" t="s">
        <v>992</v>
      </c>
      <c r="D449" s="126" t="s">
        <v>69</v>
      </c>
      <c r="E449" s="619">
        <v>61</v>
      </c>
      <c r="F449" s="207" t="e">
        <f>CPUE!#REF!</f>
        <v>#REF!</v>
      </c>
      <c r="G449" s="207" t="e">
        <f>CPUE!#REF!</f>
        <v>#REF!</v>
      </c>
      <c r="H449" s="453" t="e">
        <f>F449+G449</f>
        <v>#REF!</v>
      </c>
      <c r="I449" s="246" t="e">
        <f t="shared" si="189"/>
        <v>#REF!</v>
      </c>
      <c r="J449" s="246" t="e">
        <f t="shared" si="190"/>
        <v>#REF!</v>
      </c>
      <c r="K449" s="247" t="e">
        <f t="shared" si="191"/>
        <v>#REF!</v>
      </c>
      <c r="L449" s="86" t="e">
        <f t="shared" si="183"/>
        <v>#REF!</v>
      </c>
      <c r="M449" s="248" t="e">
        <f>K449/$K$1050*100</f>
        <v>#REF!</v>
      </c>
    </row>
    <row r="450" spans="1:13" s="6" customFormat="1" ht="15.75" x14ac:dyDescent="0.25">
      <c r="A450" s="625" t="s">
        <v>494</v>
      </c>
      <c r="B450" s="626"/>
      <c r="C450" s="627" t="s">
        <v>417</v>
      </c>
      <c r="D450" s="603"/>
      <c r="E450" s="644"/>
      <c r="F450" s="369"/>
      <c r="G450" s="369"/>
      <c r="H450" s="628"/>
      <c r="I450" s="32" t="e">
        <f>SUM(I451:I454)</f>
        <v>#REF!</v>
      </c>
      <c r="J450" s="32" t="e">
        <f>SUM(J451:J454)</f>
        <v>#REF!</v>
      </c>
      <c r="K450" s="32" t="e">
        <f>SUM(K451:K454)</f>
        <v>#REF!</v>
      </c>
      <c r="L450" s="32" t="e">
        <f>SUM(L451:L454)</f>
        <v>#REF!</v>
      </c>
      <c r="M450" s="32" t="e">
        <f>SUM(M451:M454)</f>
        <v>#REF!</v>
      </c>
    </row>
    <row r="451" spans="1:13" s="6" customFormat="1" ht="12.75" hidden="1" x14ac:dyDescent="0.2">
      <c r="A451" s="557" t="s">
        <v>441</v>
      </c>
      <c r="B451" s="257" t="s">
        <v>1171</v>
      </c>
      <c r="C451" s="217" t="s">
        <v>993</v>
      </c>
      <c r="D451" s="126" t="s">
        <v>69</v>
      </c>
      <c r="E451" s="645">
        <v>45</v>
      </c>
      <c r="F451" s="203" t="e">
        <f>CPUE!#REF!</f>
        <v>#REF!</v>
      </c>
      <c r="G451" s="203" t="e">
        <f>CPUE!#REF!</f>
        <v>#REF!</v>
      </c>
      <c r="H451" s="407" t="e">
        <f>F451+G451</f>
        <v>#REF!</v>
      </c>
      <c r="I451" s="451" t="e">
        <f t="shared" ref="I451:I454" si="192">E451*F451</f>
        <v>#REF!</v>
      </c>
      <c r="J451" s="246" t="e">
        <f t="shared" ref="J451:J454" si="193">E451*G451</f>
        <v>#REF!</v>
      </c>
      <c r="K451" s="247" t="e">
        <f t="shared" ref="K451:K454" si="194">E451*H451</f>
        <v>#REF!</v>
      </c>
      <c r="L451" s="86" t="e">
        <f t="shared" si="183"/>
        <v>#REF!</v>
      </c>
      <c r="M451" s="248" t="e">
        <f>K451/$K$1050*100</f>
        <v>#REF!</v>
      </c>
    </row>
    <row r="452" spans="1:13" s="6" customFormat="1" ht="12.75" hidden="1" x14ac:dyDescent="0.2">
      <c r="A452" s="535" t="s">
        <v>442</v>
      </c>
      <c r="B452" s="231" t="s">
        <v>1172</v>
      </c>
      <c r="C452" s="215" t="s">
        <v>994</v>
      </c>
      <c r="D452" s="126" t="s">
        <v>69</v>
      </c>
      <c r="E452" s="619">
        <v>8</v>
      </c>
      <c r="F452" s="207" t="e">
        <f>CPUE!#REF!</f>
        <v>#REF!</v>
      </c>
      <c r="G452" s="207" t="e">
        <f>CPUE!#REF!</f>
        <v>#REF!</v>
      </c>
      <c r="H452" s="453" t="e">
        <f>F452+G452</f>
        <v>#REF!</v>
      </c>
      <c r="I452" s="246" t="e">
        <f t="shared" si="192"/>
        <v>#REF!</v>
      </c>
      <c r="J452" s="246" t="e">
        <f t="shared" si="193"/>
        <v>#REF!</v>
      </c>
      <c r="K452" s="247" t="e">
        <f t="shared" si="194"/>
        <v>#REF!</v>
      </c>
      <c r="L452" s="86" t="e">
        <f t="shared" si="183"/>
        <v>#REF!</v>
      </c>
      <c r="M452" s="248" t="e">
        <f>K452/$K$1050*100</f>
        <v>#REF!</v>
      </c>
    </row>
    <row r="453" spans="1:13" s="6" customFormat="1" ht="12.75" hidden="1" x14ac:dyDescent="0.2">
      <c r="A453" s="535" t="s">
        <v>443</v>
      </c>
      <c r="B453" s="231" t="s">
        <v>815</v>
      </c>
      <c r="C453" s="215" t="s">
        <v>995</v>
      </c>
      <c r="D453" s="126" t="s">
        <v>69</v>
      </c>
      <c r="E453" s="619">
        <v>1</v>
      </c>
      <c r="F453" s="207">
        <v>406.77</v>
      </c>
      <c r="G453" s="415">
        <v>322.47000000000003</v>
      </c>
      <c r="H453" s="416">
        <v>729.24</v>
      </c>
      <c r="I453" s="85">
        <f t="shared" si="192"/>
        <v>406.77</v>
      </c>
      <c r="J453" s="246">
        <f t="shared" si="193"/>
        <v>322.47000000000003</v>
      </c>
      <c r="K453" s="247">
        <f t="shared" si="194"/>
        <v>729.24</v>
      </c>
      <c r="L453" s="86">
        <f t="shared" si="183"/>
        <v>911.55</v>
      </c>
      <c r="M453" s="248" t="e">
        <f>K453/$K$1050*100</f>
        <v>#REF!</v>
      </c>
    </row>
    <row r="454" spans="1:13" s="6" customFormat="1" ht="12.75" hidden="1" x14ac:dyDescent="0.2">
      <c r="A454" s="535" t="s">
        <v>444</v>
      </c>
      <c r="B454" s="231" t="s">
        <v>1173</v>
      </c>
      <c r="C454" s="219" t="s">
        <v>996</v>
      </c>
      <c r="D454" s="126" t="s">
        <v>69</v>
      </c>
      <c r="E454" s="645">
        <v>1</v>
      </c>
      <c r="F454" s="203">
        <v>322.24</v>
      </c>
      <c r="G454" s="203">
        <v>222.28</v>
      </c>
      <c r="H454" s="407">
        <f>F454+G454</f>
        <v>544.52</v>
      </c>
      <c r="I454" s="246">
        <f t="shared" si="192"/>
        <v>322.24</v>
      </c>
      <c r="J454" s="246">
        <f t="shared" si="193"/>
        <v>222.28</v>
      </c>
      <c r="K454" s="247">
        <f t="shared" si="194"/>
        <v>544.52</v>
      </c>
      <c r="L454" s="86">
        <f t="shared" si="183"/>
        <v>680.65</v>
      </c>
      <c r="M454" s="248" t="e">
        <f>K454/$K$1050*100</f>
        <v>#REF!</v>
      </c>
    </row>
    <row r="455" spans="1:13" s="6" customFormat="1" ht="15.75" x14ac:dyDescent="0.25">
      <c r="A455" s="589"/>
      <c r="B455" s="646"/>
      <c r="C455" s="647" t="s">
        <v>422</v>
      </c>
      <c r="D455" s="648"/>
      <c r="E455" s="649"/>
      <c r="F455" s="650"/>
      <c r="G455" s="650"/>
      <c r="H455" s="650"/>
      <c r="I455" s="78"/>
      <c r="J455" s="78"/>
      <c r="K455" s="78"/>
      <c r="L455" s="297"/>
      <c r="M455" s="78"/>
    </row>
    <row r="456" spans="1:13" s="6" customFormat="1" ht="15.75" x14ac:dyDescent="0.25">
      <c r="A456" s="399" t="s">
        <v>495</v>
      </c>
      <c r="B456" s="626"/>
      <c r="C456" s="627" t="s">
        <v>418</v>
      </c>
      <c r="D456" s="603"/>
      <c r="E456" s="644"/>
      <c r="F456" s="369"/>
      <c r="G456" s="369"/>
      <c r="H456" s="628"/>
      <c r="I456" s="32" t="e">
        <f>SUM(I457:I463)</f>
        <v>#REF!</v>
      </c>
      <c r="J456" s="32" t="e">
        <f>SUM(J457:J463)</f>
        <v>#REF!</v>
      </c>
      <c r="K456" s="32" t="e">
        <f>SUM(K457:K463)</f>
        <v>#REF!</v>
      </c>
      <c r="L456" s="32" t="e">
        <f>SUM(L457:L463)</f>
        <v>#REF!</v>
      </c>
      <c r="M456" s="32" t="e">
        <f>SUM(M457:M463)</f>
        <v>#REF!</v>
      </c>
    </row>
    <row r="457" spans="1:13" s="6" customFormat="1" ht="12.75" hidden="1" x14ac:dyDescent="0.2">
      <c r="A457" s="557" t="s">
        <v>441</v>
      </c>
      <c r="B457" s="257" t="s">
        <v>800</v>
      </c>
      <c r="C457" s="217" t="s">
        <v>972</v>
      </c>
      <c r="D457" s="218" t="s">
        <v>3</v>
      </c>
      <c r="E457" s="640">
        <v>345.08</v>
      </c>
      <c r="F457" s="203">
        <v>63.21</v>
      </c>
      <c r="G457" s="203">
        <v>11.81</v>
      </c>
      <c r="H457" s="407">
        <v>75.02</v>
      </c>
      <c r="I457" s="246">
        <f t="shared" ref="I457:I463" si="195">E457*F457</f>
        <v>21812.506799999999</v>
      </c>
      <c r="J457" s="246">
        <f t="shared" ref="J457:J463" si="196">E457*G457</f>
        <v>4075.3948</v>
      </c>
      <c r="K457" s="247">
        <f t="shared" ref="K457:K463" si="197">E457*H457</f>
        <v>25887.901599999997</v>
      </c>
      <c r="L457" s="86">
        <f t="shared" ref="L457:L500" si="198">K457*1.25</f>
        <v>32359.876999999997</v>
      </c>
      <c r="M457" s="248" t="e">
        <f t="shared" ref="M457:M463" si="199">K457/$K$1050*100</f>
        <v>#REF!</v>
      </c>
    </row>
    <row r="458" spans="1:13" s="6" customFormat="1" ht="12.75" hidden="1" x14ac:dyDescent="0.2">
      <c r="A458" s="535" t="s">
        <v>442</v>
      </c>
      <c r="B458" s="231" t="s">
        <v>804</v>
      </c>
      <c r="C458" s="215" t="s">
        <v>977</v>
      </c>
      <c r="D458" s="211" t="s">
        <v>3</v>
      </c>
      <c r="E458" s="642">
        <v>345.08</v>
      </c>
      <c r="F458" s="207">
        <v>2.2599999999999998</v>
      </c>
      <c r="G458" s="207">
        <v>2.14</v>
      </c>
      <c r="H458" s="453">
        <v>4.4000000000000004</v>
      </c>
      <c r="I458" s="246">
        <f t="shared" si="195"/>
        <v>779.88079999999991</v>
      </c>
      <c r="J458" s="246">
        <f t="shared" si="196"/>
        <v>738.47119999999995</v>
      </c>
      <c r="K458" s="247">
        <f t="shared" si="197"/>
        <v>1518.3520000000001</v>
      </c>
      <c r="L458" s="86">
        <f t="shared" si="198"/>
        <v>1897.94</v>
      </c>
      <c r="M458" s="248" t="e">
        <f t="shared" si="199"/>
        <v>#REF!</v>
      </c>
    </row>
    <row r="459" spans="1:13" s="6" customFormat="1" ht="12.75" hidden="1" x14ac:dyDescent="0.2">
      <c r="A459" s="535" t="s">
        <v>443</v>
      </c>
      <c r="B459" s="231" t="s">
        <v>805</v>
      </c>
      <c r="C459" s="215" t="s">
        <v>978</v>
      </c>
      <c r="D459" s="126" t="s">
        <v>69</v>
      </c>
      <c r="E459" s="619">
        <v>28</v>
      </c>
      <c r="F459" s="207">
        <v>47.62</v>
      </c>
      <c r="G459" s="207">
        <v>3.71</v>
      </c>
      <c r="H459" s="453">
        <v>51.33</v>
      </c>
      <c r="I459" s="246">
        <f t="shared" si="195"/>
        <v>1333.36</v>
      </c>
      <c r="J459" s="246">
        <f t="shared" si="196"/>
        <v>103.88</v>
      </c>
      <c r="K459" s="247">
        <f t="shared" si="197"/>
        <v>1437.24</v>
      </c>
      <c r="L459" s="86">
        <f t="shared" si="198"/>
        <v>1796.55</v>
      </c>
      <c r="M459" s="248" t="e">
        <f t="shared" si="199"/>
        <v>#REF!</v>
      </c>
    </row>
    <row r="460" spans="1:13" s="6" customFormat="1" ht="12.75" hidden="1" x14ac:dyDescent="0.2">
      <c r="A460" s="535" t="s">
        <v>444</v>
      </c>
      <c r="B460" s="231" t="s">
        <v>808</v>
      </c>
      <c r="C460" s="215" t="s">
        <v>981</v>
      </c>
      <c r="D460" s="126" t="s">
        <v>69</v>
      </c>
      <c r="E460" s="619">
        <v>40</v>
      </c>
      <c r="F460" s="207">
        <v>36.880000000000003</v>
      </c>
      <c r="G460" s="207">
        <v>3.71</v>
      </c>
      <c r="H460" s="453">
        <v>40.590000000000003</v>
      </c>
      <c r="I460" s="246">
        <f t="shared" si="195"/>
        <v>1475.2</v>
      </c>
      <c r="J460" s="246">
        <f t="shared" si="196"/>
        <v>148.4</v>
      </c>
      <c r="K460" s="247">
        <f t="shared" si="197"/>
        <v>1623.6000000000001</v>
      </c>
      <c r="L460" s="86">
        <f t="shared" si="198"/>
        <v>2029.5000000000002</v>
      </c>
      <c r="M460" s="248" t="e">
        <f t="shared" si="199"/>
        <v>#REF!</v>
      </c>
    </row>
    <row r="461" spans="1:13" s="6" customFormat="1" ht="12.75" hidden="1" x14ac:dyDescent="0.2">
      <c r="A461" s="535" t="s">
        <v>445</v>
      </c>
      <c r="B461" s="231" t="s">
        <v>812</v>
      </c>
      <c r="C461" s="215" t="s">
        <v>997</v>
      </c>
      <c r="D461" s="126" t="s">
        <v>69</v>
      </c>
      <c r="E461" s="619">
        <v>1</v>
      </c>
      <c r="F461" s="207">
        <v>80.8</v>
      </c>
      <c r="G461" s="207">
        <v>3.43</v>
      </c>
      <c r="H461" s="453">
        <v>84.23</v>
      </c>
      <c r="I461" s="246">
        <f t="shared" si="195"/>
        <v>80.8</v>
      </c>
      <c r="J461" s="246">
        <f t="shared" si="196"/>
        <v>3.43</v>
      </c>
      <c r="K461" s="247">
        <f t="shared" si="197"/>
        <v>84.23</v>
      </c>
      <c r="L461" s="86">
        <f t="shared" si="198"/>
        <v>105.28750000000001</v>
      </c>
      <c r="M461" s="248" t="e">
        <f t="shared" si="199"/>
        <v>#REF!</v>
      </c>
    </row>
    <row r="462" spans="1:13" s="6" customFormat="1" ht="12.75" hidden="1" x14ac:dyDescent="0.2">
      <c r="A462" s="535" t="s">
        <v>449</v>
      </c>
      <c r="B462" s="231" t="s">
        <v>813</v>
      </c>
      <c r="C462" s="215" t="s">
        <v>987</v>
      </c>
      <c r="D462" s="126" t="s">
        <v>69</v>
      </c>
      <c r="E462" s="619">
        <v>45</v>
      </c>
      <c r="F462" s="207">
        <v>89.16</v>
      </c>
      <c r="G462" s="207">
        <v>3.43</v>
      </c>
      <c r="H462" s="453">
        <v>92.59</v>
      </c>
      <c r="I462" s="246">
        <f t="shared" si="195"/>
        <v>4012.2</v>
      </c>
      <c r="J462" s="246">
        <f t="shared" si="196"/>
        <v>154.35</v>
      </c>
      <c r="K462" s="247">
        <f t="shared" si="197"/>
        <v>4166.55</v>
      </c>
      <c r="L462" s="86">
        <f t="shared" si="198"/>
        <v>5208.1875</v>
      </c>
      <c r="M462" s="248" t="e">
        <f t="shared" si="199"/>
        <v>#REF!</v>
      </c>
    </row>
    <row r="463" spans="1:13" s="6" customFormat="1" ht="12.75" hidden="1" x14ac:dyDescent="0.2">
      <c r="A463" s="535" t="s">
        <v>451</v>
      </c>
      <c r="B463" s="257" t="s">
        <v>1174</v>
      </c>
      <c r="C463" s="217" t="s">
        <v>998</v>
      </c>
      <c r="D463" s="126" t="s">
        <v>69</v>
      </c>
      <c r="E463" s="645">
        <v>29</v>
      </c>
      <c r="F463" s="203" t="e">
        <f>CPUE!#REF!</f>
        <v>#REF!</v>
      </c>
      <c r="G463" s="203" t="e">
        <f>CPUE!#REF!</f>
        <v>#REF!</v>
      </c>
      <c r="H463" s="453" t="e">
        <f>F463+G463</f>
        <v>#REF!</v>
      </c>
      <c r="I463" s="246" t="e">
        <f t="shared" si="195"/>
        <v>#REF!</v>
      </c>
      <c r="J463" s="246" t="e">
        <f t="shared" si="196"/>
        <v>#REF!</v>
      </c>
      <c r="K463" s="247" t="e">
        <f t="shared" si="197"/>
        <v>#REF!</v>
      </c>
      <c r="L463" s="86" t="e">
        <f t="shared" si="198"/>
        <v>#REF!</v>
      </c>
      <c r="M463" s="248" t="e">
        <f t="shared" si="199"/>
        <v>#REF!</v>
      </c>
    </row>
    <row r="464" spans="1:13" s="77" customFormat="1" ht="15.75" x14ac:dyDescent="0.25">
      <c r="A464" s="399" t="s">
        <v>496</v>
      </c>
      <c r="B464" s="651"/>
      <c r="C464" s="627" t="s">
        <v>419</v>
      </c>
      <c r="D464" s="652"/>
      <c r="E464" s="653"/>
      <c r="F464" s="369"/>
      <c r="G464" s="369"/>
      <c r="H464" s="628"/>
      <c r="I464" s="32" t="e">
        <f>SUM(I465:I470)</f>
        <v>#REF!</v>
      </c>
      <c r="J464" s="32" t="e">
        <f>SUM(J465:J470)</f>
        <v>#REF!</v>
      </c>
      <c r="K464" s="32" t="e">
        <f>SUM(K465:K470)</f>
        <v>#REF!</v>
      </c>
      <c r="L464" s="32" t="e">
        <f>SUM(L465:L470)</f>
        <v>#REF!</v>
      </c>
      <c r="M464" s="32" t="e">
        <f>SUM(M465:M470)</f>
        <v>#REF!</v>
      </c>
    </row>
    <row r="465" spans="1:13" s="6" customFormat="1" ht="12.75" hidden="1" x14ac:dyDescent="0.2">
      <c r="A465" s="557" t="s">
        <v>441</v>
      </c>
      <c r="B465" s="257" t="s">
        <v>816</v>
      </c>
      <c r="C465" s="217" t="s">
        <v>999</v>
      </c>
      <c r="D465" s="126" t="s">
        <v>69</v>
      </c>
      <c r="E465" s="645">
        <v>1</v>
      </c>
      <c r="F465" s="203">
        <v>83.62</v>
      </c>
      <c r="G465" s="203">
        <v>5.57</v>
      </c>
      <c r="H465" s="407">
        <v>89.19</v>
      </c>
      <c r="I465" s="246">
        <f t="shared" ref="I465:I470" si="200">E465*F465</f>
        <v>83.62</v>
      </c>
      <c r="J465" s="246">
        <f t="shared" ref="J465:J470" si="201">E465*G465</f>
        <v>5.57</v>
      </c>
      <c r="K465" s="247">
        <f t="shared" ref="K465:K470" si="202">E465*H465</f>
        <v>89.19</v>
      </c>
      <c r="L465" s="86">
        <f t="shared" si="198"/>
        <v>111.4875</v>
      </c>
      <c r="M465" s="248" t="e">
        <f t="shared" ref="M465:M470" si="203">K465/$K$1050*100</f>
        <v>#REF!</v>
      </c>
    </row>
    <row r="466" spans="1:13" s="6" customFormat="1" ht="12.75" hidden="1" x14ac:dyDescent="0.2">
      <c r="A466" s="535" t="s">
        <v>442</v>
      </c>
      <c r="B466" s="510" t="s">
        <v>1177</v>
      </c>
      <c r="C466" s="215" t="s">
        <v>1000</v>
      </c>
      <c r="D466" s="211" t="s">
        <v>3</v>
      </c>
      <c r="E466" s="642">
        <v>36</v>
      </c>
      <c r="F466" s="207" t="e">
        <f>CPUE!#REF!</f>
        <v>#REF!</v>
      </c>
      <c r="G466" s="207" t="e">
        <f>CPUE!#REF!</f>
        <v>#REF!</v>
      </c>
      <c r="H466" s="453" t="e">
        <f>F466+G466</f>
        <v>#REF!</v>
      </c>
      <c r="I466" s="246" t="e">
        <f t="shared" si="200"/>
        <v>#REF!</v>
      </c>
      <c r="J466" s="246" t="e">
        <f t="shared" si="201"/>
        <v>#REF!</v>
      </c>
      <c r="K466" s="247" t="e">
        <f t="shared" si="202"/>
        <v>#REF!</v>
      </c>
      <c r="L466" s="86" t="e">
        <f t="shared" si="198"/>
        <v>#REF!</v>
      </c>
      <c r="M466" s="248" t="e">
        <f t="shared" si="203"/>
        <v>#REF!</v>
      </c>
    </row>
    <row r="467" spans="1:13" s="6" customFormat="1" ht="25.5" hidden="1" x14ac:dyDescent="0.2">
      <c r="A467" s="535" t="s">
        <v>443</v>
      </c>
      <c r="B467" s="231" t="s">
        <v>817</v>
      </c>
      <c r="C467" s="215" t="s">
        <v>1001</v>
      </c>
      <c r="D467" s="220" t="s">
        <v>3</v>
      </c>
      <c r="E467" s="642">
        <v>6</v>
      </c>
      <c r="F467" s="270">
        <v>40.56</v>
      </c>
      <c r="G467" s="270">
        <v>6.41</v>
      </c>
      <c r="H467" s="654">
        <v>46.97</v>
      </c>
      <c r="I467" s="271">
        <f t="shared" si="200"/>
        <v>243.36</v>
      </c>
      <c r="J467" s="271">
        <f t="shared" si="201"/>
        <v>38.46</v>
      </c>
      <c r="K467" s="272">
        <f t="shared" si="202"/>
        <v>281.82</v>
      </c>
      <c r="L467" s="86">
        <f t="shared" si="198"/>
        <v>352.27499999999998</v>
      </c>
      <c r="M467" s="273" t="e">
        <f t="shared" si="203"/>
        <v>#REF!</v>
      </c>
    </row>
    <row r="468" spans="1:13" s="6" customFormat="1" ht="25.5" hidden="1" x14ac:dyDescent="0.2">
      <c r="A468" s="535" t="s">
        <v>444</v>
      </c>
      <c r="B468" s="231" t="s">
        <v>818</v>
      </c>
      <c r="C468" s="215" t="s">
        <v>1002</v>
      </c>
      <c r="D468" s="126" t="s">
        <v>69</v>
      </c>
      <c r="E468" s="619">
        <v>1</v>
      </c>
      <c r="F468" s="207">
        <v>1930.52</v>
      </c>
      <c r="G468" s="207">
        <v>768.55</v>
      </c>
      <c r="H468" s="453">
        <v>2699.07</v>
      </c>
      <c r="I468" s="246">
        <f t="shared" si="200"/>
        <v>1930.52</v>
      </c>
      <c r="J468" s="246">
        <f t="shared" si="201"/>
        <v>768.55</v>
      </c>
      <c r="K468" s="247">
        <f t="shared" si="202"/>
        <v>2699.07</v>
      </c>
      <c r="L468" s="86">
        <f t="shared" si="198"/>
        <v>3373.8375000000001</v>
      </c>
      <c r="M468" s="248" t="e">
        <f t="shared" si="203"/>
        <v>#REF!</v>
      </c>
    </row>
    <row r="469" spans="1:13" s="6" customFormat="1" ht="12.75" hidden="1" x14ac:dyDescent="0.2">
      <c r="A469" s="535" t="s">
        <v>445</v>
      </c>
      <c r="B469" s="510" t="s">
        <v>1178</v>
      </c>
      <c r="C469" s="215" t="s">
        <v>1003</v>
      </c>
      <c r="D469" s="126" t="s">
        <v>69</v>
      </c>
      <c r="E469" s="619">
        <v>2</v>
      </c>
      <c r="F469" s="207" t="e">
        <f>CPUE!#REF!</f>
        <v>#REF!</v>
      </c>
      <c r="G469" s="207" t="e">
        <f>CPUE!#REF!</f>
        <v>#REF!</v>
      </c>
      <c r="H469" s="453" t="e">
        <f>F469+G469</f>
        <v>#REF!</v>
      </c>
      <c r="I469" s="246" t="e">
        <f t="shared" si="200"/>
        <v>#REF!</v>
      </c>
      <c r="J469" s="246" t="e">
        <f t="shared" si="201"/>
        <v>#REF!</v>
      </c>
      <c r="K469" s="247" t="e">
        <f t="shared" si="202"/>
        <v>#REF!</v>
      </c>
      <c r="L469" s="86" t="e">
        <f t="shared" si="198"/>
        <v>#REF!</v>
      </c>
      <c r="M469" s="248" t="e">
        <f t="shared" si="203"/>
        <v>#REF!</v>
      </c>
    </row>
    <row r="470" spans="1:13" s="6" customFormat="1" ht="12.75" hidden="1" x14ac:dyDescent="0.2">
      <c r="A470" s="535" t="s">
        <v>449</v>
      </c>
      <c r="B470" s="231" t="s">
        <v>1173</v>
      </c>
      <c r="C470" s="217" t="s">
        <v>1004</v>
      </c>
      <c r="D470" s="126" t="s">
        <v>69</v>
      </c>
      <c r="E470" s="645">
        <v>3</v>
      </c>
      <c r="F470" s="203">
        <v>322.24</v>
      </c>
      <c r="G470" s="203">
        <v>222.28</v>
      </c>
      <c r="H470" s="453">
        <f>F470+G470</f>
        <v>544.52</v>
      </c>
      <c r="I470" s="246">
        <f t="shared" si="200"/>
        <v>966.72</v>
      </c>
      <c r="J470" s="246">
        <f t="shared" si="201"/>
        <v>666.84</v>
      </c>
      <c r="K470" s="247">
        <f t="shared" si="202"/>
        <v>1633.56</v>
      </c>
      <c r="L470" s="86">
        <f t="shared" si="198"/>
        <v>2041.9499999999998</v>
      </c>
      <c r="M470" s="248" t="e">
        <f t="shared" si="203"/>
        <v>#REF!</v>
      </c>
    </row>
    <row r="471" spans="1:13" s="6" customFormat="1" ht="15.75" x14ac:dyDescent="0.25">
      <c r="A471" s="399" t="s">
        <v>497</v>
      </c>
      <c r="B471" s="626"/>
      <c r="C471" s="627" t="s">
        <v>420</v>
      </c>
      <c r="D471" s="603"/>
      <c r="E471" s="644"/>
      <c r="F471" s="369"/>
      <c r="G471" s="369"/>
      <c r="H471" s="628"/>
      <c r="I471" s="32" t="e">
        <f>SUM(I472:I483)</f>
        <v>#REF!</v>
      </c>
      <c r="J471" s="32" t="e">
        <f>SUM(J472:J483)</f>
        <v>#REF!</v>
      </c>
      <c r="K471" s="32" t="e">
        <f>SUM(K472:K483)</f>
        <v>#REF!</v>
      </c>
      <c r="L471" s="32" t="e">
        <f>SUM(L472:L483)</f>
        <v>#REF!</v>
      </c>
      <c r="M471" s="32" t="e">
        <f>SUM(M472:M483)</f>
        <v>#REF!</v>
      </c>
    </row>
    <row r="472" spans="1:13" s="6" customFormat="1" ht="12.75" hidden="1" x14ac:dyDescent="0.2">
      <c r="A472" s="557" t="s">
        <v>441</v>
      </c>
      <c r="B472" s="257" t="s">
        <v>124</v>
      </c>
      <c r="C472" s="217" t="s">
        <v>1005</v>
      </c>
      <c r="D472" s="218" t="s">
        <v>3</v>
      </c>
      <c r="E472" s="640">
        <v>216.64</v>
      </c>
      <c r="F472" s="203">
        <v>9.24</v>
      </c>
      <c r="G472" s="54">
        <v>9.84</v>
      </c>
      <c r="H472" s="407">
        <v>19.079999999999998</v>
      </c>
      <c r="I472" s="246">
        <f t="shared" ref="I472:I483" si="204">E472*F472</f>
        <v>2001.7536</v>
      </c>
      <c r="J472" s="246">
        <f t="shared" ref="J472:J483" si="205">E472*G472</f>
        <v>2131.7375999999999</v>
      </c>
      <c r="K472" s="247">
        <f t="shared" ref="K472:K483" si="206">E472*H472</f>
        <v>4133.4911999999995</v>
      </c>
      <c r="L472" s="86">
        <f t="shared" si="198"/>
        <v>5166.8639999999996</v>
      </c>
      <c r="M472" s="248" t="e">
        <f t="shared" ref="M472:M483" si="207">K472/$K$1050*100</f>
        <v>#REF!</v>
      </c>
    </row>
    <row r="473" spans="1:13" s="6" customFormat="1" ht="12.75" hidden="1" x14ac:dyDescent="0.2">
      <c r="A473" s="535" t="s">
        <v>442</v>
      </c>
      <c r="B473" s="231" t="s">
        <v>123</v>
      </c>
      <c r="C473" s="215" t="s">
        <v>1006</v>
      </c>
      <c r="D473" s="211" t="s">
        <v>3</v>
      </c>
      <c r="E473" s="642">
        <v>164.25</v>
      </c>
      <c r="F473" s="207">
        <v>17.2</v>
      </c>
      <c r="G473" s="207">
        <v>11.69</v>
      </c>
      <c r="H473" s="453">
        <v>28.89</v>
      </c>
      <c r="I473" s="246">
        <f t="shared" si="204"/>
        <v>2825.1</v>
      </c>
      <c r="J473" s="246">
        <f t="shared" si="205"/>
        <v>1920.0825</v>
      </c>
      <c r="K473" s="247">
        <f t="shared" si="206"/>
        <v>4745.1824999999999</v>
      </c>
      <c r="L473" s="86">
        <f t="shared" si="198"/>
        <v>5931.4781249999996</v>
      </c>
      <c r="M473" s="248" t="e">
        <f t="shared" si="207"/>
        <v>#REF!</v>
      </c>
    </row>
    <row r="474" spans="1:13" s="6" customFormat="1" ht="12.75" hidden="1" x14ac:dyDescent="0.2">
      <c r="A474" s="535" t="s">
        <v>443</v>
      </c>
      <c r="B474" s="231" t="s">
        <v>775</v>
      </c>
      <c r="C474" s="215" t="s">
        <v>1007</v>
      </c>
      <c r="D474" s="211" t="s">
        <v>3</v>
      </c>
      <c r="E474" s="642">
        <v>28.430000000000003</v>
      </c>
      <c r="F474" s="207">
        <v>19.29</v>
      </c>
      <c r="G474" s="207">
        <v>0.62</v>
      </c>
      <c r="H474" s="453">
        <v>19.91</v>
      </c>
      <c r="I474" s="246">
        <f t="shared" si="204"/>
        <v>548.41470000000004</v>
      </c>
      <c r="J474" s="246">
        <f t="shared" si="205"/>
        <v>17.626600000000003</v>
      </c>
      <c r="K474" s="247">
        <f t="shared" si="206"/>
        <v>566.04130000000009</v>
      </c>
      <c r="L474" s="86">
        <f t="shared" si="198"/>
        <v>707.55162500000006</v>
      </c>
      <c r="M474" s="248" t="e">
        <f t="shared" si="207"/>
        <v>#REF!</v>
      </c>
    </row>
    <row r="475" spans="1:13" s="6" customFormat="1" ht="12.75" hidden="1" x14ac:dyDescent="0.2">
      <c r="A475" s="535" t="s">
        <v>444</v>
      </c>
      <c r="B475" s="231" t="s">
        <v>819</v>
      </c>
      <c r="C475" s="215" t="s">
        <v>1008</v>
      </c>
      <c r="D475" s="126" t="s">
        <v>69</v>
      </c>
      <c r="E475" s="619">
        <v>37</v>
      </c>
      <c r="F475" s="207">
        <v>3.62</v>
      </c>
      <c r="G475" s="207">
        <v>4.01</v>
      </c>
      <c r="H475" s="453">
        <v>7.63</v>
      </c>
      <c r="I475" s="246">
        <f t="shared" si="204"/>
        <v>133.94</v>
      </c>
      <c r="J475" s="246">
        <f t="shared" si="205"/>
        <v>148.37</v>
      </c>
      <c r="K475" s="247">
        <f t="shared" si="206"/>
        <v>282.31</v>
      </c>
      <c r="L475" s="86">
        <f t="shared" si="198"/>
        <v>352.88749999999999</v>
      </c>
      <c r="M475" s="248" t="e">
        <f t="shared" si="207"/>
        <v>#REF!</v>
      </c>
    </row>
    <row r="476" spans="1:13" s="6" customFormat="1" ht="12.75" hidden="1" x14ac:dyDescent="0.2">
      <c r="A476" s="535" t="s">
        <v>445</v>
      </c>
      <c r="B476" s="231" t="s">
        <v>783</v>
      </c>
      <c r="C476" s="215" t="s">
        <v>1009</v>
      </c>
      <c r="D476" s="126" t="s">
        <v>69</v>
      </c>
      <c r="E476" s="619">
        <v>10</v>
      </c>
      <c r="F476" s="207">
        <v>6.48</v>
      </c>
      <c r="G476" s="207">
        <v>4.75</v>
      </c>
      <c r="H476" s="453">
        <v>11.23</v>
      </c>
      <c r="I476" s="246">
        <f t="shared" si="204"/>
        <v>64.800000000000011</v>
      </c>
      <c r="J476" s="246">
        <f t="shared" si="205"/>
        <v>47.5</v>
      </c>
      <c r="K476" s="247">
        <f t="shared" si="206"/>
        <v>112.30000000000001</v>
      </c>
      <c r="L476" s="86">
        <f t="shared" si="198"/>
        <v>140.375</v>
      </c>
      <c r="M476" s="248" t="e">
        <f t="shared" si="207"/>
        <v>#REF!</v>
      </c>
    </row>
    <row r="477" spans="1:13" s="6" customFormat="1" ht="12.75" hidden="1" x14ac:dyDescent="0.2">
      <c r="A477" s="535" t="s">
        <v>449</v>
      </c>
      <c r="B477" s="231" t="s">
        <v>820</v>
      </c>
      <c r="C477" s="215" t="s">
        <v>1010</v>
      </c>
      <c r="D477" s="126" t="s">
        <v>69</v>
      </c>
      <c r="E477" s="619">
        <v>8</v>
      </c>
      <c r="F477" s="207">
        <v>8.9700000000000006</v>
      </c>
      <c r="G477" s="207">
        <v>2.84</v>
      </c>
      <c r="H477" s="453">
        <v>11.81</v>
      </c>
      <c r="I477" s="246">
        <f t="shared" si="204"/>
        <v>71.760000000000005</v>
      </c>
      <c r="J477" s="246">
        <f t="shared" si="205"/>
        <v>22.72</v>
      </c>
      <c r="K477" s="247">
        <f t="shared" si="206"/>
        <v>94.48</v>
      </c>
      <c r="L477" s="86">
        <f t="shared" si="198"/>
        <v>118.10000000000001</v>
      </c>
      <c r="M477" s="248" t="e">
        <f t="shared" si="207"/>
        <v>#REF!</v>
      </c>
    </row>
    <row r="478" spans="1:13" s="6" customFormat="1" ht="12.75" hidden="1" x14ac:dyDescent="0.2">
      <c r="A478" s="535" t="s">
        <v>450</v>
      </c>
      <c r="B478" s="231" t="s">
        <v>821</v>
      </c>
      <c r="C478" s="215" t="s">
        <v>1011</v>
      </c>
      <c r="D478" s="126" t="s">
        <v>69</v>
      </c>
      <c r="E478" s="619">
        <v>3</v>
      </c>
      <c r="F478" s="207">
        <v>11.99</v>
      </c>
      <c r="G478" s="207">
        <v>2.35</v>
      </c>
      <c r="H478" s="453">
        <v>14.34</v>
      </c>
      <c r="I478" s="246">
        <f t="shared" si="204"/>
        <v>35.97</v>
      </c>
      <c r="J478" s="246">
        <f t="shared" si="205"/>
        <v>7.0500000000000007</v>
      </c>
      <c r="K478" s="247">
        <f t="shared" si="206"/>
        <v>43.019999999999996</v>
      </c>
      <c r="L478" s="86">
        <f t="shared" si="198"/>
        <v>53.774999999999991</v>
      </c>
      <c r="M478" s="248" t="e">
        <f t="shared" si="207"/>
        <v>#REF!</v>
      </c>
    </row>
    <row r="479" spans="1:13" s="6" customFormat="1" ht="12.75" hidden="1" x14ac:dyDescent="0.2">
      <c r="A479" s="535" t="s">
        <v>451</v>
      </c>
      <c r="B479" s="231" t="s">
        <v>822</v>
      </c>
      <c r="C479" s="215" t="s">
        <v>1012</v>
      </c>
      <c r="D479" s="126" t="s">
        <v>69</v>
      </c>
      <c r="E479" s="619">
        <v>1</v>
      </c>
      <c r="F479" s="207">
        <v>20.23</v>
      </c>
      <c r="G479" s="207">
        <v>6.02</v>
      </c>
      <c r="H479" s="453">
        <v>26.25</v>
      </c>
      <c r="I479" s="246">
        <f t="shared" si="204"/>
        <v>20.23</v>
      </c>
      <c r="J479" s="246">
        <f t="shared" si="205"/>
        <v>6.02</v>
      </c>
      <c r="K479" s="247">
        <f t="shared" si="206"/>
        <v>26.25</v>
      </c>
      <c r="L479" s="86">
        <f t="shared" si="198"/>
        <v>32.8125</v>
      </c>
      <c r="M479" s="248" t="e">
        <f t="shared" si="207"/>
        <v>#REF!</v>
      </c>
    </row>
    <row r="480" spans="1:13" s="6" customFormat="1" ht="12.75" hidden="1" x14ac:dyDescent="0.2">
      <c r="A480" s="535" t="s">
        <v>452</v>
      </c>
      <c r="B480" s="231" t="s">
        <v>791</v>
      </c>
      <c r="C480" s="215" t="s">
        <v>1013</v>
      </c>
      <c r="D480" s="126" t="s">
        <v>69</v>
      </c>
      <c r="E480" s="619">
        <v>27</v>
      </c>
      <c r="F480" s="207">
        <v>13.74</v>
      </c>
      <c r="G480" s="207">
        <v>6.33</v>
      </c>
      <c r="H480" s="453">
        <v>20.07</v>
      </c>
      <c r="I480" s="246">
        <f t="shared" si="204"/>
        <v>370.98</v>
      </c>
      <c r="J480" s="246">
        <f t="shared" si="205"/>
        <v>170.91</v>
      </c>
      <c r="K480" s="247">
        <f t="shared" si="206"/>
        <v>541.89</v>
      </c>
      <c r="L480" s="86">
        <f t="shared" si="198"/>
        <v>677.36249999999995</v>
      </c>
      <c r="M480" s="248" t="e">
        <f t="shared" si="207"/>
        <v>#REF!</v>
      </c>
    </row>
    <row r="481" spans="1:13" s="6" customFormat="1" ht="12.75" hidden="1" x14ac:dyDescent="0.2">
      <c r="A481" s="535" t="s">
        <v>453</v>
      </c>
      <c r="B481" s="231" t="s">
        <v>1175</v>
      </c>
      <c r="C481" s="215" t="s">
        <v>1014</v>
      </c>
      <c r="D481" s="126" t="s">
        <v>69</v>
      </c>
      <c r="E481" s="619">
        <v>7</v>
      </c>
      <c r="F481" s="207" t="e">
        <f>CPUE!#REF!</f>
        <v>#REF!</v>
      </c>
      <c r="G481" s="207" t="e">
        <f>CPUE!#REF!</f>
        <v>#REF!</v>
      </c>
      <c r="H481" s="453" t="e">
        <f>F481+G481</f>
        <v>#REF!</v>
      </c>
      <c r="I481" s="246" t="e">
        <f t="shared" si="204"/>
        <v>#REF!</v>
      </c>
      <c r="J481" s="246" t="e">
        <f t="shared" si="205"/>
        <v>#REF!</v>
      </c>
      <c r="K481" s="247" t="e">
        <f t="shared" si="206"/>
        <v>#REF!</v>
      </c>
      <c r="L481" s="86" t="e">
        <f t="shared" si="198"/>
        <v>#REF!</v>
      </c>
      <c r="M481" s="248" t="e">
        <f t="shared" si="207"/>
        <v>#REF!</v>
      </c>
    </row>
    <row r="482" spans="1:13" s="6" customFormat="1" ht="12.75" hidden="1" x14ac:dyDescent="0.2">
      <c r="A482" s="535" t="s">
        <v>454</v>
      </c>
      <c r="B482" s="231" t="s">
        <v>1176</v>
      </c>
      <c r="C482" s="215" t="s">
        <v>1015</v>
      </c>
      <c r="D482" s="126" t="s">
        <v>69</v>
      </c>
      <c r="E482" s="619">
        <v>20</v>
      </c>
      <c r="F482" s="207" t="e">
        <f>CPUE!#REF!</f>
        <v>#REF!</v>
      </c>
      <c r="G482" s="207" t="e">
        <f>CPUE!#REF!</f>
        <v>#REF!</v>
      </c>
      <c r="H482" s="453" t="e">
        <f>F482+G482</f>
        <v>#REF!</v>
      </c>
      <c r="I482" s="246" t="e">
        <f t="shared" si="204"/>
        <v>#REF!</v>
      </c>
      <c r="J482" s="246" t="e">
        <f t="shared" si="205"/>
        <v>#REF!</v>
      </c>
      <c r="K482" s="247" t="e">
        <f t="shared" si="206"/>
        <v>#REF!</v>
      </c>
      <c r="L482" s="86" t="e">
        <f t="shared" si="198"/>
        <v>#REF!</v>
      </c>
      <c r="M482" s="248" t="e">
        <f t="shared" si="207"/>
        <v>#REF!</v>
      </c>
    </row>
    <row r="483" spans="1:13" s="6" customFormat="1" ht="12.75" hidden="1" x14ac:dyDescent="0.2">
      <c r="A483" s="535" t="s">
        <v>455</v>
      </c>
      <c r="B483" s="231" t="s">
        <v>823</v>
      </c>
      <c r="C483" s="215" t="s">
        <v>1016</v>
      </c>
      <c r="D483" s="126" t="s">
        <v>69</v>
      </c>
      <c r="E483" s="645">
        <v>8</v>
      </c>
      <c r="F483" s="207">
        <v>5.61</v>
      </c>
      <c r="G483" s="207">
        <v>3.16</v>
      </c>
      <c r="H483" s="453">
        <v>8.77</v>
      </c>
      <c r="I483" s="246">
        <f t="shared" si="204"/>
        <v>44.88</v>
      </c>
      <c r="J483" s="246">
        <f t="shared" si="205"/>
        <v>25.28</v>
      </c>
      <c r="K483" s="247">
        <f t="shared" si="206"/>
        <v>70.16</v>
      </c>
      <c r="L483" s="86">
        <f t="shared" si="198"/>
        <v>87.699999999999989</v>
      </c>
      <c r="M483" s="248" t="e">
        <f t="shared" si="207"/>
        <v>#REF!</v>
      </c>
    </row>
    <row r="484" spans="1:13" s="6" customFormat="1" ht="15.75" x14ac:dyDescent="0.25">
      <c r="A484" s="625" t="s">
        <v>498</v>
      </c>
      <c r="B484" s="626"/>
      <c r="C484" s="627" t="s">
        <v>415</v>
      </c>
      <c r="D484" s="603"/>
      <c r="E484" s="617"/>
      <c r="F484" s="369"/>
      <c r="G484" s="369"/>
      <c r="H484" s="628"/>
      <c r="I484" s="32" t="e">
        <f>SUM(I485:I500)</f>
        <v>#REF!</v>
      </c>
      <c r="J484" s="32" t="e">
        <f>SUM(J485:J500)</f>
        <v>#REF!</v>
      </c>
      <c r="K484" s="32" t="e">
        <f>SUM(K485:K500)</f>
        <v>#REF!</v>
      </c>
      <c r="L484" s="32" t="e">
        <f>SUM(L485:L500)</f>
        <v>#REF!</v>
      </c>
      <c r="M484" s="32" t="e">
        <f>SUM(M485:M500)</f>
        <v>#REF!</v>
      </c>
    </row>
    <row r="485" spans="1:13" s="6" customFormat="1" ht="12.75" hidden="1" x14ac:dyDescent="0.2">
      <c r="A485" s="557" t="s">
        <v>441</v>
      </c>
      <c r="B485" s="257" t="s">
        <v>727</v>
      </c>
      <c r="C485" s="156" t="s">
        <v>404</v>
      </c>
      <c r="D485" s="171" t="s">
        <v>15</v>
      </c>
      <c r="E485" s="284">
        <v>72</v>
      </c>
      <c r="F485" s="183">
        <v>497.02</v>
      </c>
      <c r="G485" s="183">
        <v>27.77</v>
      </c>
      <c r="H485" s="183">
        <f t="shared" ref="H485:H487" si="208">F485+G485</f>
        <v>524.79</v>
      </c>
      <c r="I485" s="246">
        <f t="shared" ref="I485:I500" si="209">E485*F485</f>
        <v>35785.440000000002</v>
      </c>
      <c r="J485" s="246">
        <f t="shared" ref="J485:J500" si="210">E485*G485</f>
        <v>1999.44</v>
      </c>
      <c r="K485" s="247">
        <f t="shared" ref="K485:K500" si="211">E485*H485</f>
        <v>37784.879999999997</v>
      </c>
      <c r="L485" s="86">
        <f t="shared" si="198"/>
        <v>47231.1</v>
      </c>
      <c r="M485" s="248" t="e">
        <f t="shared" ref="M485:M500" si="212">K485/$K$1050*100</f>
        <v>#REF!</v>
      </c>
    </row>
    <row r="486" spans="1:13" s="6" customFormat="1" ht="12.75" hidden="1" x14ac:dyDescent="0.2">
      <c r="A486" s="535" t="s">
        <v>442</v>
      </c>
      <c r="B486" s="231" t="s">
        <v>182</v>
      </c>
      <c r="C486" s="88" t="s">
        <v>438</v>
      </c>
      <c r="D486" s="157" t="s">
        <v>15</v>
      </c>
      <c r="E486" s="285">
        <v>58</v>
      </c>
      <c r="F486" s="179">
        <v>250.76</v>
      </c>
      <c r="G486" s="179">
        <v>30.74</v>
      </c>
      <c r="H486" s="179">
        <f t="shared" si="208"/>
        <v>281.5</v>
      </c>
      <c r="I486" s="246">
        <f t="shared" si="209"/>
        <v>14544.08</v>
      </c>
      <c r="J486" s="246">
        <f t="shared" si="210"/>
        <v>1782.9199999999998</v>
      </c>
      <c r="K486" s="247">
        <f t="shared" si="211"/>
        <v>16327</v>
      </c>
      <c r="L486" s="86">
        <f t="shared" si="198"/>
        <v>20408.75</v>
      </c>
      <c r="M486" s="248" t="e">
        <f t="shared" si="212"/>
        <v>#REF!</v>
      </c>
    </row>
    <row r="487" spans="1:13" s="6" customFormat="1" ht="12.75" hidden="1" x14ac:dyDescent="0.2">
      <c r="A487" s="535" t="s">
        <v>443</v>
      </c>
      <c r="B487" s="231" t="s">
        <v>728</v>
      </c>
      <c r="C487" s="88" t="s">
        <v>405</v>
      </c>
      <c r="D487" s="157" t="s">
        <v>15</v>
      </c>
      <c r="E487" s="285">
        <v>8</v>
      </c>
      <c r="F487" s="179">
        <v>764.83</v>
      </c>
      <c r="G487" s="179">
        <v>44.08</v>
      </c>
      <c r="H487" s="179">
        <f t="shared" si="208"/>
        <v>808.91000000000008</v>
      </c>
      <c r="I487" s="246">
        <f t="shared" si="209"/>
        <v>6118.64</v>
      </c>
      <c r="J487" s="246">
        <f t="shared" si="210"/>
        <v>352.64</v>
      </c>
      <c r="K487" s="247">
        <f t="shared" si="211"/>
        <v>6471.2800000000007</v>
      </c>
      <c r="L487" s="86">
        <f t="shared" si="198"/>
        <v>8089.1</v>
      </c>
      <c r="M487" s="248" t="e">
        <f t="shared" si="212"/>
        <v>#REF!</v>
      </c>
    </row>
    <row r="488" spans="1:13" s="6" customFormat="1" ht="12.75" hidden="1" x14ac:dyDescent="0.2">
      <c r="A488" s="535" t="s">
        <v>444</v>
      </c>
      <c r="B488" s="231" t="s">
        <v>1179</v>
      </c>
      <c r="C488" s="88" t="s">
        <v>406</v>
      </c>
      <c r="D488" s="157" t="s">
        <v>15</v>
      </c>
      <c r="E488" s="285">
        <v>54</v>
      </c>
      <c r="F488" s="179" t="e">
        <f>CPUE!#REF!</f>
        <v>#REF!</v>
      </c>
      <c r="G488" s="179" t="e">
        <f>CPUE!#REF!</f>
        <v>#REF!</v>
      </c>
      <c r="H488" s="179" t="e">
        <f>F488+G488</f>
        <v>#REF!</v>
      </c>
      <c r="I488" s="246" t="e">
        <f t="shared" si="209"/>
        <v>#REF!</v>
      </c>
      <c r="J488" s="246" t="e">
        <f t="shared" si="210"/>
        <v>#REF!</v>
      </c>
      <c r="K488" s="247" t="e">
        <f t="shared" si="211"/>
        <v>#REF!</v>
      </c>
      <c r="L488" s="86" t="e">
        <f t="shared" si="198"/>
        <v>#REF!</v>
      </c>
      <c r="M488" s="248" t="e">
        <f t="shared" si="212"/>
        <v>#REF!</v>
      </c>
    </row>
    <row r="489" spans="1:13" s="6" customFormat="1" ht="12.75" hidden="1" x14ac:dyDescent="0.2">
      <c r="A489" s="535" t="s">
        <v>445</v>
      </c>
      <c r="B489" s="231" t="s">
        <v>1180</v>
      </c>
      <c r="C489" s="88" t="s">
        <v>440</v>
      </c>
      <c r="D489" s="157" t="s">
        <v>15</v>
      </c>
      <c r="E489" s="285">
        <v>4</v>
      </c>
      <c r="F489" s="179" t="e">
        <f>CPUE!#REF!</f>
        <v>#REF!</v>
      </c>
      <c r="G489" s="179" t="e">
        <f>CPUE!#REF!</f>
        <v>#REF!</v>
      </c>
      <c r="H489" s="179" t="e">
        <f>F489+G489</f>
        <v>#REF!</v>
      </c>
      <c r="I489" s="246" t="e">
        <f t="shared" si="209"/>
        <v>#REF!</v>
      </c>
      <c r="J489" s="246" t="e">
        <f t="shared" si="210"/>
        <v>#REF!</v>
      </c>
      <c r="K489" s="247" t="e">
        <f t="shared" si="211"/>
        <v>#REF!</v>
      </c>
      <c r="L489" s="86" t="e">
        <f t="shared" si="198"/>
        <v>#REF!</v>
      </c>
      <c r="M489" s="248" t="e">
        <f t="shared" si="212"/>
        <v>#REF!</v>
      </c>
    </row>
    <row r="490" spans="1:13" s="6" customFormat="1" ht="12.75" hidden="1" x14ac:dyDescent="0.2">
      <c r="A490" s="535" t="s">
        <v>449</v>
      </c>
      <c r="B490" s="231" t="s">
        <v>204</v>
      </c>
      <c r="C490" s="88" t="s">
        <v>407</v>
      </c>
      <c r="D490" s="157" t="s">
        <v>15</v>
      </c>
      <c r="E490" s="285">
        <v>8</v>
      </c>
      <c r="F490" s="179">
        <v>150</v>
      </c>
      <c r="G490" s="179">
        <v>32</v>
      </c>
      <c r="H490" s="179">
        <f>F490+G490</f>
        <v>182</v>
      </c>
      <c r="I490" s="246">
        <f t="shared" si="209"/>
        <v>1200</v>
      </c>
      <c r="J490" s="246">
        <f t="shared" si="210"/>
        <v>256</v>
      </c>
      <c r="K490" s="247">
        <f t="shared" si="211"/>
        <v>1456</v>
      </c>
      <c r="L490" s="86">
        <f t="shared" si="198"/>
        <v>1820</v>
      </c>
      <c r="M490" s="248" t="e">
        <f t="shared" si="212"/>
        <v>#REF!</v>
      </c>
    </row>
    <row r="491" spans="1:13" s="6" customFormat="1" ht="12.75" hidden="1" x14ac:dyDescent="0.2">
      <c r="A491" s="535" t="s">
        <v>450</v>
      </c>
      <c r="B491" s="231" t="s">
        <v>122</v>
      </c>
      <c r="C491" s="88" t="s">
        <v>408</v>
      </c>
      <c r="D491" s="157" t="s">
        <v>15</v>
      </c>
      <c r="E491" s="285">
        <v>66</v>
      </c>
      <c r="F491" s="179">
        <v>166.3</v>
      </c>
      <c r="G491" s="179">
        <v>32</v>
      </c>
      <c r="H491" s="179">
        <f t="shared" ref="H491" si="213">F491+G491</f>
        <v>198.3</v>
      </c>
      <c r="I491" s="246">
        <f t="shared" si="209"/>
        <v>10975.800000000001</v>
      </c>
      <c r="J491" s="246">
        <f t="shared" si="210"/>
        <v>2112</v>
      </c>
      <c r="K491" s="247">
        <f t="shared" si="211"/>
        <v>13087.800000000001</v>
      </c>
      <c r="L491" s="86">
        <f t="shared" si="198"/>
        <v>16359.750000000002</v>
      </c>
      <c r="M491" s="248" t="e">
        <f t="shared" si="212"/>
        <v>#REF!</v>
      </c>
    </row>
    <row r="492" spans="1:13" s="6" customFormat="1" ht="12.75" hidden="1" x14ac:dyDescent="0.2">
      <c r="A492" s="535" t="s">
        <v>451</v>
      </c>
      <c r="B492" s="231" t="s">
        <v>1182</v>
      </c>
      <c r="C492" s="88" t="s">
        <v>409</v>
      </c>
      <c r="D492" s="157" t="s">
        <v>15</v>
      </c>
      <c r="E492" s="285">
        <v>68</v>
      </c>
      <c r="F492" s="179" t="e">
        <f>CPUE!#REF!</f>
        <v>#REF!</v>
      </c>
      <c r="G492" s="179" t="e">
        <f>CPUE!#REF!</f>
        <v>#REF!</v>
      </c>
      <c r="H492" s="179" t="e">
        <f>F492+G492</f>
        <v>#REF!</v>
      </c>
      <c r="I492" s="246" t="e">
        <f t="shared" si="209"/>
        <v>#REF!</v>
      </c>
      <c r="J492" s="246" t="e">
        <f t="shared" si="210"/>
        <v>#REF!</v>
      </c>
      <c r="K492" s="247" t="e">
        <f t="shared" si="211"/>
        <v>#REF!</v>
      </c>
      <c r="L492" s="86" t="e">
        <f t="shared" si="198"/>
        <v>#REF!</v>
      </c>
      <c r="M492" s="248" t="e">
        <f t="shared" si="212"/>
        <v>#REF!</v>
      </c>
    </row>
    <row r="493" spans="1:13" s="6" customFormat="1" ht="12.75" hidden="1" x14ac:dyDescent="0.2">
      <c r="A493" s="535" t="s">
        <v>452</v>
      </c>
      <c r="B493" s="231" t="s">
        <v>1183</v>
      </c>
      <c r="C493" s="88" t="s">
        <v>439</v>
      </c>
      <c r="D493" s="157" t="s">
        <v>15</v>
      </c>
      <c r="E493" s="285">
        <v>4</v>
      </c>
      <c r="F493" s="179" t="e">
        <f>CPUE!#REF!</f>
        <v>#REF!</v>
      </c>
      <c r="G493" s="179" t="e">
        <f>CPUE!#REF!</f>
        <v>#REF!</v>
      </c>
      <c r="H493" s="179" t="e">
        <f>F493+G493</f>
        <v>#REF!</v>
      </c>
      <c r="I493" s="246" t="e">
        <f t="shared" si="209"/>
        <v>#REF!</v>
      </c>
      <c r="J493" s="246" t="e">
        <f t="shared" si="210"/>
        <v>#REF!</v>
      </c>
      <c r="K493" s="247" t="e">
        <f t="shared" si="211"/>
        <v>#REF!</v>
      </c>
      <c r="L493" s="86" t="e">
        <f t="shared" si="198"/>
        <v>#REF!</v>
      </c>
      <c r="M493" s="248" t="e">
        <f t="shared" si="212"/>
        <v>#REF!</v>
      </c>
    </row>
    <row r="494" spans="1:13" s="6" customFormat="1" ht="12.75" hidden="1" x14ac:dyDescent="0.2">
      <c r="A494" s="535" t="s">
        <v>453</v>
      </c>
      <c r="B494" s="231" t="s">
        <v>731</v>
      </c>
      <c r="C494" s="88" t="s">
        <v>410</v>
      </c>
      <c r="D494" s="157" t="s">
        <v>15</v>
      </c>
      <c r="E494" s="285">
        <v>2</v>
      </c>
      <c r="F494" s="179">
        <v>72.61</v>
      </c>
      <c r="G494" s="179">
        <v>8.66</v>
      </c>
      <c r="H494" s="179">
        <f>F494+G494</f>
        <v>81.27</v>
      </c>
      <c r="I494" s="246">
        <f t="shared" si="209"/>
        <v>145.22</v>
      </c>
      <c r="J494" s="246">
        <f t="shared" si="210"/>
        <v>17.32</v>
      </c>
      <c r="K494" s="247">
        <f t="shared" si="211"/>
        <v>162.54</v>
      </c>
      <c r="L494" s="86">
        <f t="shared" si="198"/>
        <v>203.17499999999998</v>
      </c>
      <c r="M494" s="248" t="e">
        <f t="shared" si="212"/>
        <v>#REF!</v>
      </c>
    </row>
    <row r="495" spans="1:13" s="6" customFormat="1" ht="12.75" hidden="1" x14ac:dyDescent="0.2">
      <c r="A495" s="535" t="s">
        <v>454</v>
      </c>
      <c r="B495" s="231" t="s">
        <v>156</v>
      </c>
      <c r="C495" s="88" t="s">
        <v>732</v>
      </c>
      <c r="D495" s="157" t="s">
        <v>15</v>
      </c>
      <c r="E495" s="285">
        <v>48</v>
      </c>
      <c r="F495" s="179">
        <v>359.81</v>
      </c>
      <c r="G495" s="179">
        <v>18.36</v>
      </c>
      <c r="H495" s="179">
        <f t="shared" ref="H495:H499" si="214">F495+G495</f>
        <v>378.17</v>
      </c>
      <c r="I495" s="246">
        <f t="shared" si="209"/>
        <v>17270.88</v>
      </c>
      <c r="J495" s="246">
        <f t="shared" si="210"/>
        <v>881.28</v>
      </c>
      <c r="K495" s="247">
        <f t="shared" si="211"/>
        <v>18152.16</v>
      </c>
      <c r="L495" s="86">
        <f t="shared" si="198"/>
        <v>22690.2</v>
      </c>
      <c r="M495" s="248" t="e">
        <f t="shared" si="212"/>
        <v>#REF!</v>
      </c>
    </row>
    <row r="496" spans="1:13" s="6" customFormat="1" ht="12.75" hidden="1" x14ac:dyDescent="0.2">
      <c r="A496" s="535" t="s">
        <v>455</v>
      </c>
      <c r="B496" s="231" t="s">
        <v>1185</v>
      </c>
      <c r="C496" s="88" t="s">
        <v>411</v>
      </c>
      <c r="D496" s="157" t="s">
        <v>15</v>
      </c>
      <c r="E496" s="285">
        <v>58</v>
      </c>
      <c r="F496" s="179" t="e">
        <f>CPUE!#REF!</f>
        <v>#REF!</v>
      </c>
      <c r="G496" s="179" t="e">
        <f>CPUE!#REF!</f>
        <v>#REF!</v>
      </c>
      <c r="H496" s="179" t="e">
        <f t="shared" si="214"/>
        <v>#REF!</v>
      </c>
      <c r="I496" s="246" t="e">
        <f t="shared" si="209"/>
        <v>#REF!</v>
      </c>
      <c r="J496" s="246" t="e">
        <f t="shared" si="210"/>
        <v>#REF!</v>
      </c>
      <c r="K496" s="247" t="e">
        <f t="shared" si="211"/>
        <v>#REF!</v>
      </c>
      <c r="L496" s="86" t="e">
        <f t="shared" si="198"/>
        <v>#REF!</v>
      </c>
      <c r="M496" s="248" t="e">
        <f t="shared" si="212"/>
        <v>#REF!</v>
      </c>
    </row>
    <row r="497" spans="1:13" s="6" customFormat="1" ht="12.75" hidden="1" x14ac:dyDescent="0.2">
      <c r="A497" s="535" t="s">
        <v>456</v>
      </c>
      <c r="B497" s="231" t="s">
        <v>729</v>
      </c>
      <c r="C497" s="88" t="s">
        <v>412</v>
      </c>
      <c r="D497" s="157" t="s">
        <v>15</v>
      </c>
      <c r="E497" s="285">
        <v>58</v>
      </c>
      <c r="F497" s="179">
        <v>42.84</v>
      </c>
      <c r="G497" s="179">
        <v>6.11</v>
      </c>
      <c r="H497" s="179">
        <f t="shared" si="214"/>
        <v>48.95</v>
      </c>
      <c r="I497" s="246">
        <f t="shared" si="209"/>
        <v>2484.7200000000003</v>
      </c>
      <c r="J497" s="246">
        <f t="shared" si="210"/>
        <v>354.38</v>
      </c>
      <c r="K497" s="247">
        <f t="shared" si="211"/>
        <v>2839.1000000000004</v>
      </c>
      <c r="L497" s="86">
        <f t="shared" si="198"/>
        <v>3548.8750000000005</v>
      </c>
      <c r="M497" s="248" t="e">
        <f t="shared" si="212"/>
        <v>#REF!</v>
      </c>
    </row>
    <row r="498" spans="1:13" s="6" customFormat="1" ht="12.75" hidden="1" x14ac:dyDescent="0.2">
      <c r="A498" s="535" t="s">
        <v>457</v>
      </c>
      <c r="B498" s="231" t="s">
        <v>730</v>
      </c>
      <c r="C498" s="88" t="s">
        <v>413</v>
      </c>
      <c r="D498" s="157" t="s">
        <v>15</v>
      </c>
      <c r="E498" s="285">
        <v>72</v>
      </c>
      <c r="F498" s="179">
        <v>60.92</v>
      </c>
      <c r="G498" s="179">
        <v>6.11</v>
      </c>
      <c r="H498" s="179">
        <f t="shared" si="214"/>
        <v>67.03</v>
      </c>
      <c r="I498" s="246">
        <f t="shared" si="209"/>
        <v>4386.24</v>
      </c>
      <c r="J498" s="246">
        <f t="shared" si="210"/>
        <v>439.92</v>
      </c>
      <c r="K498" s="247">
        <f t="shared" si="211"/>
        <v>4826.16</v>
      </c>
      <c r="L498" s="86">
        <f t="shared" si="198"/>
        <v>6032.7</v>
      </c>
      <c r="M498" s="248" t="e">
        <f t="shared" si="212"/>
        <v>#REF!</v>
      </c>
    </row>
    <row r="499" spans="1:13" s="6" customFormat="1" ht="12.75" hidden="1" x14ac:dyDescent="0.2">
      <c r="A499" s="535" t="s">
        <v>621</v>
      </c>
      <c r="B499" s="231" t="s">
        <v>1282</v>
      </c>
      <c r="C499" s="155" t="s">
        <v>163</v>
      </c>
      <c r="D499" s="157" t="s">
        <v>15</v>
      </c>
      <c r="E499" s="285">
        <v>51</v>
      </c>
      <c r="F499" s="179" t="e">
        <f>CPUE!#REF!</f>
        <v>#REF!</v>
      </c>
      <c r="G499" s="179" t="e">
        <f>CPUE!#REF!</f>
        <v>#REF!</v>
      </c>
      <c r="H499" s="179" t="e">
        <f t="shared" si="214"/>
        <v>#REF!</v>
      </c>
      <c r="I499" s="246" t="e">
        <f t="shared" si="209"/>
        <v>#REF!</v>
      </c>
      <c r="J499" s="246" t="e">
        <f t="shared" si="210"/>
        <v>#REF!</v>
      </c>
      <c r="K499" s="247" t="e">
        <f t="shared" si="211"/>
        <v>#REF!</v>
      </c>
      <c r="L499" s="86" t="e">
        <f t="shared" si="198"/>
        <v>#REF!</v>
      </c>
      <c r="M499" s="248" t="e">
        <f t="shared" si="212"/>
        <v>#REF!</v>
      </c>
    </row>
    <row r="500" spans="1:13" s="6" customFormat="1" ht="12.75" hidden="1" x14ac:dyDescent="0.2">
      <c r="A500" s="535" t="s">
        <v>622</v>
      </c>
      <c r="B500" s="231" t="s">
        <v>1184</v>
      </c>
      <c r="C500" s="163" t="s">
        <v>414</v>
      </c>
      <c r="D500" s="181" t="s">
        <v>128</v>
      </c>
      <c r="E500" s="286">
        <v>25</v>
      </c>
      <c r="F500" s="182" t="e">
        <f>CPUE!#REF!</f>
        <v>#REF!</v>
      </c>
      <c r="G500" s="182" t="e">
        <f>CPUE!#REF!</f>
        <v>#REF!</v>
      </c>
      <c r="H500" s="182" t="e">
        <f>F500+G500</f>
        <v>#REF!</v>
      </c>
      <c r="I500" s="246" t="e">
        <f t="shared" si="209"/>
        <v>#REF!</v>
      </c>
      <c r="J500" s="246" t="e">
        <f t="shared" si="210"/>
        <v>#REF!</v>
      </c>
      <c r="K500" s="247" t="e">
        <f t="shared" si="211"/>
        <v>#REF!</v>
      </c>
      <c r="L500" s="86" t="e">
        <f t="shared" si="198"/>
        <v>#REF!</v>
      </c>
      <c r="M500" s="248" t="e">
        <f t="shared" si="212"/>
        <v>#REF!</v>
      </c>
    </row>
    <row r="501" spans="1:13" s="6" customFormat="1" ht="18" x14ac:dyDescent="0.25">
      <c r="A501" s="583" t="s">
        <v>483</v>
      </c>
      <c r="B501" s="655"/>
      <c r="C501" s="656" t="s">
        <v>218</v>
      </c>
      <c r="D501" s="657"/>
      <c r="E501" s="658"/>
      <c r="F501" s="632"/>
      <c r="G501" s="632"/>
      <c r="H501" s="632"/>
      <c r="I501" s="36" t="e">
        <f>I502+I506+I514+I521+I528+I537+I544</f>
        <v>#REF!</v>
      </c>
      <c r="J501" s="36" t="e">
        <f>J502+J506+J514+J521+J528+J537+J544</f>
        <v>#REF!</v>
      </c>
      <c r="K501" s="36" t="e">
        <f>K502+K506+K514+K521+K528+K537+K544</f>
        <v>#REF!</v>
      </c>
      <c r="L501" s="36" t="e">
        <f>L502+L506+L514+L521+L528+L537+L544</f>
        <v>#REF!</v>
      </c>
      <c r="M501" s="36" t="e">
        <f>M502+M506+M514+M521+M528+M537+M544</f>
        <v>#REF!</v>
      </c>
    </row>
    <row r="502" spans="1:13" s="6" customFormat="1" ht="15.75" x14ac:dyDescent="0.25">
      <c r="A502" s="659" t="s">
        <v>499</v>
      </c>
      <c r="B502" s="626"/>
      <c r="C502" s="660" t="s">
        <v>347</v>
      </c>
      <c r="D502" s="603"/>
      <c r="E502" s="617"/>
      <c r="F502" s="369"/>
      <c r="G502" s="369"/>
      <c r="H502" s="628"/>
      <c r="I502" s="32">
        <f>SUM(I503:I505)</f>
        <v>26113.48</v>
      </c>
      <c r="J502" s="32">
        <f>SUM(J503:J505)</f>
        <v>898.36</v>
      </c>
      <c r="K502" s="32">
        <f>SUM(K503:K505)</f>
        <v>27011.839999999997</v>
      </c>
      <c r="L502" s="32">
        <f>SUM(L503:L505)</f>
        <v>33764.800000000003</v>
      </c>
      <c r="M502" s="32" t="e">
        <f>SUM(M503:M505)</f>
        <v>#REF!</v>
      </c>
    </row>
    <row r="503" spans="1:13" s="6" customFormat="1" ht="12.75" hidden="1" x14ac:dyDescent="0.2">
      <c r="A503" s="557" t="s">
        <v>441</v>
      </c>
      <c r="B503" s="257" t="s">
        <v>824</v>
      </c>
      <c r="C503" s="221" t="s">
        <v>1024</v>
      </c>
      <c r="D503" s="157" t="s">
        <v>15</v>
      </c>
      <c r="E503" s="661">
        <v>34</v>
      </c>
      <c r="F503" s="203">
        <v>207.3</v>
      </c>
      <c r="G503" s="203">
        <v>12.14</v>
      </c>
      <c r="H503" s="416">
        <v>219.44</v>
      </c>
      <c r="I503" s="246">
        <f t="shared" ref="I503:I505" si="215">E503*F503</f>
        <v>7048.2000000000007</v>
      </c>
      <c r="J503" s="246">
        <f t="shared" ref="J503:J505" si="216">E503*G503</f>
        <v>412.76</v>
      </c>
      <c r="K503" s="247">
        <f t="shared" ref="K503:K505" si="217">E503*H503</f>
        <v>7460.96</v>
      </c>
      <c r="L503" s="86">
        <f t="shared" ref="L503:L505" si="218">K503*1.25</f>
        <v>9326.2000000000007</v>
      </c>
      <c r="M503" s="248" t="e">
        <f>K503/$K$1050*100</f>
        <v>#REF!</v>
      </c>
    </row>
    <row r="504" spans="1:13" s="6" customFormat="1" ht="12.75" hidden="1" x14ac:dyDescent="0.2">
      <c r="A504" s="535" t="s">
        <v>442</v>
      </c>
      <c r="B504" s="231" t="s">
        <v>825</v>
      </c>
      <c r="C504" s="303" t="s">
        <v>1025</v>
      </c>
      <c r="D504" s="157" t="s">
        <v>15</v>
      </c>
      <c r="E504" s="662">
        <v>18</v>
      </c>
      <c r="F504" s="207">
        <v>244.07</v>
      </c>
      <c r="G504" s="207">
        <v>12.14</v>
      </c>
      <c r="H504" s="453">
        <v>256.20999999999998</v>
      </c>
      <c r="I504" s="246">
        <f t="shared" si="215"/>
        <v>4393.26</v>
      </c>
      <c r="J504" s="246">
        <f t="shared" si="216"/>
        <v>218.52</v>
      </c>
      <c r="K504" s="247">
        <f t="shared" si="217"/>
        <v>4611.78</v>
      </c>
      <c r="L504" s="86">
        <f t="shared" si="218"/>
        <v>5764.7249999999995</v>
      </c>
      <c r="M504" s="248" t="e">
        <f>K504/$K$1050*100</f>
        <v>#REF!</v>
      </c>
    </row>
    <row r="505" spans="1:13" s="6" customFormat="1" ht="12.75" hidden="1" x14ac:dyDescent="0.2">
      <c r="A505" s="535" t="s">
        <v>443</v>
      </c>
      <c r="B505" s="663" t="s">
        <v>826</v>
      </c>
      <c r="C505" s="222" t="s">
        <v>1026</v>
      </c>
      <c r="D505" s="157" t="s">
        <v>15</v>
      </c>
      <c r="E505" s="664">
        <v>22</v>
      </c>
      <c r="F505" s="562">
        <v>666.91</v>
      </c>
      <c r="G505" s="562">
        <v>12.14</v>
      </c>
      <c r="H505" s="665">
        <v>679.05</v>
      </c>
      <c r="I505" s="246">
        <f t="shared" si="215"/>
        <v>14672.019999999999</v>
      </c>
      <c r="J505" s="246">
        <f t="shared" si="216"/>
        <v>267.08000000000004</v>
      </c>
      <c r="K505" s="247">
        <f t="shared" si="217"/>
        <v>14939.099999999999</v>
      </c>
      <c r="L505" s="86">
        <f t="shared" si="218"/>
        <v>18673.875</v>
      </c>
      <c r="M505" s="248" t="e">
        <f>K505/$K$1050*100</f>
        <v>#REF!</v>
      </c>
    </row>
    <row r="506" spans="1:13" s="6" customFormat="1" ht="18" x14ac:dyDescent="0.25">
      <c r="A506" s="659" t="s">
        <v>500</v>
      </c>
      <c r="B506" s="626"/>
      <c r="C506" s="616" t="s">
        <v>348</v>
      </c>
      <c r="D506" s="603"/>
      <c r="E506" s="617"/>
      <c r="F506" s="369"/>
      <c r="G506" s="369"/>
      <c r="H506" s="628"/>
      <c r="I506" s="841" t="e">
        <f>SUM(I507:I513)</f>
        <v>#REF!</v>
      </c>
      <c r="J506" s="841" t="e">
        <f>SUM(J507:J513)</f>
        <v>#REF!</v>
      </c>
      <c r="K506" s="841" t="e">
        <f>SUM(K507:K513)</f>
        <v>#REF!</v>
      </c>
      <c r="L506" s="841" t="e">
        <f>SUM(L507:L513)</f>
        <v>#REF!</v>
      </c>
      <c r="M506" s="841" t="e">
        <f>SUM(M507:M513)</f>
        <v>#REF!</v>
      </c>
    </row>
    <row r="507" spans="1:13" s="6" customFormat="1" ht="12.75" hidden="1" x14ac:dyDescent="0.2">
      <c r="A507" s="557" t="s">
        <v>441</v>
      </c>
      <c r="B507" s="666" t="s">
        <v>109</v>
      </c>
      <c r="C507" s="155" t="s">
        <v>1027</v>
      </c>
      <c r="D507" s="157" t="s">
        <v>15</v>
      </c>
      <c r="E507" s="618">
        <v>60</v>
      </c>
      <c r="F507" s="415">
        <v>23.62</v>
      </c>
      <c r="G507" s="415">
        <v>3.65</v>
      </c>
      <c r="H507" s="416">
        <f t="shared" ref="H507:H513" si="219">F507+G507</f>
        <v>27.27</v>
      </c>
      <c r="I507" s="246">
        <f t="shared" ref="I507:I513" si="220">E507*F507</f>
        <v>1417.2</v>
      </c>
      <c r="J507" s="246">
        <f t="shared" ref="J507:J513" si="221">E507*G507</f>
        <v>219</v>
      </c>
      <c r="K507" s="247">
        <f t="shared" ref="K507:K513" si="222">E507*H507</f>
        <v>1636.2</v>
      </c>
      <c r="L507" s="86">
        <f t="shared" ref="L507:L526" si="223">K507*1.25</f>
        <v>2045.25</v>
      </c>
      <c r="M507" s="248" t="e">
        <f t="shared" ref="M507:M513" si="224">K507/$K$1050*100</f>
        <v>#REF!</v>
      </c>
    </row>
    <row r="508" spans="1:13" s="6" customFormat="1" ht="12.75" hidden="1" x14ac:dyDescent="0.2">
      <c r="A508" s="535" t="s">
        <v>442</v>
      </c>
      <c r="B508" s="666" t="s">
        <v>109</v>
      </c>
      <c r="C508" s="88" t="s">
        <v>1028</v>
      </c>
      <c r="D508" s="157" t="s">
        <v>15</v>
      </c>
      <c r="E508" s="619">
        <v>215</v>
      </c>
      <c r="F508" s="415">
        <v>23.62</v>
      </c>
      <c r="G508" s="415">
        <v>3.65</v>
      </c>
      <c r="H508" s="416">
        <f t="shared" si="219"/>
        <v>27.27</v>
      </c>
      <c r="I508" s="246">
        <f t="shared" si="220"/>
        <v>5078.3</v>
      </c>
      <c r="J508" s="246">
        <f t="shared" si="221"/>
        <v>784.75</v>
      </c>
      <c r="K508" s="247">
        <f t="shared" si="222"/>
        <v>5863.05</v>
      </c>
      <c r="L508" s="86">
        <f t="shared" si="223"/>
        <v>7328.8125</v>
      </c>
      <c r="M508" s="248" t="e">
        <f t="shared" si="224"/>
        <v>#REF!</v>
      </c>
    </row>
    <row r="509" spans="1:13" s="6" customFormat="1" ht="12.75" hidden="1" x14ac:dyDescent="0.2">
      <c r="A509" s="535" t="s">
        <v>443</v>
      </c>
      <c r="B509" s="231" t="s">
        <v>1210</v>
      </c>
      <c r="C509" s="88" t="s">
        <v>1029</v>
      </c>
      <c r="D509" s="157" t="s">
        <v>15</v>
      </c>
      <c r="E509" s="619">
        <v>1</v>
      </c>
      <c r="F509" s="207" t="e">
        <f>CPUE!#REF!</f>
        <v>#REF!</v>
      </c>
      <c r="G509" s="207" t="e">
        <f>CPUE!#REF!</f>
        <v>#REF!</v>
      </c>
      <c r="H509" s="416" t="e">
        <f t="shared" si="219"/>
        <v>#REF!</v>
      </c>
      <c r="I509" s="246" t="e">
        <f t="shared" si="220"/>
        <v>#REF!</v>
      </c>
      <c r="J509" s="246" t="e">
        <f t="shared" si="221"/>
        <v>#REF!</v>
      </c>
      <c r="K509" s="247" t="e">
        <f t="shared" si="222"/>
        <v>#REF!</v>
      </c>
      <c r="L509" s="86" t="e">
        <f t="shared" si="223"/>
        <v>#REF!</v>
      </c>
      <c r="M509" s="248" t="e">
        <f t="shared" si="224"/>
        <v>#REF!</v>
      </c>
    </row>
    <row r="510" spans="1:13" s="6" customFormat="1" ht="12.75" hidden="1" x14ac:dyDescent="0.2">
      <c r="A510" s="535" t="s">
        <v>444</v>
      </c>
      <c r="B510" s="231" t="s">
        <v>1211</v>
      </c>
      <c r="C510" s="88" t="s">
        <v>1030</v>
      </c>
      <c r="D510" s="157" t="s">
        <v>15</v>
      </c>
      <c r="E510" s="619">
        <v>5</v>
      </c>
      <c r="F510" s="207" t="e">
        <f>CPUE!#REF!</f>
        <v>#REF!</v>
      </c>
      <c r="G510" s="207" t="e">
        <f>CPUE!#REF!</f>
        <v>#REF!</v>
      </c>
      <c r="H510" s="416" t="e">
        <f t="shared" si="219"/>
        <v>#REF!</v>
      </c>
      <c r="I510" s="246" t="e">
        <f t="shared" si="220"/>
        <v>#REF!</v>
      </c>
      <c r="J510" s="246" t="e">
        <f t="shared" si="221"/>
        <v>#REF!</v>
      </c>
      <c r="K510" s="247" t="e">
        <f t="shared" si="222"/>
        <v>#REF!</v>
      </c>
      <c r="L510" s="86" t="e">
        <f t="shared" si="223"/>
        <v>#REF!</v>
      </c>
      <c r="M510" s="248" t="e">
        <f t="shared" si="224"/>
        <v>#REF!</v>
      </c>
    </row>
    <row r="511" spans="1:13" s="6" customFormat="1" ht="12.75" hidden="1" x14ac:dyDescent="0.2">
      <c r="A511" s="535" t="s">
        <v>445</v>
      </c>
      <c r="B511" s="231" t="s">
        <v>1211</v>
      </c>
      <c r="C511" s="88" t="s">
        <v>1031</v>
      </c>
      <c r="D511" s="157" t="s">
        <v>15</v>
      </c>
      <c r="E511" s="619">
        <v>19</v>
      </c>
      <c r="F511" s="207" t="e">
        <f>CPUE!#REF!</f>
        <v>#REF!</v>
      </c>
      <c r="G511" s="207" t="e">
        <f>CPUE!#REF!</f>
        <v>#REF!</v>
      </c>
      <c r="H511" s="416" t="e">
        <f t="shared" si="219"/>
        <v>#REF!</v>
      </c>
      <c r="I511" s="246" t="e">
        <f t="shared" si="220"/>
        <v>#REF!</v>
      </c>
      <c r="J511" s="246" t="e">
        <f t="shared" si="221"/>
        <v>#REF!</v>
      </c>
      <c r="K511" s="247" t="e">
        <f t="shared" si="222"/>
        <v>#REF!</v>
      </c>
      <c r="L511" s="86" t="e">
        <f t="shared" si="223"/>
        <v>#REF!</v>
      </c>
      <c r="M511" s="248" t="e">
        <f t="shared" si="224"/>
        <v>#REF!</v>
      </c>
    </row>
    <row r="512" spans="1:13" s="6" customFormat="1" ht="12.75" hidden="1" x14ac:dyDescent="0.2">
      <c r="A512" s="535" t="s">
        <v>449</v>
      </c>
      <c r="B512" s="231" t="s">
        <v>1211</v>
      </c>
      <c r="C512" s="88" t="s">
        <v>1032</v>
      </c>
      <c r="D512" s="157" t="s">
        <v>15</v>
      </c>
      <c r="E512" s="619">
        <v>60</v>
      </c>
      <c r="F512" s="207" t="e">
        <f>CPUE!#REF!</f>
        <v>#REF!</v>
      </c>
      <c r="G512" s="207" t="e">
        <f>CPUE!#REF!</f>
        <v>#REF!</v>
      </c>
      <c r="H512" s="416" t="e">
        <f t="shared" si="219"/>
        <v>#REF!</v>
      </c>
      <c r="I512" s="246" t="e">
        <f t="shared" si="220"/>
        <v>#REF!</v>
      </c>
      <c r="J512" s="246" t="e">
        <f t="shared" si="221"/>
        <v>#REF!</v>
      </c>
      <c r="K512" s="247" t="e">
        <f t="shared" si="222"/>
        <v>#REF!</v>
      </c>
      <c r="L512" s="86" t="e">
        <f t="shared" si="223"/>
        <v>#REF!</v>
      </c>
      <c r="M512" s="248" t="e">
        <f t="shared" si="224"/>
        <v>#REF!</v>
      </c>
    </row>
    <row r="513" spans="1:13" s="6" customFormat="1" ht="12.75" hidden="1" x14ac:dyDescent="0.2">
      <c r="A513" s="535" t="s">
        <v>450</v>
      </c>
      <c r="B513" s="231" t="s">
        <v>1211</v>
      </c>
      <c r="C513" s="88" t="s">
        <v>1033</v>
      </c>
      <c r="D513" s="157" t="s">
        <v>15</v>
      </c>
      <c r="E513" s="621">
        <v>2</v>
      </c>
      <c r="F513" s="562" t="e">
        <f>CPUE!#REF!</f>
        <v>#REF!</v>
      </c>
      <c r="G513" s="562" t="e">
        <f>CPUE!#REF!</f>
        <v>#REF!</v>
      </c>
      <c r="H513" s="416" t="e">
        <f t="shared" si="219"/>
        <v>#REF!</v>
      </c>
      <c r="I513" s="246" t="e">
        <f t="shared" si="220"/>
        <v>#REF!</v>
      </c>
      <c r="J513" s="246" t="e">
        <f t="shared" si="221"/>
        <v>#REF!</v>
      </c>
      <c r="K513" s="247" t="e">
        <f t="shared" si="222"/>
        <v>#REF!</v>
      </c>
      <c r="L513" s="86" t="e">
        <f t="shared" si="223"/>
        <v>#REF!</v>
      </c>
      <c r="M513" s="248" t="e">
        <f t="shared" si="224"/>
        <v>#REF!</v>
      </c>
    </row>
    <row r="514" spans="1:13" s="6" customFormat="1" ht="18" x14ac:dyDescent="0.25">
      <c r="A514" s="659" t="s">
        <v>501</v>
      </c>
      <c r="B514" s="626"/>
      <c r="C514" s="616" t="s">
        <v>349</v>
      </c>
      <c r="D514" s="603"/>
      <c r="E514" s="617"/>
      <c r="F514" s="369"/>
      <c r="G514" s="369"/>
      <c r="H514" s="628"/>
      <c r="I514" s="841" t="e">
        <f>SUM(I515:I520)</f>
        <v>#REF!</v>
      </c>
      <c r="J514" s="841" t="e">
        <f>SUM(J515:J520)</f>
        <v>#REF!</v>
      </c>
      <c r="K514" s="841" t="e">
        <f>SUM(K515:K520)</f>
        <v>#REF!</v>
      </c>
      <c r="L514" s="841" t="e">
        <f>SUM(L515:L520)</f>
        <v>#REF!</v>
      </c>
      <c r="M514" s="841" t="e">
        <f>SUM(M515:M520)</f>
        <v>#REF!</v>
      </c>
    </row>
    <row r="515" spans="1:13" s="6" customFormat="1" ht="12.75" hidden="1" x14ac:dyDescent="0.2">
      <c r="A515" s="557" t="s">
        <v>441</v>
      </c>
      <c r="B515" s="666" t="s">
        <v>1212</v>
      </c>
      <c r="C515" s="155" t="s">
        <v>1034</v>
      </c>
      <c r="D515" s="157" t="s">
        <v>15</v>
      </c>
      <c r="E515" s="618">
        <v>1</v>
      </c>
      <c r="F515" s="415" t="e">
        <f>CPUE!#REF!</f>
        <v>#REF!</v>
      </c>
      <c r="G515" s="415" t="e">
        <f>CPUE!#REF!</f>
        <v>#REF!</v>
      </c>
      <c r="H515" s="416" t="e">
        <f t="shared" ref="H515:H520" si="225">F515+G515</f>
        <v>#REF!</v>
      </c>
      <c r="I515" s="246" t="e">
        <f t="shared" ref="I515:I520" si="226">E515*F515</f>
        <v>#REF!</v>
      </c>
      <c r="J515" s="246" t="e">
        <f t="shared" ref="J515:J520" si="227">E515*G515</f>
        <v>#REF!</v>
      </c>
      <c r="K515" s="247" t="e">
        <f t="shared" ref="K515:K520" si="228">E515*H515</f>
        <v>#REF!</v>
      </c>
      <c r="L515" s="86" t="e">
        <f t="shared" si="223"/>
        <v>#REF!</v>
      </c>
      <c r="M515" s="248" t="e">
        <f t="shared" ref="M515:M520" si="229">K515/$K$1050*100</f>
        <v>#REF!</v>
      </c>
    </row>
    <row r="516" spans="1:13" s="6" customFormat="1" ht="12.75" hidden="1" x14ac:dyDescent="0.2">
      <c r="A516" s="535" t="s">
        <v>442</v>
      </c>
      <c r="B516" s="666" t="s">
        <v>1212</v>
      </c>
      <c r="C516" s="155" t="s">
        <v>1035</v>
      </c>
      <c r="D516" s="157" t="s">
        <v>15</v>
      </c>
      <c r="E516" s="619">
        <v>24</v>
      </c>
      <c r="F516" s="207" t="e">
        <f>CPUE!#REF!</f>
        <v>#REF!</v>
      </c>
      <c r="G516" s="207" t="e">
        <f>CPUE!#REF!</f>
        <v>#REF!</v>
      </c>
      <c r="H516" s="416" t="e">
        <f t="shared" si="225"/>
        <v>#REF!</v>
      </c>
      <c r="I516" s="246" t="e">
        <f t="shared" si="226"/>
        <v>#REF!</v>
      </c>
      <c r="J516" s="246" t="e">
        <f t="shared" si="227"/>
        <v>#REF!</v>
      </c>
      <c r="K516" s="247" t="e">
        <f t="shared" si="228"/>
        <v>#REF!</v>
      </c>
      <c r="L516" s="86" t="e">
        <f t="shared" si="223"/>
        <v>#REF!</v>
      </c>
      <c r="M516" s="248" t="e">
        <f t="shared" si="229"/>
        <v>#REF!</v>
      </c>
    </row>
    <row r="517" spans="1:13" s="6" customFormat="1" ht="12.75" hidden="1" x14ac:dyDescent="0.2">
      <c r="A517" s="535" t="s">
        <v>443</v>
      </c>
      <c r="B517" s="666" t="s">
        <v>1212</v>
      </c>
      <c r="C517" s="155" t="s">
        <v>1036</v>
      </c>
      <c r="D517" s="157" t="s">
        <v>15</v>
      </c>
      <c r="E517" s="619">
        <v>39</v>
      </c>
      <c r="F517" s="207" t="e">
        <f>CPUE!#REF!</f>
        <v>#REF!</v>
      </c>
      <c r="G517" s="207" t="e">
        <f>CPUE!#REF!</f>
        <v>#REF!</v>
      </c>
      <c r="H517" s="416" t="e">
        <f t="shared" si="225"/>
        <v>#REF!</v>
      </c>
      <c r="I517" s="246" t="e">
        <f t="shared" si="226"/>
        <v>#REF!</v>
      </c>
      <c r="J517" s="246" t="e">
        <f t="shared" si="227"/>
        <v>#REF!</v>
      </c>
      <c r="K517" s="247" t="e">
        <f t="shared" si="228"/>
        <v>#REF!</v>
      </c>
      <c r="L517" s="86" t="e">
        <f t="shared" si="223"/>
        <v>#REF!</v>
      </c>
      <c r="M517" s="248" t="e">
        <f t="shared" si="229"/>
        <v>#REF!</v>
      </c>
    </row>
    <row r="518" spans="1:13" s="6" customFormat="1" ht="25.5" hidden="1" x14ac:dyDescent="0.2">
      <c r="A518" s="535" t="s">
        <v>444</v>
      </c>
      <c r="B518" s="666" t="s">
        <v>1212</v>
      </c>
      <c r="C518" s="88" t="s">
        <v>1037</v>
      </c>
      <c r="D518" s="157" t="s">
        <v>15</v>
      </c>
      <c r="E518" s="619">
        <v>22</v>
      </c>
      <c r="F518" s="207" t="e">
        <f>CPUE!#REF!</f>
        <v>#REF!</v>
      </c>
      <c r="G518" s="207" t="e">
        <f>CPUE!#REF!</f>
        <v>#REF!</v>
      </c>
      <c r="H518" s="416" t="e">
        <f t="shared" si="225"/>
        <v>#REF!</v>
      </c>
      <c r="I518" s="246" t="e">
        <f t="shared" si="226"/>
        <v>#REF!</v>
      </c>
      <c r="J518" s="246" t="e">
        <f t="shared" si="227"/>
        <v>#REF!</v>
      </c>
      <c r="K518" s="247" t="e">
        <f t="shared" si="228"/>
        <v>#REF!</v>
      </c>
      <c r="L518" s="86" t="e">
        <f t="shared" si="223"/>
        <v>#REF!</v>
      </c>
      <c r="M518" s="248" t="e">
        <f t="shared" si="229"/>
        <v>#REF!</v>
      </c>
    </row>
    <row r="519" spans="1:13" s="6" customFormat="1" ht="25.5" hidden="1" x14ac:dyDescent="0.2">
      <c r="A519" s="535" t="s">
        <v>445</v>
      </c>
      <c r="B519" s="666" t="s">
        <v>1212</v>
      </c>
      <c r="C519" s="88" t="s">
        <v>1039</v>
      </c>
      <c r="D519" s="157" t="s">
        <v>15</v>
      </c>
      <c r="E519" s="619">
        <v>74</v>
      </c>
      <c r="F519" s="207" t="e">
        <f>CPUE!#REF!</f>
        <v>#REF!</v>
      </c>
      <c r="G519" s="207" t="e">
        <f>CPUE!#REF!</f>
        <v>#REF!</v>
      </c>
      <c r="H519" s="416" t="e">
        <f t="shared" si="225"/>
        <v>#REF!</v>
      </c>
      <c r="I519" s="246" t="e">
        <f t="shared" si="226"/>
        <v>#REF!</v>
      </c>
      <c r="J519" s="246" t="e">
        <f t="shared" si="227"/>
        <v>#REF!</v>
      </c>
      <c r="K519" s="247" t="e">
        <f t="shared" si="228"/>
        <v>#REF!</v>
      </c>
      <c r="L519" s="86" t="e">
        <f t="shared" si="223"/>
        <v>#REF!</v>
      </c>
      <c r="M519" s="248" t="e">
        <f t="shared" si="229"/>
        <v>#REF!</v>
      </c>
    </row>
    <row r="520" spans="1:13" s="6" customFormat="1" ht="12.75" hidden="1" x14ac:dyDescent="0.2">
      <c r="A520" s="535" t="s">
        <v>449</v>
      </c>
      <c r="B520" s="666" t="s">
        <v>1212</v>
      </c>
      <c r="C520" s="88" t="s">
        <v>1038</v>
      </c>
      <c r="D520" s="157" t="s">
        <v>15</v>
      </c>
      <c r="E520" s="619">
        <v>42</v>
      </c>
      <c r="F520" s="207" t="e">
        <f>CPUE!#REF!</f>
        <v>#REF!</v>
      </c>
      <c r="G520" s="207" t="e">
        <f>CPUE!#REF!</f>
        <v>#REF!</v>
      </c>
      <c r="H520" s="416" t="e">
        <f t="shared" si="225"/>
        <v>#REF!</v>
      </c>
      <c r="I520" s="246" t="e">
        <f t="shared" si="226"/>
        <v>#REF!</v>
      </c>
      <c r="J520" s="246" t="e">
        <f t="shared" si="227"/>
        <v>#REF!</v>
      </c>
      <c r="K520" s="247" t="e">
        <f t="shared" si="228"/>
        <v>#REF!</v>
      </c>
      <c r="L520" s="86" t="e">
        <f t="shared" si="223"/>
        <v>#REF!</v>
      </c>
      <c r="M520" s="248" t="e">
        <f t="shared" si="229"/>
        <v>#REF!</v>
      </c>
    </row>
    <row r="521" spans="1:13" s="6" customFormat="1" ht="18" x14ac:dyDescent="0.25">
      <c r="A521" s="659" t="s">
        <v>502</v>
      </c>
      <c r="B521" s="626"/>
      <c r="C521" s="616" t="s">
        <v>350</v>
      </c>
      <c r="D521" s="603"/>
      <c r="E521" s="617"/>
      <c r="F521" s="369"/>
      <c r="G521" s="369"/>
      <c r="H521" s="628"/>
      <c r="I521" s="841" t="e">
        <f>SUM(I522:I526)</f>
        <v>#REF!</v>
      </c>
      <c r="J521" s="841" t="e">
        <f>SUM(J522:J526)</f>
        <v>#REF!</v>
      </c>
      <c r="K521" s="841" t="e">
        <f>SUM(K522:K526)</f>
        <v>#REF!</v>
      </c>
      <c r="L521" s="841" t="e">
        <f>SUM(L522:L526)</f>
        <v>#REF!</v>
      </c>
      <c r="M521" s="841" t="e">
        <f>SUM(M522:M526)</f>
        <v>#REF!</v>
      </c>
    </row>
    <row r="522" spans="1:13" s="6" customFormat="1" ht="25.5" hidden="1" x14ac:dyDescent="0.2">
      <c r="A522" s="557" t="s">
        <v>441</v>
      </c>
      <c r="B522" s="231" t="s">
        <v>1213</v>
      </c>
      <c r="C522" s="213" t="s">
        <v>1040</v>
      </c>
      <c r="D522" s="157" t="s">
        <v>15</v>
      </c>
      <c r="E522" s="618">
        <v>42</v>
      </c>
      <c r="F522" s="668" t="e">
        <f>CPUE!#REF!</f>
        <v>#REF!</v>
      </c>
      <c r="G522" s="668" t="e">
        <f>CPUE!#REF!</f>
        <v>#REF!</v>
      </c>
      <c r="H522" s="669" t="e">
        <f>F522+G522</f>
        <v>#REF!</v>
      </c>
      <c r="I522" s="271" t="e">
        <f t="shared" ref="I522:I526" si="230">E522*F522</f>
        <v>#REF!</v>
      </c>
      <c r="J522" s="271" t="e">
        <f t="shared" ref="J522:J526" si="231">E522*G522</f>
        <v>#REF!</v>
      </c>
      <c r="K522" s="272" t="e">
        <f t="shared" ref="K522:K526" si="232">E522*H522</f>
        <v>#REF!</v>
      </c>
      <c r="L522" s="86" t="e">
        <f t="shared" si="223"/>
        <v>#REF!</v>
      </c>
      <c r="M522" s="273" t="e">
        <f>K522/$K$1050*100</f>
        <v>#REF!</v>
      </c>
    </row>
    <row r="523" spans="1:13" s="6" customFormat="1" ht="12.75" hidden="1" x14ac:dyDescent="0.2">
      <c r="A523" s="535" t="s">
        <v>442</v>
      </c>
      <c r="B523" s="231" t="s">
        <v>1214</v>
      </c>
      <c r="C523" s="215" t="s">
        <v>1041</v>
      </c>
      <c r="D523" s="157" t="s">
        <v>15</v>
      </c>
      <c r="E523" s="619">
        <v>269</v>
      </c>
      <c r="F523" s="207" t="e">
        <f>CPUE!#REF!</f>
        <v>#REF!</v>
      </c>
      <c r="G523" s="207" t="e">
        <f>CPUE!#REF!</f>
        <v>#REF!</v>
      </c>
      <c r="H523" s="416" t="e">
        <f>F523+G523</f>
        <v>#REF!</v>
      </c>
      <c r="I523" s="246" t="e">
        <f t="shared" si="230"/>
        <v>#REF!</v>
      </c>
      <c r="J523" s="246" t="e">
        <f t="shared" si="231"/>
        <v>#REF!</v>
      </c>
      <c r="K523" s="247" t="e">
        <f t="shared" si="232"/>
        <v>#REF!</v>
      </c>
      <c r="L523" s="86" t="e">
        <f t="shared" si="223"/>
        <v>#REF!</v>
      </c>
      <c r="M523" s="248" t="e">
        <f>K523/$K$1050*100</f>
        <v>#REF!</v>
      </c>
    </row>
    <row r="524" spans="1:13" s="6" customFormat="1" ht="12.75" hidden="1" x14ac:dyDescent="0.2">
      <c r="A524" s="535" t="s">
        <v>443</v>
      </c>
      <c r="B524" s="231" t="s">
        <v>1215</v>
      </c>
      <c r="C524" s="215" t="s">
        <v>1042</v>
      </c>
      <c r="D524" s="157" t="s">
        <v>15</v>
      </c>
      <c r="E524" s="619">
        <v>23</v>
      </c>
      <c r="F524" s="207" t="e">
        <f>CPUE!#REF!</f>
        <v>#REF!</v>
      </c>
      <c r="G524" s="207" t="e">
        <f>CPUE!#REF!</f>
        <v>#REF!</v>
      </c>
      <c r="H524" s="416" t="e">
        <f>F524+G524</f>
        <v>#REF!</v>
      </c>
      <c r="I524" s="246" t="e">
        <f t="shared" si="230"/>
        <v>#REF!</v>
      </c>
      <c r="J524" s="246" t="e">
        <f t="shared" si="231"/>
        <v>#REF!</v>
      </c>
      <c r="K524" s="247" t="e">
        <f t="shared" si="232"/>
        <v>#REF!</v>
      </c>
      <c r="L524" s="86" t="e">
        <f t="shared" si="223"/>
        <v>#REF!</v>
      </c>
      <c r="M524" s="248" t="e">
        <f>K524/$K$1050*100</f>
        <v>#REF!</v>
      </c>
    </row>
    <row r="525" spans="1:13" s="6" customFormat="1" ht="12.75" hidden="1" x14ac:dyDescent="0.2">
      <c r="A525" s="535" t="s">
        <v>444</v>
      </c>
      <c r="B525" s="231" t="s">
        <v>1216</v>
      </c>
      <c r="C525" s="215" t="s">
        <v>1217</v>
      </c>
      <c r="D525" s="157" t="s">
        <v>15</v>
      </c>
      <c r="E525" s="619">
        <v>1</v>
      </c>
      <c r="F525" s="207" t="e">
        <f>CPUE!#REF!</f>
        <v>#REF!</v>
      </c>
      <c r="G525" s="207" t="e">
        <f>CPUE!#REF!</f>
        <v>#REF!</v>
      </c>
      <c r="H525" s="416" t="e">
        <f>F525+G525</f>
        <v>#REF!</v>
      </c>
      <c r="I525" s="246" t="e">
        <f t="shared" si="230"/>
        <v>#REF!</v>
      </c>
      <c r="J525" s="246" t="e">
        <f t="shared" si="231"/>
        <v>#REF!</v>
      </c>
      <c r="K525" s="247" t="e">
        <f t="shared" si="232"/>
        <v>#REF!</v>
      </c>
      <c r="L525" s="86" t="e">
        <f t="shared" si="223"/>
        <v>#REF!</v>
      </c>
      <c r="M525" s="248" t="e">
        <f>K525/$K$1050*100</f>
        <v>#REF!</v>
      </c>
    </row>
    <row r="526" spans="1:13" s="6" customFormat="1" ht="12.75" hidden="1" x14ac:dyDescent="0.2">
      <c r="A526" s="535" t="s">
        <v>445</v>
      </c>
      <c r="B526" s="231" t="s">
        <v>1218</v>
      </c>
      <c r="C526" s="215" t="s">
        <v>1043</v>
      </c>
      <c r="D526" s="157" t="s">
        <v>15</v>
      </c>
      <c r="E526" s="619">
        <v>2</v>
      </c>
      <c r="F526" s="207" t="e">
        <f>CPUE!#REF!</f>
        <v>#REF!</v>
      </c>
      <c r="G526" s="207" t="e">
        <f>CPUE!#REF!</f>
        <v>#REF!</v>
      </c>
      <c r="H526" s="416" t="e">
        <f>F526+G526</f>
        <v>#REF!</v>
      </c>
      <c r="I526" s="246" t="e">
        <f t="shared" si="230"/>
        <v>#REF!</v>
      </c>
      <c r="J526" s="246" t="e">
        <f t="shared" si="231"/>
        <v>#REF!</v>
      </c>
      <c r="K526" s="247" t="e">
        <f t="shared" si="232"/>
        <v>#REF!</v>
      </c>
      <c r="L526" s="86" t="e">
        <f t="shared" si="223"/>
        <v>#REF!</v>
      </c>
      <c r="M526" s="248" t="e">
        <f>K526/$K$1050*100</f>
        <v>#REF!</v>
      </c>
    </row>
    <row r="527" spans="1:13" s="6" customFormat="1" ht="15.75" x14ac:dyDescent="0.25">
      <c r="A527" s="667"/>
      <c r="B527" s="626"/>
      <c r="C527" s="950" t="s">
        <v>351</v>
      </c>
      <c r="D527" s="603"/>
      <c r="E527" s="617"/>
      <c r="F527" s="369"/>
      <c r="G527" s="369"/>
      <c r="H527" s="628"/>
      <c r="I527" s="670"/>
      <c r="J527" s="670"/>
      <c r="K527" s="561"/>
      <c r="L527" s="369"/>
      <c r="M527" s="671"/>
    </row>
    <row r="528" spans="1:13" s="6" customFormat="1" ht="18" x14ac:dyDescent="0.25">
      <c r="A528" s="981" t="s">
        <v>503</v>
      </c>
      <c r="B528" s="672"/>
      <c r="C528" s="673" t="s">
        <v>352</v>
      </c>
      <c r="D528" s="674"/>
      <c r="E528" s="675"/>
      <c r="F528" s="676"/>
      <c r="G528" s="676"/>
      <c r="H528" s="677"/>
      <c r="I528" s="36" t="e">
        <f>SUM(I529:I536)</f>
        <v>#REF!</v>
      </c>
      <c r="J528" s="36" t="e">
        <f>SUM(J529:J536)</f>
        <v>#REF!</v>
      </c>
      <c r="K528" s="36" t="e">
        <f>SUM(K529:K536)</f>
        <v>#REF!</v>
      </c>
      <c r="L528" s="36" t="e">
        <f>SUM(L529:L536)</f>
        <v>#REF!</v>
      </c>
      <c r="M528" s="36" t="e">
        <f>SUM(M529:M533)</f>
        <v>#REF!</v>
      </c>
    </row>
    <row r="529" spans="1:13" s="6" customFormat="1" ht="12.75" hidden="1" x14ac:dyDescent="0.2">
      <c r="A529" s="557" t="s">
        <v>441</v>
      </c>
      <c r="B529" s="666" t="s">
        <v>1219</v>
      </c>
      <c r="C529" s="223" t="s">
        <v>1220</v>
      </c>
      <c r="D529" s="157" t="s">
        <v>15</v>
      </c>
      <c r="E529" s="618">
        <v>42</v>
      </c>
      <c r="F529" s="415">
        <v>486.94</v>
      </c>
      <c r="G529" s="415">
        <v>36.72</v>
      </c>
      <c r="H529" s="416">
        <f t="shared" ref="H529:H536" si="233">F529+G529</f>
        <v>523.66</v>
      </c>
      <c r="I529" s="246">
        <f t="shared" ref="I529:I536" si="234">E529*F529</f>
        <v>20451.48</v>
      </c>
      <c r="J529" s="246">
        <f t="shared" ref="J529:J536" si="235">E529*G529</f>
        <v>1542.24</v>
      </c>
      <c r="K529" s="247">
        <f t="shared" ref="K529:K536" si="236">E529*H529</f>
        <v>21993.719999999998</v>
      </c>
      <c r="L529" s="86">
        <f t="shared" ref="L529:L550" si="237">K529*1.25</f>
        <v>27492.149999999998</v>
      </c>
      <c r="M529" s="248" t="e">
        <f t="shared" ref="M529:M536" si="238">K529/$K$1050*100</f>
        <v>#REF!</v>
      </c>
    </row>
    <row r="530" spans="1:13" s="6" customFormat="1" ht="12.75" hidden="1" x14ac:dyDescent="0.2">
      <c r="A530" s="535" t="s">
        <v>442</v>
      </c>
      <c r="B530" s="666" t="s">
        <v>1221</v>
      </c>
      <c r="C530" s="88" t="s">
        <v>1224</v>
      </c>
      <c r="D530" s="157" t="s">
        <v>15</v>
      </c>
      <c r="E530" s="619">
        <v>17</v>
      </c>
      <c r="F530" s="207" t="e">
        <f>CPUE!#REF!</f>
        <v>#REF!</v>
      </c>
      <c r="G530" s="207" t="e">
        <f>CPUE!#REF!</f>
        <v>#REF!</v>
      </c>
      <c r="H530" s="416" t="e">
        <f t="shared" si="233"/>
        <v>#REF!</v>
      </c>
      <c r="I530" s="246" t="e">
        <f t="shared" si="234"/>
        <v>#REF!</v>
      </c>
      <c r="J530" s="246" t="e">
        <f t="shared" si="235"/>
        <v>#REF!</v>
      </c>
      <c r="K530" s="247" t="e">
        <f t="shared" si="236"/>
        <v>#REF!</v>
      </c>
      <c r="L530" s="86" t="e">
        <f t="shared" si="237"/>
        <v>#REF!</v>
      </c>
      <c r="M530" s="248" t="e">
        <f t="shared" si="238"/>
        <v>#REF!</v>
      </c>
    </row>
    <row r="531" spans="1:13" s="6" customFormat="1" ht="12.75" hidden="1" x14ac:dyDescent="0.2">
      <c r="A531" s="535" t="s">
        <v>443</v>
      </c>
      <c r="B531" s="666" t="s">
        <v>1225</v>
      </c>
      <c r="C531" s="88" t="s">
        <v>1223</v>
      </c>
      <c r="D531" s="157" t="s">
        <v>15</v>
      </c>
      <c r="E531" s="619">
        <v>21</v>
      </c>
      <c r="F531" s="207" t="e">
        <f>CPUE!#REF!</f>
        <v>#REF!</v>
      </c>
      <c r="G531" s="207" t="e">
        <f>CPUE!#REF!</f>
        <v>#REF!</v>
      </c>
      <c r="H531" s="416" t="e">
        <f t="shared" si="233"/>
        <v>#REF!</v>
      </c>
      <c r="I531" s="246" t="e">
        <f t="shared" si="234"/>
        <v>#REF!</v>
      </c>
      <c r="J531" s="246" t="e">
        <f t="shared" si="235"/>
        <v>#REF!</v>
      </c>
      <c r="K531" s="247" t="e">
        <f t="shared" si="236"/>
        <v>#REF!</v>
      </c>
      <c r="L531" s="86" t="e">
        <f t="shared" si="237"/>
        <v>#REF!</v>
      </c>
      <c r="M531" s="248" t="e">
        <f t="shared" si="238"/>
        <v>#REF!</v>
      </c>
    </row>
    <row r="532" spans="1:13" s="6" customFormat="1" ht="12.75" hidden="1" x14ac:dyDescent="0.2">
      <c r="A532" s="535" t="s">
        <v>444</v>
      </c>
      <c r="B532" s="666" t="s">
        <v>1226</v>
      </c>
      <c r="C532" s="88" t="s">
        <v>1222</v>
      </c>
      <c r="D532" s="157" t="s">
        <v>15</v>
      </c>
      <c r="E532" s="619">
        <v>4</v>
      </c>
      <c r="F532" s="207" t="e">
        <f>CPUE!#REF!</f>
        <v>#REF!</v>
      </c>
      <c r="G532" s="207" t="e">
        <f>CPUE!#REF!</f>
        <v>#REF!</v>
      </c>
      <c r="H532" s="416" t="e">
        <f t="shared" si="233"/>
        <v>#REF!</v>
      </c>
      <c r="I532" s="246" t="e">
        <f t="shared" si="234"/>
        <v>#REF!</v>
      </c>
      <c r="J532" s="246" t="e">
        <f t="shared" si="235"/>
        <v>#REF!</v>
      </c>
      <c r="K532" s="247" t="e">
        <f t="shared" si="236"/>
        <v>#REF!</v>
      </c>
      <c r="L532" s="86" t="e">
        <f t="shared" si="237"/>
        <v>#REF!</v>
      </c>
      <c r="M532" s="248" t="e">
        <f t="shared" si="238"/>
        <v>#REF!</v>
      </c>
    </row>
    <row r="533" spans="1:13" s="6" customFormat="1" ht="38.25" hidden="1" x14ac:dyDescent="0.2">
      <c r="A533" s="535" t="s">
        <v>445</v>
      </c>
      <c r="B533" s="215" t="s">
        <v>1230</v>
      </c>
      <c r="C533" s="88" t="s">
        <v>1044</v>
      </c>
      <c r="D533" s="157" t="s">
        <v>15</v>
      </c>
      <c r="E533" s="619">
        <v>42</v>
      </c>
      <c r="F533" s="270">
        <v>195.57</v>
      </c>
      <c r="G533" s="270">
        <v>12.06</v>
      </c>
      <c r="H533" s="654">
        <f t="shared" si="233"/>
        <v>207.63</v>
      </c>
      <c r="I533" s="271">
        <f t="shared" si="234"/>
        <v>8213.94</v>
      </c>
      <c r="J533" s="271">
        <f t="shared" si="235"/>
        <v>506.52000000000004</v>
      </c>
      <c r="K533" s="272">
        <f t="shared" si="236"/>
        <v>8720.4599999999991</v>
      </c>
      <c r="L533" s="86">
        <f t="shared" si="237"/>
        <v>10900.574999999999</v>
      </c>
      <c r="M533" s="248" t="e">
        <f t="shared" si="238"/>
        <v>#REF!</v>
      </c>
    </row>
    <row r="534" spans="1:13" s="6" customFormat="1" ht="12.75" hidden="1" x14ac:dyDescent="0.2">
      <c r="A534" s="535" t="s">
        <v>449</v>
      </c>
      <c r="B534" s="231" t="s">
        <v>1226</v>
      </c>
      <c r="C534" s="88" t="s">
        <v>1045</v>
      </c>
      <c r="D534" s="157" t="s">
        <v>15</v>
      </c>
      <c r="E534" s="619">
        <v>42</v>
      </c>
      <c r="F534" s="207" t="e">
        <f>CPUE!#REF!</f>
        <v>#REF!</v>
      </c>
      <c r="G534" s="207" t="e">
        <f>CPUE!#REF!</f>
        <v>#REF!</v>
      </c>
      <c r="H534" s="453" t="e">
        <f t="shared" si="233"/>
        <v>#REF!</v>
      </c>
      <c r="I534" s="246" t="e">
        <f t="shared" si="234"/>
        <v>#REF!</v>
      </c>
      <c r="J534" s="246" t="e">
        <f t="shared" si="235"/>
        <v>#REF!</v>
      </c>
      <c r="K534" s="247" t="e">
        <f t="shared" si="236"/>
        <v>#REF!</v>
      </c>
      <c r="L534" s="86" t="e">
        <f t="shared" si="237"/>
        <v>#REF!</v>
      </c>
      <c r="M534" s="248" t="e">
        <f t="shared" si="238"/>
        <v>#REF!</v>
      </c>
    </row>
    <row r="535" spans="1:13" s="6" customFormat="1" ht="12.75" hidden="1" x14ac:dyDescent="0.2">
      <c r="A535" s="535" t="s">
        <v>450</v>
      </c>
      <c r="B535" s="231" t="s">
        <v>1231</v>
      </c>
      <c r="C535" s="88" t="s">
        <v>1046</v>
      </c>
      <c r="D535" s="157" t="s">
        <v>15</v>
      </c>
      <c r="E535" s="619">
        <v>42</v>
      </c>
      <c r="F535" s="207" t="e">
        <f>CPUE!#REF!</f>
        <v>#REF!</v>
      </c>
      <c r="G535" s="207" t="e">
        <f>CPUE!#REF!</f>
        <v>#REF!</v>
      </c>
      <c r="H535" s="453" t="e">
        <f t="shared" si="233"/>
        <v>#REF!</v>
      </c>
      <c r="I535" s="246" t="e">
        <f t="shared" si="234"/>
        <v>#REF!</v>
      </c>
      <c r="J535" s="246" t="e">
        <f t="shared" si="235"/>
        <v>#REF!</v>
      </c>
      <c r="K535" s="247" t="e">
        <f t="shared" si="236"/>
        <v>#REF!</v>
      </c>
      <c r="L535" s="86" t="e">
        <f t="shared" si="237"/>
        <v>#REF!</v>
      </c>
      <c r="M535" s="248" t="e">
        <f t="shared" si="238"/>
        <v>#REF!</v>
      </c>
    </row>
    <row r="536" spans="1:13" s="6" customFormat="1" ht="12.75" hidden="1" x14ac:dyDescent="0.2">
      <c r="A536" s="535" t="s">
        <v>451</v>
      </c>
      <c r="B536" s="231" t="s">
        <v>1232</v>
      </c>
      <c r="C536" s="88" t="s">
        <v>1047</v>
      </c>
      <c r="D536" s="157" t="s">
        <v>15</v>
      </c>
      <c r="E536" s="619">
        <v>1</v>
      </c>
      <c r="F536" s="207">
        <v>2647.01</v>
      </c>
      <c r="G536" s="207">
        <v>117.96</v>
      </c>
      <c r="H536" s="453">
        <f t="shared" si="233"/>
        <v>2764.9700000000003</v>
      </c>
      <c r="I536" s="246">
        <f t="shared" si="234"/>
        <v>2647.01</v>
      </c>
      <c r="J536" s="246">
        <f t="shared" si="235"/>
        <v>117.96</v>
      </c>
      <c r="K536" s="247">
        <f t="shared" si="236"/>
        <v>2764.9700000000003</v>
      </c>
      <c r="L536" s="86">
        <f t="shared" si="237"/>
        <v>3456.2125000000005</v>
      </c>
      <c r="M536" s="248" t="e">
        <f t="shared" si="238"/>
        <v>#REF!</v>
      </c>
    </row>
    <row r="537" spans="1:13" s="6" customFormat="1" ht="18" x14ac:dyDescent="0.25">
      <c r="A537" s="659" t="s">
        <v>504</v>
      </c>
      <c r="B537" s="626"/>
      <c r="C537" s="678" t="s">
        <v>353</v>
      </c>
      <c r="D537" s="679"/>
      <c r="E537" s="644"/>
      <c r="F537" s="369"/>
      <c r="G537" s="369"/>
      <c r="H537" s="628"/>
      <c r="I537" s="129">
        <f>SUM(I538:I543)</f>
        <v>63636.496200000001</v>
      </c>
      <c r="J537" s="129">
        <f>SUM(J538:J543)</f>
        <v>8814.58</v>
      </c>
      <c r="K537" s="129">
        <f>SUM(K538:K543)</f>
        <v>72451.076200000025</v>
      </c>
      <c r="L537" s="129">
        <f>SUM(L538:L543)</f>
        <v>90563.845250000013</v>
      </c>
      <c r="M537" s="129" t="e">
        <f>SUM(M538:M543)</f>
        <v>#REF!</v>
      </c>
    </row>
    <row r="538" spans="1:13" s="6" customFormat="1" ht="25.5" hidden="1" x14ac:dyDescent="0.2">
      <c r="A538" s="557" t="s">
        <v>441</v>
      </c>
      <c r="B538" s="666" t="s">
        <v>1048</v>
      </c>
      <c r="C538" s="155" t="s">
        <v>1053</v>
      </c>
      <c r="D538" s="214" t="s">
        <v>3</v>
      </c>
      <c r="E538" s="680">
        <v>312.86000000000013</v>
      </c>
      <c r="F538" s="415">
        <v>137.66999999999999</v>
      </c>
      <c r="G538" s="415">
        <v>6.5</v>
      </c>
      <c r="H538" s="453">
        <f t="shared" ref="H538:H543" si="239">F538+G538</f>
        <v>144.16999999999999</v>
      </c>
      <c r="I538" s="246">
        <f t="shared" ref="I538:I543" si="240">E538*F538</f>
        <v>43071.436200000011</v>
      </c>
      <c r="J538" s="246">
        <f t="shared" ref="J538:J543" si="241">E538*G538</f>
        <v>2033.5900000000008</v>
      </c>
      <c r="K538" s="247">
        <f t="shared" ref="K538:K543" si="242">E538*H538</f>
        <v>45105.026200000015</v>
      </c>
      <c r="L538" s="86">
        <f t="shared" si="237"/>
        <v>56381.28275000002</v>
      </c>
      <c r="M538" s="248" t="e">
        <f t="shared" ref="M538:M543" si="243">K538/$K$1050*100</f>
        <v>#REF!</v>
      </c>
    </row>
    <row r="539" spans="1:13" s="6" customFormat="1" ht="12.75" hidden="1" x14ac:dyDescent="0.2">
      <c r="A539" s="535" t="s">
        <v>442</v>
      </c>
      <c r="B539" s="666" t="s">
        <v>1049</v>
      </c>
      <c r="C539" s="215" t="s">
        <v>1054</v>
      </c>
      <c r="D539" s="157" t="s">
        <v>15</v>
      </c>
      <c r="E539" s="619">
        <v>81</v>
      </c>
      <c r="F539" s="207">
        <v>88.94</v>
      </c>
      <c r="G539" s="207">
        <v>29.33</v>
      </c>
      <c r="H539" s="453">
        <f t="shared" si="239"/>
        <v>118.27</v>
      </c>
      <c r="I539" s="246">
        <f t="shared" si="240"/>
        <v>7204.1399999999994</v>
      </c>
      <c r="J539" s="246">
        <f t="shared" si="241"/>
        <v>2375.73</v>
      </c>
      <c r="K539" s="247">
        <f t="shared" si="242"/>
        <v>9579.869999999999</v>
      </c>
      <c r="L539" s="86">
        <f t="shared" si="237"/>
        <v>11974.837499999998</v>
      </c>
      <c r="M539" s="248" t="e">
        <f t="shared" si="243"/>
        <v>#REF!</v>
      </c>
    </row>
    <row r="540" spans="1:13" s="6" customFormat="1" ht="12.75" hidden="1" x14ac:dyDescent="0.2">
      <c r="A540" s="535" t="s">
        <v>443</v>
      </c>
      <c r="B540" s="666" t="s">
        <v>1050</v>
      </c>
      <c r="C540" s="88" t="s">
        <v>1055</v>
      </c>
      <c r="D540" s="157" t="s">
        <v>15</v>
      </c>
      <c r="E540" s="619">
        <v>45</v>
      </c>
      <c r="F540" s="207">
        <v>122.95</v>
      </c>
      <c r="G540" s="207">
        <v>39.090000000000003</v>
      </c>
      <c r="H540" s="453">
        <f t="shared" si="239"/>
        <v>162.04000000000002</v>
      </c>
      <c r="I540" s="246">
        <f t="shared" si="240"/>
        <v>5532.75</v>
      </c>
      <c r="J540" s="246">
        <f t="shared" si="241"/>
        <v>1759.0500000000002</v>
      </c>
      <c r="K540" s="247">
        <f t="shared" si="242"/>
        <v>7291.8000000000011</v>
      </c>
      <c r="L540" s="86">
        <f t="shared" si="237"/>
        <v>9114.7500000000018</v>
      </c>
      <c r="M540" s="248" t="e">
        <f t="shared" si="243"/>
        <v>#REF!</v>
      </c>
    </row>
    <row r="541" spans="1:13" s="6" customFormat="1" ht="12.75" hidden="1" x14ac:dyDescent="0.2">
      <c r="A541" s="535" t="s">
        <v>444</v>
      </c>
      <c r="B541" s="666" t="s">
        <v>1233</v>
      </c>
      <c r="C541" s="88" t="s">
        <v>1056</v>
      </c>
      <c r="D541" s="157" t="s">
        <v>15</v>
      </c>
      <c r="E541" s="619">
        <v>63</v>
      </c>
      <c r="F541" s="207">
        <v>62.29</v>
      </c>
      <c r="G541" s="207">
        <v>18.649999999999999</v>
      </c>
      <c r="H541" s="453">
        <f t="shared" si="239"/>
        <v>80.94</v>
      </c>
      <c r="I541" s="246">
        <f t="shared" si="240"/>
        <v>3924.27</v>
      </c>
      <c r="J541" s="246">
        <f t="shared" si="241"/>
        <v>1174.9499999999998</v>
      </c>
      <c r="K541" s="247">
        <f t="shared" si="242"/>
        <v>5099.22</v>
      </c>
      <c r="L541" s="86">
        <f t="shared" si="237"/>
        <v>6374.0250000000005</v>
      </c>
      <c r="M541" s="248" t="e">
        <f t="shared" si="243"/>
        <v>#REF!</v>
      </c>
    </row>
    <row r="542" spans="1:13" s="6" customFormat="1" ht="25.5" hidden="1" x14ac:dyDescent="0.2">
      <c r="A542" s="535" t="s">
        <v>445</v>
      </c>
      <c r="B542" s="666" t="s">
        <v>1051</v>
      </c>
      <c r="C542" s="215" t="s">
        <v>1057</v>
      </c>
      <c r="D542" s="157" t="s">
        <v>15</v>
      </c>
      <c r="E542" s="619">
        <v>42</v>
      </c>
      <c r="F542" s="207">
        <v>66.349999999999994</v>
      </c>
      <c r="G542" s="207">
        <v>19.559999999999999</v>
      </c>
      <c r="H542" s="453">
        <f t="shared" si="239"/>
        <v>85.91</v>
      </c>
      <c r="I542" s="246">
        <f t="shared" si="240"/>
        <v>2786.7</v>
      </c>
      <c r="J542" s="246">
        <f t="shared" si="241"/>
        <v>821.52</v>
      </c>
      <c r="K542" s="247">
        <f t="shared" si="242"/>
        <v>3608.22</v>
      </c>
      <c r="L542" s="86">
        <f t="shared" si="237"/>
        <v>4510.2749999999996</v>
      </c>
      <c r="M542" s="248" t="e">
        <f t="shared" si="243"/>
        <v>#REF!</v>
      </c>
    </row>
    <row r="543" spans="1:13" s="6" customFormat="1" ht="25.5" hidden="1" x14ac:dyDescent="0.2">
      <c r="A543" s="535" t="s">
        <v>449</v>
      </c>
      <c r="B543" s="666" t="s">
        <v>1234</v>
      </c>
      <c r="C543" s="88" t="s">
        <v>1058</v>
      </c>
      <c r="D543" s="157" t="s">
        <v>15</v>
      </c>
      <c r="E543" s="619">
        <v>42</v>
      </c>
      <c r="F543" s="270">
        <v>26.6</v>
      </c>
      <c r="G543" s="270">
        <v>15.47</v>
      </c>
      <c r="H543" s="654">
        <f t="shared" si="239"/>
        <v>42.07</v>
      </c>
      <c r="I543" s="271">
        <f t="shared" si="240"/>
        <v>1117.2</v>
      </c>
      <c r="J543" s="271">
        <f t="shared" si="241"/>
        <v>649.74</v>
      </c>
      <c r="K543" s="272">
        <f t="shared" si="242"/>
        <v>1766.94</v>
      </c>
      <c r="L543" s="86">
        <f t="shared" si="237"/>
        <v>2208.6750000000002</v>
      </c>
      <c r="M543" s="248" t="e">
        <f t="shared" si="243"/>
        <v>#REF!</v>
      </c>
    </row>
    <row r="544" spans="1:13" s="6" customFormat="1" ht="18" x14ac:dyDescent="0.25">
      <c r="A544" s="659" t="s">
        <v>505</v>
      </c>
      <c r="B544" s="626"/>
      <c r="C544" s="678" t="s">
        <v>354</v>
      </c>
      <c r="D544" s="679"/>
      <c r="E544" s="644"/>
      <c r="F544" s="369"/>
      <c r="G544" s="369"/>
      <c r="H544" s="628"/>
      <c r="I544" s="129" t="e">
        <f>SUM(I545:I550)</f>
        <v>#REF!</v>
      </c>
      <c r="J544" s="129" t="e">
        <f>SUM(J545:J550)</f>
        <v>#REF!</v>
      </c>
      <c r="K544" s="129" t="e">
        <f>SUM(K545:K550)</f>
        <v>#REF!</v>
      </c>
      <c r="L544" s="129" t="e">
        <f>SUM(L545:L550)</f>
        <v>#REF!</v>
      </c>
      <c r="M544" s="129" t="e">
        <f>SUM(M545:M550)</f>
        <v>#REF!</v>
      </c>
    </row>
    <row r="545" spans="1:13" s="6" customFormat="1" ht="12.75" hidden="1" x14ac:dyDescent="0.2">
      <c r="A545" s="557" t="s">
        <v>441</v>
      </c>
      <c r="B545" s="681" t="s">
        <v>1239</v>
      </c>
      <c r="C545" s="358" t="s">
        <v>1059</v>
      </c>
      <c r="D545" s="151" t="s">
        <v>15</v>
      </c>
      <c r="E545" s="682">
        <v>2</v>
      </c>
      <c r="F545" s="86" t="e">
        <f>CPUE!#REF!</f>
        <v>#REF!</v>
      </c>
      <c r="G545" s="86" t="e">
        <f>CPUE!#REF!</f>
        <v>#REF!</v>
      </c>
      <c r="H545" s="453" t="e">
        <f t="shared" ref="H545:H550" si="244">F545+G545</f>
        <v>#REF!</v>
      </c>
      <c r="I545" s="246" t="e">
        <f t="shared" ref="I545:I550" si="245">E545*F545</f>
        <v>#REF!</v>
      </c>
      <c r="J545" s="246" t="e">
        <f t="shared" ref="J545:J550" si="246">E545*G545</f>
        <v>#REF!</v>
      </c>
      <c r="K545" s="247" t="e">
        <f t="shared" ref="K545:K550" si="247">E545*H545</f>
        <v>#REF!</v>
      </c>
      <c r="L545" s="86" t="e">
        <f t="shared" si="237"/>
        <v>#REF!</v>
      </c>
      <c r="M545" s="248" t="e">
        <f t="shared" ref="M545:M550" si="248">K545/$K$1050*100</f>
        <v>#REF!</v>
      </c>
    </row>
    <row r="546" spans="1:13" s="6" customFormat="1" ht="12.75" hidden="1" x14ac:dyDescent="0.2">
      <c r="A546" s="535" t="s">
        <v>442</v>
      </c>
      <c r="B546" s="231" t="s">
        <v>1238</v>
      </c>
      <c r="C546" s="88" t="s">
        <v>1060</v>
      </c>
      <c r="D546" s="157" t="s">
        <v>15</v>
      </c>
      <c r="E546" s="619">
        <v>6</v>
      </c>
      <c r="F546" s="207">
        <v>313.12</v>
      </c>
      <c r="G546" s="207">
        <v>12.06</v>
      </c>
      <c r="H546" s="453">
        <f t="shared" si="244"/>
        <v>325.18</v>
      </c>
      <c r="I546" s="246">
        <f t="shared" si="245"/>
        <v>1878.72</v>
      </c>
      <c r="J546" s="246">
        <f t="shared" si="246"/>
        <v>72.36</v>
      </c>
      <c r="K546" s="247">
        <f t="shared" si="247"/>
        <v>1951.08</v>
      </c>
      <c r="L546" s="86">
        <f t="shared" si="237"/>
        <v>2438.85</v>
      </c>
      <c r="M546" s="248" t="e">
        <f t="shared" si="248"/>
        <v>#REF!</v>
      </c>
    </row>
    <row r="547" spans="1:13" s="6" customFormat="1" ht="12.75" hidden="1" x14ac:dyDescent="0.2">
      <c r="A547" s="535" t="s">
        <v>443</v>
      </c>
      <c r="B547" s="231" t="s">
        <v>1237</v>
      </c>
      <c r="C547" s="88" t="s">
        <v>1061</v>
      </c>
      <c r="D547" s="157" t="s">
        <v>15</v>
      </c>
      <c r="E547" s="619">
        <v>2</v>
      </c>
      <c r="F547" s="207">
        <v>344.93</v>
      </c>
      <c r="G547" s="207">
        <v>12.06</v>
      </c>
      <c r="H547" s="453">
        <f t="shared" si="244"/>
        <v>356.99</v>
      </c>
      <c r="I547" s="246">
        <f t="shared" si="245"/>
        <v>689.86</v>
      </c>
      <c r="J547" s="246">
        <f t="shared" si="246"/>
        <v>24.12</v>
      </c>
      <c r="K547" s="247">
        <f t="shared" si="247"/>
        <v>713.98</v>
      </c>
      <c r="L547" s="86">
        <f t="shared" si="237"/>
        <v>892.47500000000002</v>
      </c>
      <c r="M547" s="248" t="e">
        <f t="shared" si="248"/>
        <v>#REF!</v>
      </c>
    </row>
    <row r="548" spans="1:13" s="6" customFormat="1" ht="12.75" hidden="1" x14ac:dyDescent="0.2">
      <c r="A548" s="535" t="s">
        <v>444</v>
      </c>
      <c r="B548" s="231" t="s">
        <v>1062</v>
      </c>
      <c r="C548" s="88" t="s">
        <v>1063</v>
      </c>
      <c r="D548" s="157" t="s">
        <v>15</v>
      </c>
      <c r="E548" s="619">
        <v>4</v>
      </c>
      <c r="F548" s="207">
        <v>153.1</v>
      </c>
      <c r="G548" s="207">
        <v>19.55</v>
      </c>
      <c r="H548" s="453">
        <f t="shared" si="244"/>
        <v>172.65</v>
      </c>
      <c r="I548" s="246">
        <f t="shared" si="245"/>
        <v>612.4</v>
      </c>
      <c r="J548" s="246">
        <f t="shared" si="246"/>
        <v>78.2</v>
      </c>
      <c r="K548" s="247">
        <f t="shared" si="247"/>
        <v>690.6</v>
      </c>
      <c r="L548" s="86">
        <f t="shared" si="237"/>
        <v>863.25</v>
      </c>
      <c r="M548" s="248" t="e">
        <f t="shared" si="248"/>
        <v>#REF!</v>
      </c>
    </row>
    <row r="549" spans="1:13" s="6" customFormat="1" ht="12.75" hidden="1" x14ac:dyDescent="0.2">
      <c r="A549" s="535" t="s">
        <v>445</v>
      </c>
      <c r="B549" s="231" t="s">
        <v>1236</v>
      </c>
      <c r="C549" s="88" t="s">
        <v>1064</v>
      </c>
      <c r="D549" s="157" t="s">
        <v>15</v>
      </c>
      <c r="E549" s="619">
        <v>2</v>
      </c>
      <c r="F549" s="207" t="e">
        <f>CPUE!#REF!</f>
        <v>#REF!</v>
      </c>
      <c r="G549" s="207" t="e">
        <f>CPUE!#REF!</f>
        <v>#REF!</v>
      </c>
      <c r="H549" s="453" t="e">
        <f t="shared" si="244"/>
        <v>#REF!</v>
      </c>
      <c r="I549" s="246" t="e">
        <f t="shared" si="245"/>
        <v>#REF!</v>
      </c>
      <c r="J549" s="246" t="e">
        <f t="shared" si="246"/>
        <v>#REF!</v>
      </c>
      <c r="K549" s="247" t="e">
        <f t="shared" si="247"/>
        <v>#REF!</v>
      </c>
      <c r="L549" s="86" t="e">
        <f t="shared" si="237"/>
        <v>#REF!</v>
      </c>
      <c r="M549" s="248" t="e">
        <f t="shared" si="248"/>
        <v>#REF!</v>
      </c>
    </row>
    <row r="550" spans="1:13" s="6" customFormat="1" ht="12.75" hidden="1" x14ac:dyDescent="0.2">
      <c r="A550" s="535" t="s">
        <v>449</v>
      </c>
      <c r="B550" s="231" t="s">
        <v>1052</v>
      </c>
      <c r="C550" s="88" t="s">
        <v>1235</v>
      </c>
      <c r="D550" s="157" t="s">
        <v>15</v>
      </c>
      <c r="E550" s="619">
        <v>1</v>
      </c>
      <c r="F550" s="207">
        <v>125.87</v>
      </c>
      <c r="G550" s="207">
        <v>22.39</v>
      </c>
      <c r="H550" s="453">
        <f t="shared" si="244"/>
        <v>148.26</v>
      </c>
      <c r="I550" s="246">
        <f t="shared" si="245"/>
        <v>125.87</v>
      </c>
      <c r="J550" s="246">
        <f t="shared" si="246"/>
        <v>22.39</v>
      </c>
      <c r="K550" s="247">
        <f t="shared" si="247"/>
        <v>148.26</v>
      </c>
      <c r="L550" s="86">
        <f t="shared" si="237"/>
        <v>185.32499999999999</v>
      </c>
      <c r="M550" s="248" t="e">
        <f t="shared" si="248"/>
        <v>#REF!</v>
      </c>
    </row>
    <row r="551" spans="1:13" s="6" customFormat="1" ht="18" x14ac:dyDescent="0.25">
      <c r="A551" s="583" t="s">
        <v>506</v>
      </c>
      <c r="B551" s="584"/>
      <c r="C551" s="656" t="s">
        <v>355</v>
      </c>
      <c r="D551" s="586"/>
      <c r="E551" s="631"/>
      <c r="F551" s="632"/>
      <c r="G551" s="632"/>
      <c r="H551" s="632"/>
      <c r="I551" s="36" t="e">
        <f>I552+I559+I561+I566+I568+I575+I578+I589</f>
        <v>#REF!</v>
      </c>
      <c r="J551" s="36" t="e">
        <f>J552+J559+J561+J566+J568+J575+J578+J589</f>
        <v>#REF!</v>
      </c>
      <c r="K551" s="36" t="e">
        <f>K552+K559+K561+K566+K568+K575+K578+K589</f>
        <v>#REF!</v>
      </c>
      <c r="L551" s="36" t="e">
        <f>L552+L559+L561+L566+L568+L575+L578+L589</f>
        <v>#REF!</v>
      </c>
      <c r="M551" s="36" t="e">
        <f>M552+M559+M561+M566+M568+M575+M578+M589</f>
        <v>#REF!</v>
      </c>
    </row>
    <row r="552" spans="1:13" s="6" customFormat="1" ht="18" x14ac:dyDescent="0.25">
      <c r="A552" s="567" t="s">
        <v>507</v>
      </c>
      <c r="B552" s="594"/>
      <c r="C552" s="616" t="s">
        <v>396</v>
      </c>
      <c r="D552" s="683"/>
      <c r="E552" s="369"/>
      <c r="F552" s="369"/>
      <c r="G552" s="369"/>
      <c r="H552" s="628"/>
      <c r="I552" s="129">
        <f>SUM(I553:I558)</f>
        <v>379222.51999999996</v>
      </c>
      <c r="J552" s="129">
        <f>SUM(J553:J558)</f>
        <v>113713.80000000002</v>
      </c>
      <c r="K552" s="129">
        <f>SUM(K553:K558)</f>
        <v>492936.32</v>
      </c>
      <c r="L552" s="129">
        <f>SUM(L553:L558)</f>
        <v>566871.47240000009</v>
      </c>
      <c r="M552" s="129" t="e">
        <f>SUM(M553:M558)</f>
        <v>#REF!</v>
      </c>
    </row>
    <row r="553" spans="1:13" s="6" customFormat="1" ht="12.75" hidden="1" x14ac:dyDescent="0.2">
      <c r="A553" s="557" t="s">
        <v>441</v>
      </c>
      <c r="B553" s="231" t="s">
        <v>1186</v>
      </c>
      <c r="C553" s="224" t="s">
        <v>356</v>
      </c>
      <c r="D553" s="225" t="s">
        <v>41</v>
      </c>
      <c r="E553" s="274">
        <v>2</v>
      </c>
      <c r="F553" s="415">
        <v>66921.62</v>
      </c>
      <c r="G553" s="415">
        <v>20067.14</v>
      </c>
      <c r="H553" s="416">
        <f t="shared" ref="H553:H558" si="249">F553+G553</f>
        <v>86988.76</v>
      </c>
      <c r="I553" s="246">
        <f t="shared" ref="I553:I558" si="250">E553*F553</f>
        <v>133843.24</v>
      </c>
      <c r="J553" s="246">
        <f t="shared" ref="J553:J558" si="251">E553*G553</f>
        <v>40134.28</v>
      </c>
      <c r="K553" s="247">
        <f t="shared" ref="K553:K558" si="252">E553*H553</f>
        <v>173977.52</v>
      </c>
      <c r="L553" s="86">
        <f t="shared" ref="L553:L558" si="253">I553*1.12+J553*1.25</f>
        <v>200072.2788</v>
      </c>
      <c r="M553" s="248" t="e">
        <f t="shared" ref="M553:M558" si="254">K553/$K$1050*100</f>
        <v>#REF!</v>
      </c>
    </row>
    <row r="554" spans="1:13" s="6" customFormat="1" ht="12.75" hidden="1" x14ac:dyDescent="0.2">
      <c r="A554" s="535" t="s">
        <v>442</v>
      </c>
      <c r="B554" s="231" t="s">
        <v>1186</v>
      </c>
      <c r="C554" s="226" t="s">
        <v>357</v>
      </c>
      <c r="D554" s="227" t="s">
        <v>41</v>
      </c>
      <c r="E554" s="275">
        <v>2</v>
      </c>
      <c r="F554" s="207">
        <v>61344.82</v>
      </c>
      <c r="G554" s="207">
        <v>18394.88</v>
      </c>
      <c r="H554" s="416">
        <f t="shared" si="249"/>
        <v>79739.7</v>
      </c>
      <c r="I554" s="246">
        <f t="shared" si="250"/>
        <v>122689.64</v>
      </c>
      <c r="J554" s="246">
        <f t="shared" si="251"/>
        <v>36789.760000000002</v>
      </c>
      <c r="K554" s="247">
        <f t="shared" si="252"/>
        <v>159479.4</v>
      </c>
      <c r="L554" s="86">
        <f t="shared" si="253"/>
        <v>183399.59680000003</v>
      </c>
      <c r="M554" s="248" t="e">
        <f t="shared" si="254"/>
        <v>#REF!</v>
      </c>
    </row>
    <row r="555" spans="1:13" s="6" customFormat="1" ht="12.75" hidden="1" x14ac:dyDescent="0.2">
      <c r="A555" s="535" t="s">
        <v>443</v>
      </c>
      <c r="B555" s="231" t="s">
        <v>1186</v>
      </c>
      <c r="C555" s="226" t="s">
        <v>358</v>
      </c>
      <c r="D555" s="227" t="s">
        <v>41</v>
      </c>
      <c r="E555" s="275">
        <v>1</v>
      </c>
      <c r="F555" s="207">
        <v>39037.61</v>
      </c>
      <c r="G555" s="207">
        <v>11705.83</v>
      </c>
      <c r="H555" s="416">
        <f t="shared" si="249"/>
        <v>50743.44</v>
      </c>
      <c r="I555" s="246">
        <f t="shared" si="250"/>
        <v>39037.61</v>
      </c>
      <c r="J555" s="246">
        <f t="shared" si="251"/>
        <v>11705.83</v>
      </c>
      <c r="K555" s="247">
        <f t="shared" si="252"/>
        <v>50743.44</v>
      </c>
      <c r="L555" s="86">
        <f t="shared" si="253"/>
        <v>58354.4107</v>
      </c>
      <c r="M555" s="248" t="e">
        <f t="shared" si="254"/>
        <v>#REF!</v>
      </c>
    </row>
    <row r="556" spans="1:13" s="6" customFormat="1" ht="12.75" hidden="1" x14ac:dyDescent="0.2">
      <c r="A556" s="535" t="s">
        <v>444</v>
      </c>
      <c r="B556" s="231" t="s">
        <v>1186</v>
      </c>
      <c r="C556" s="226" t="s">
        <v>359</v>
      </c>
      <c r="D556" s="227" t="s">
        <v>41</v>
      </c>
      <c r="E556" s="275">
        <v>1</v>
      </c>
      <c r="F556" s="207">
        <v>27884.01</v>
      </c>
      <c r="G556" s="207">
        <v>8361.31</v>
      </c>
      <c r="H556" s="416">
        <f t="shared" si="249"/>
        <v>36245.32</v>
      </c>
      <c r="I556" s="246">
        <f t="shared" si="250"/>
        <v>27884.01</v>
      </c>
      <c r="J556" s="246">
        <f t="shared" si="251"/>
        <v>8361.31</v>
      </c>
      <c r="K556" s="247">
        <f t="shared" si="252"/>
        <v>36245.32</v>
      </c>
      <c r="L556" s="86">
        <f t="shared" si="253"/>
        <v>41681.7287</v>
      </c>
      <c r="M556" s="248" t="e">
        <f t="shared" si="254"/>
        <v>#REF!</v>
      </c>
    </row>
    <row r="557" spans="1:13" s="6" customFormat="1" ht="12.75" hidden="1" x14ac:dyDescent="0.2">
      <c r="A557" s="535" t="s">
        <v>445</v>
      </c>
      <c r="B557" s="231" t="s">
        <v>1186</v>
      </c>
      <c r="C557" s="226" t="s">
        <v>360</v>
      </c>
      <c r="D557" s="227" t="s">
        <v>41</v>
      </c>
      <c r="E557" s="275">
        <v>2</v>
      </c>
      <c r="F557" s="207">
        <v>22307.21</v>
      </c>
      <c r="G557" s="207">
        <v>6689.05</v>
      </c>
      <c r="H557" s="416">
        <f t="shared" si="249"/>
        <v>28996.26</v>
      </c>
      <c r="I557" s="246">
        <f t="shared" si="250"/>
        <v>44614.42</v>
      </c>
      <c r="J557" s="246">
        <f t="shared" si="251"/>
        <v>13378.1</v>
      </c>
      <c r="K557" s="247">
        <f t="shared" si="252"/>
        <v>57992.52</v>
      </c>
      <c r="L557" s="86">
        <f t="shared" si="253"/>
        <v>66690.775400000013</v>
      </c>
      <c r="M557" s="248" t="e">
        <f t="shared" si="254"/>
        <v>#REF!</v>
      </c>
    </row>
    <row r="558" spans="1:13" s="6" customFormat="1" ht="12.75" hidden="1" x14ac:dyDescent="0.2">
      <c r="A558" s="535" t="s">
        <v>449</v>
      </c>
      <c r="B558" s="231" t="s">
        <v>1186</v>
      </c>
      <c r="C558" s="254" t="s">
        <v>361</v>
      </c>
      <c r="D558" s="292" t="s">
        <v>41</v>
      </c>
      <c r="E558" s="293">
        <v>1</v>
      </c>
      <c r="F558" s="450">
        <v>11153.6</v>
      </c>
      <c r="G558" s="562">
        <v>3344.52</v>
      </c>
      <c r="H558" s="416">
        <f t="shared" si="249"/>
        <v>14498.12</v>
      </c>
      <c r="I558" s="246">
        <f t="shared" si="250"/>
        <v>11153.6</v>
      </c>
      <c r="J558" s="246">
        <f t="shared" si="251"/>
        <v>3344.52</v>
      </c>
      <c r="K558" s="247">
        <f t="shared" si="252"/>
        <v>14498.12</v>
      </c>
      <c r="L558" s="86">
        <f t="shared" si="253"/>
        <v>16672.682000000001</v>
      </c>
      <c r="M558" s="248" t="e">
        <f t="shared" si="254"/>
        <v>#REF!</v>
      </c>
    </row>
    <row r="559" spans="1:13" s="6" customFormat="1" ht="18" x14ac:dyDescent="0.25">
      <c r="A559" s="567" t="s">
        <v>508</v>
      </c>
      <c r="B559" s="594"/>
      <c r="C559" s="616" t="s">
        <v>398</v>
      </c>
      <c r="D559" s="684"/>
      <c r="E559" s="294"/>
      <c r="F559" s="369"/>
      <c r="G559" s="369"/>
      <c r="H559" s="628"/>
      <c r="I559" s="129">
        <f>SUM(I560:I560)</f>
        <v>13387</v>
      </c>
      <c r="J559" s="129">
        <f>SUM(J560:J560)</f>
        <v>1500</v>
      </c>
      <c r="K559" s="129">
        <f>SUM(K560:K560)</f>
        <v>14887</v>
      </c>
      <c r="L559" s="129">
        <f>SUM(L560:L560)</f>
        <v>16868.440000000002</v>
      </c>
      <c r="M559" s="129" t="e">
        <f>SUM(M560:M560)</f>
        <v>#REF!</v>
      </c>
    </row>
    <row r="560" spans="1:13" s="6" customFormat="1" ht="12.75" hidden="1" x14ac:dyDescent="0.2">
      <c r="A560" s="557" t="s">
        <v>441</v>
      </c>
      <c r="B560" s="231" t="s">
        <v>1186</v>
      </c>
      <c r="C560" s="228" t="s">
        <v>389</v>
      </c>
      <c r="D560" s="229" t="s">
        <v>41</v>
      </c>
      <c r="E560" s="276">
        <v>2</v>
      </c>
      <c r="F560" s="203">
        <v>6693.5</v>
      </c>
      <c r="G560" s="203">
        <v>750</v>
      </c>
      <c r="H560" s="416">
        <f>F560+G560</f>
        <v>7443.5</v>
      </c>
      <c r="I560" s="246">
        <f t="shared" ref="I560" si="255">E560*F560</f>
        <v>13387</v>
      </c>
      <c r="J560" s="246">
        <f t="shared" ref="J560" si="256">E560*G560</f>
        <v>1500</v>
      </c>
      <c r="K560" s="247">
        <f t="shared" ref="K560" si="257">E560*H560</f>
        <v>14887</v>
      </c>
      <c r="L560" s="86">
        <f>I560*1.12+J560*1.25</f>
        <v>16868.440000000002</v>
      </c>
      <c r="M560" s="248" t="e">
        <f>K560/$K$1050*100</f>
        <v>#REF!</v>
      </c>
    </row>
    <row r="561" spans="1:13" s="6" customFormat="1" ht="18" x14ac:dyDescent="0.25">
      <c r="A561" s="567" t="s">
        <v>509</v>
      </c>
      <c r="B561" s="594"/>
      <c r="C561" s="616" t="s">
        <v>399</v>
      </c>
      <c r="D561" s="683"/>
      <c r="E561" s="685"/>
      <c r="F561" s="369"/>
      <c r="G561" s="369"/>
      <c r="H561" s="628"/>
      <c r="I561" s="129">
        <f>SUM(I562:I565)</f>
        <v>41378.500000000007</v>
      </c>
      <c r="J561" s="129">
        <f>SUM(J562:J565)</f>
        <v>3594.21</v>
      </c>
      <c r="K561" s="129">
        <f>SUM(K562:K565)</f>
        <v>44972.709999999992</v>
      </c>
      <c r="L561" s="129">
        <f>SUM(L562:L565)</f>
        <v>50836.682500000003</v>
      </c>
      <c r="M561" s="129" t="e">
        <f>SUM(M562:M565)</f>
        <v>#REF!</v>
      </c>
    </row>
    <row r="562" spans="1:13" s="6" customFormat="1" ht="12.75" hidden="1" x14ac:dyDescent="0.2">
      <c r="A562" s="557" t="s">
        <v>441</v>
      </c>
      <c r="B562" s="231" t="s">
        <v>1186</v>
      </c>
      <c r="C562" s="230" t="s">
        <v>371</v>
      </c>
      <c r="D562" s="225" t="s">
        <v>41</v>
      </c>
      <c r="E562" s="277">
        <v>1</v>
      </c>
      <c r="F562" s="415">
        <v>15123.53</v>
      </c>
      <c r="G562" s="415">
        <v>1309.02</v>
      </c>
      <c r="H562" s="416">
        <f>F562+G562</f>
        <v>16432.55</v>
      </c>
      <c r="I562" s="246">
        <f t="shared" ref="I562:I565" si="258">E562*F562</f>
        <v>15123.53</v>
      </c>
      <c r="J562" s="246">
        <f t="shared" ref="J562:J565" si="259">E562*G562</f>
        <v>1309.02</v>
      </c>
      <c r="K562" s="247">
        <f t="shared" ref="K562:K565" si="260">E562*H562</f>
        <v>16432.55</v>
      </c>
      <c r="L562" s="86">
        <f>I562*1.12+J562*1.25</f>
        <v>18574.628600000004</v>
      </c>
      <c r="M562" s="248" t="e">
        <f>K562/$K$1050*100</f>
        <v>#REF!</v>
      </c>
    </row>
    <row r="563" spans="1:13" s="6" customFormat="1" ht="12.75" hidden="1" x14ac:dyDescent="0.2">
      <c r="A563" s="535" t="s">
        <v>442</v>
      </c>
      <c r="B563" s="231" t="s">
        <v>1186</v>
      </c>
      <c r="C563" s="231" t="s">
        <v>372</v>
      </c>
      <c r="D563" s="227" t="s">
        <v>41</v>
      </c>
      <c r="E563" s="278">
        <v>1</v>
      </c>
      <c r="F563" s="207">
        <v>4570.42</v>
      </c>
      <c r="G563" s="207">
        <v>395.6</v>
      </c>
      <c r="H563" s="416">
        <f>F563+G563</f>
        <v>4966.0200000000004</v>
      </c>
      <c r="I563" s="246">
        <f t="shared" si="258"/>
        <v>4570.42</v>
      </c>
      <c r="J563" s="246">
        <f t="shared" si="259"/>
        <v>395.6</v>
      </c>
      <c r="K563" s="247">
        <f t="shared" si="260"/>
        <v>4966.0200000000004</v>
      </c>
      <c r="L563" s="86">
        <f>I563*1.12+J563*1.25</f>
        <v>5613.3704000000007</v>
      </c>
      <c r="M563" s="248" t="e">
        <f>K563/$K$1050*100</f>
        <v>#REF!</v>
      </c>
    </row>
    <row r="564" spans="1:13" s="6" customFormat="1" ht="12.75" hidden="1" x14ac:dyDescent="0.2">
      <c r="A564" s="535" t="s">
        <v>443</v>
      </c>
      <c r="B564" s="231" t="s">
        <v>1186</v>
      </c>
      <c r="C564" s="231" t="s">
        <v>373</v>
      </c>
      <c r="D564" s="227" t="s">
        <v>41</v>
      </c>
      <c r="E564" s="275">
        <v>16</v>
      </c>
      <c r="F564" s="207">
        <v>1109.9000000000001</v>
      </c>
      <c r="G564" s="207">
        <v>96.86</v>
      </c>
      <c r="H564" s="416">
        <f>F564+G564</f>
        <v>1206.76</v>
      </c>
      <c r="I564" s="246">
        <f t="shared" si="258"/>
        <v>17758.400000000001</v>
      </c>
      <c r="J564" s="246">
        <f t="shared" si="259"/>
        <v>1549.76</v>
      </c>
      <c r="K564" s="247">
        <f t="shared" si="260"/>
        <v>19308.16</v>
      </c>
      <c r="L564" s="86">
        <f>I564*1.12+J564*1.25</f>
        <v>21826.608000000004</v>
      </c>
      <c r="M564" s="248" t="e">
        <f>K564/$K$1050*100</f>
        <v>#REF!</v>
      </c>
    </row>
    <row r="565" spans="1:13" s="6" customFormat="1" ht="12.75" hidden="1" x14ac:dyDescent="0.2">
      <c r="A565" s="535" t="s">
        <v>444</v>
      </c>
      <c r="B565" s="231" t="s">
        <v>1186</v>
      </c>
      <c r="C565" s="232" t="s">
        <v>374</v>
      </c>
      <c r="D565" s="233" t="s">
        <v>41</v>
      </c>
      <c r="E565" s="279">
        <v>17</v>
      </c>
      <c r="F565" s="562">
        <v>230.95</v>
      </c>
      <c r="G565" s="562">
        <v>19.989999999999998</v>
      </c>
      <c r="H565" s="416">
        <f>F565+G565</f>
        <v>250.94</v>
      </c>
      <c r="I565" s="246">
        <f t="shared" si="258"/>
        <v>3926.1499999999996</v>
      </c>
      <c r="J565" s="246">
        <f t="shared" si="259"/>
        <v>339.83</v>
      </c>
      <c r="K565" s="247">
        <f t="shared" si="260"/>
        <v>4265.9799999999996</v>
      </c>
      <c r="L565" s="86">
        <f>I565*1.12+J565*1.25</f>
        <v>4822.0755000000008</v>
      </c>
      <c r="M565" s="248" t="e">
        <f>K565/$K$1050*100</f>
        <v>#REF!</v>
      </c>
    </row>
    <row r="566" spans="1:13" s="6" customFormat="1" ht="18" x14ac:dyDescent="0.25">
      <c r="A566" s="567" t="s">
        <v>510</v>
      </c>
      <c r="B566" s="594"/>
      <c r="C566" s="616" t="s">
        <v>399</v>
      </c>
      <c r="D566" s="686"/>
      <c r="E566" s="687"/>
      <c r="F566" s="369"/>
      <c r="G566" s="369"/>
      <c r="H566" s="628"/>
      <c r="I566" s="129">
        <f>SUM(I567:I567)</f>
        <v>68241</v>
      </c>
      <c r="J566" s="129">
        <f>SUM(J567:J567)</f>
        <v>6399</v>
      </c>
      <c r="K566" s="129">
        <f>SUM(K567:K567)</f>
        <v>74640</v>
      </c>
      <c r="L566" s="129">
        <f>SUM(L567:L567)</f>
        <v>84428.670000000013</v>
      </c>
      <c r="M566" s="129" t="e">
        <f>SUM(M567:M567)</f>
        <v>#REF!</v>
      </c>
    </row>
    <row r="567" spans="1:13" s="6" customFormat="1" ht="12.75" hidden="1" x14ac:dyDescent="0.2">
      <c r="A567" s="557" t="s">
        <v>441</v>
      </c>
      <c r="B567" s="231" t="s">
        <v>1186</v>
      </c>
      <c r="C567" s="234" t="s">
        <v>375</v>
      </c>
      <c r="D567" s="235" t="s">
        <v>41</v>
      </c>
      <c r="E567" s="280">
        <v>3</v>
      </c>
      <c r="F567" s="203">
        <v>22747</v>
      </c>
      <c r="G567" s="203">
        <v>2133</v>
      </c>
      <c r="H567" s="416">
        <f>F567+G567</f>
        <v>24880</v>
      </c>
      <c r="I567" s="246">
        <f t="shared" ref="I567" si="261">E567*F567</f>
        <v>68241</v>
      </c>
      <c r="J567" s="246">
        <f t="shared" ref="J567" si="262">E567*G567</f>
        <v>6399</v>
      </c>
      <c r="K567" s="247">
        <f t="shared" ref="K567" si="263">E567*H567</f>
        <v>74640</v>
      </c>
      <c r="L567" s="86">
        <f>I567*1.12+J567*1.25</f>
        <v>84428.670000000013</v>
      </c>
      <c r="M567" s="248" t="e">
        <f>K567/$K$1050*100</f>
        <v>#REF!</v>
      </c>
    </row>
    <row r="568" spans="1:13" s="6" customFormat="1" ht="18" x14ac:dyDescent="0.25">
      <c r="A568" s="567" t="s">
        <v>511</v>
      </c>
      <c r="B568" s="555"/>
      <c r="C568" s="688" t="s">
        <v>400</v>
      </c>
      <c r="D568" s="683"/>
      <c r="E568" s="685"/>
      <c r="F568" s="561"/>
      <c r="G568" s="561"/>
      <c r="H568" s="670"/>
      <c r="I568" s="129">
        <f>SUM(I569:I574)</f>
        <v>9737.4499999999989</v>
      </c>
      <c r="J568" s="129">
        <f>SUM(J569:J574)</f>
        <v>1486.3799999999999</v>
      </c>
      <c r="K568" s="129">
        <f>SUM(K569:K574)</f>
        <v>11223.83</v>
      </c>
      <c r="L568" s="129">
        <f>SUM(L569:L574)</f>
        <v>14029.7875</v>
      </c>
      <c r="M568" s="129" t="e">
        <f>SUM(M569:M574)</f>
        <v>#REF!</v>
      </c>
    </row>
    <row r="569" spans="1:13" s="6" customFormat="1" ht="12.75" hidden="1" x14ac:dyDescent="0.2">
      <c r="A569" s="557" t="s">
        <v>441</v>
      </c>
      <c r="B569" s="231" t="s">
        <v>1187</v>
      </c>
      <c r="C569" s="236" t="s">
        <v>390</v>
      </c>
      <c r="D569" s="237" t="s">
        <v>41</v>
      </c>
      <c r="E569" s="281">
        <v>4</v>
      </c>
      <c r="F569" s="415">
        <v>336</v>
      </c>
      <c r="G569" s="415">
        <v>47.53</v>
      </c>
      <c r="H569" s="416">
        <f t="shared" ref="H569:H574" si="264">F569+G569</f>
        <v>383.53</v>
      </c>
      <c r="I569" s="246">
        <f t="shared" ref="I569:I574" si="265">E569*F569</f>
        <v>1344</v>
      </c>
      <c r="J569" s="246">
        <f t="shared" ref="J569:J574" si="266">E569*G569</f>
        <v>190.12</v>
      </c>
      <c r="K569" s="247">
        <f t="shared" ref="K569:K574" si="267">E569*H569</f>
        <v>1534.12</v>
      </c>
      <c r="L569" s="86">
        <f t="shared" ref="L569:L606" si="268">K569*1.25</f>
        <v>1917.6499999999999</v>
      </c>
      <c r="M569" s="248" t="e">
        <f t="shared" ref="M569:M574" si="269">K569/$K$1050*100</f>
        <v>#REF!</v>
      </c>
    </row>
    <row r="570" spans="1:13" s="6" customFormat="1" ht="12.75" hidden="1" x14ac:dyDescent="0.2">
      <c r="A570" s="535" t="s">
        <v>442</v>
      </c>
      <c r="B570" s="231" t="s">
        <v>1187</v>
      </c>
      <c r="C570" s="226" t="s">
        <v>391</v>
      </c>
      <c r="D570" s="227" t="s">
        <v>41</v>
      </c>
      <c r="E570" s="275">
        <v>4</v>
      </c>
      <c r="F570" s="207">
        <v>304</v>
      </c>
      <c r="G570" s="207">
        <v>47.03</v>
      </c>
      <c r="H570" s="416">
        <f t="shared" si="264"/>
        <v>351.03</v>
      </c>
      <c r="I570" s="246">
        <f t="shared" si="265"/>
        <v>1216</v>
      </c>
      <c r="J570" s="246">
        <f t="shared" si="266"/>
        <v>188.12</v>
      </c>
      <c r="K570" s="247">
        <f t="shared" si="267"/>
        <v>1404.12</v>
      </c>
      <c r="L570" s="86">
        <f t="shared" si="268"/>
        <v>1755.1499999999999</v>
      </c>
      <c r="M570" s="248" t="e">
        <f t="shared" si="269"/>
        <v>#REF!</v>
      </c>
    </row>
    <row r="571" spans="1:13" s="6" customFormat="1" ht="12.75" hidden="1" x14ac:dyDescent="0.2">
      <c r="A571" s="535" t="s">
        <v>443</v>
      </c>
      <c r="B571" s="231" t="s">
        <v>1187</v>
      </c>
      <c r="C571" s="226" t="s">
        <v>392</v>
      </c>
      <c r="D571" s="227" t="s">
        <v>41</v>
      </c>
      <c r="E571" s="275">
        <v>1</v>
      </c>
      <c r="F571" s="207">
        <v>384</v>
      </c>
      <c r="G571" s="207">
        <v>48.06</v>
      </c>
      <c r="H571" s="416">
        <f t="shared" si="264"/>
        <v>432.06</v>
      </c>
      <c r="I571" s="246">
        <f t="shared" si="265"/>
        <v>384</v>
      </c>
      <c r="J571" s="246">
        <f t="shared" si="266"/>
        <v>48.06</v>
      </c>
      <c r="K571" s="247">
        <f t="shared" si="267"/>
        <v>432.06</v>
      </c>
      <c r="L571" s="86">
        <f t="shared" si="268"/>
        <v>540.07500000000005</v>
      </c>
      <c r="M571" s="248" t="e">
        <f t="shared" si="269"/>
        <v>#REF!</v>
      </c>
    </row>
    <row r="572" spans="1:13" s="6" customFormat="1" ht="12.75" hidden="1" x14ac:dyDescent="0.2">
      <c r="A572" s="535" t="s">
        <v>444</v>
      </c>
      <c r="B572" s="231" t="s">
        <v>1187</v>
      </c>
      <c r="C572" s="226" t="s">
        <v>393</v>
      </c>
      <c r="D572" s="227" t="s">
        <v>41</v>
      </c>
      <c r="E572" s="275">
        <v>16</v>
      </c>
      <c r="F572" s="207">
        <v>300.8</v>
      </c>
      <c r="G572" s="207">
        <v>47.53</v>
      </c>
      <c r="H572" s="416">
        <f t="shared" si="264"/>
        <v>348.33000000000004</v>
      </c>
      <c r="I572" s="246">
        <f t="shared" si="265"/>
        <v>4812.8</v>
      </c>
      <c r="J572" s="246">
        <f t="shared" si="266"/>
        <v>760.48</v>
      </c>
      <c r="K572" s="247">
        <f t="shared" si="267"/>
        <v>5573.2800000000007</v>
      </c>
      <c r="L572" s="86">
        <f t="shared" si="268"/>
        <v>6966.6</v>
      </c>
      <c r="M572" s="248" t="e">
        <f t="shared" si="269"/>
        <v>#REF!</v>
      </c>
    </row>
    <row r="573" spans="1:13" s="6" customFormat="1" ht="12.75" hidden="1" x14ac:dyDescent="0.2">
      <c r="A573" s="535" t="s">
        <v>445</v>
      </c>
      <c r="B573" s="231" t="s">
        <v>1187</v>
      </c>
      <c r="C573" s="226" t="s">
        <v>394</v>
      </c>
      <c r="D573" s="227" t="s">
        <v>41</v>
      </c>
      <c r="E573" s="275">
        <v>35</v>
      </c>
      <c r="F573" s="207">
        <v>27.76</v>
      </c>
      <c r="G573" s="207">
        <v>4.28</v>
      </c>
      <c r="H573" s="416">
        <f t="shared" si="264"/>
        <v>32.04</v>
      </c>
      <c r="I573" s="246">
        <f t="shared" si="265"/>
        <v>971.6</v>
      </c>
      <c r="J573" s="246">
        <f t="shared" si="266"/>
        <v>149.80000000000001</v>
      </c>
      <c r="K573" s="247">
        <f t="shared" si="267"/>
        <v>1121.3999999999999</v>
      </c>
      <c r="L573" s="86">
        <f t="shared" si="268"/>
        <v>1401.7499999999998</v>
      </c>
      <c r="M573" s="248" t="e">
        <f t="shared" si="269"/>
        <v>#REF!</v>
      </c>
    </row>
    <row r="574" spans="1:13" s="6" customFormat="1" ht="12.75" hidden="1" x14ac:dyDescent="0.2">
      <c r="A574" s="535" t="s">
        <v>449</v>
      </c>
      <c r="B574" s="231" t="s">
        <v>1187</v>
      </c>
      <c r="C574" s="232" t="s">
        <v>395</v>
      </c>
      <c r="D574" s="233" t="s">
        <v>41</v>
      </c>
      <c r="E574" s="279">
        <v>35</v>
      </c>
      <c r="F574" s="562">
        <v>28.83</v>
      </c>
      <c r="G574" s="562">
        <v>4.28</v>
      </c>
      <c r="H574" s="416">
        <f t="shared" si="264"/>
        <v>33.11</v>
      </c>
      <c r="I574" s="246">
        <f t="shared" si="265"/>
        <v>1009.05</v>
      </c>
      <c r="J574" s="246">
        <f t="shared" si="266"/>
        <v>149.80000000000001</v>
      </c>
      <c r="K574" s="247">
        <f t="shared" si="267"/>
        <v>1158.8499999999999</v>
      </c>
      <c r="L574" s="86">
        <f t="shared" si="268"/>
        <v>1448.5625</v>
      </c>
      <c r="M574" s="248" t="e">
        <f t="shared" si="269"/>
        <v>#REF!</v>
      </c>
    </row>
    <row r="575" spans="1:13" s="6" customFormat="1" ht="18" x14ac:dyDescent="0.25">
      <c r="A575" s="567" t="s">
        <v>512</v>
      </c>
      <c r="B575" s="555"/>
      <c r="C575" s="689" t="s">
        <v>401</v>
      </c>
      <c r="D575" s="690"/>
      <c r="E575" s="691"/>
      <c r="F575" s="561"/>
      <c r="G575" s="561"/>
      <c r="H575" s="670"/>
      <c r="I575" s="129">
        <f>SUM(I576:I577)</f>
        <v>83081.5</v>
      </c>
      <c r="J575" s="129">
        <f>SUM(J576:J577)</f>
        <v>12794.5</v>
      </c>
      <c r="K575" s="129">
        <f>SUM(K576:K577)</f>
        <v>95875.999999999985</v>
      </c>
      <c r="L575" s="129">
        <f>SUM(L576:L577)</f>
        <v>119844.99999999999</v>
      </c>
      <c r="M575" s="129" t="e">
        <f>SUM(M576:M577)</f>
        <v>#REF!</v>
      </c>
    </row>
    <row r="576" spans="1:13" s="6" customFormat="1" ht="12.75" hidden="1" x14ac:dyDescent="0.2">
      <c r="A576" s="557" t="s">
        <v>441</v>
      </c>
      <c r="B576" s="231" t="s">
        <v>1187</v>
      </c>
      <c r="C576" s="238" t="s">
        <v>376</v>
      </c>
      <c r="D576" s="239" t="s">
        <v>42</v>
      </c>
      <c r="E576" s="282">
        <v>2000</v>
      </c>
      <c r="F576" s="415">
        <v>39.619999999999997</v>
      </c>
      <c r="G576" s="415">
        <v>6.08</v>
      </c>
      <c r="H576" s="416">
        <f>F576+G576</f>
        <v>45.699999999999996</v>
      </c>
      <c r="I576" s="246">
        <f t="shared" ref="I576:I577" si="270">E576*F576</f>
        <v>79240</v>
      </c>
      <c r="J576" s="246">
        <f t="shared" ref="J576:J577" si="271">E576*G576</f>
        <v>12160</v>
      </c>
      <c r="K576" s="247">
        <f t="shared" ref="K576:K577" si="272">E576*H576</f>
        <v>91399.999999999985</v>
      </c>
      <c r="L576" s="86">
        <f t="shared" si="268"/>
        <v>114249.99999999999</v>
      </c>
      <c r="M576" s="248" t="e">
        <f>K576/$K$1050*100</f>
        <v>#REF!</v>
      </c>
    </row>
    <row r="577" spans="1:13" s="6" customFormat="1" ht="12.75" hidden="1" x14ac:dyDescent="0.2">
      <c r="A577" s="535" t="s">
        <v>442</v>
      </c>
      <c r="B577" s="231" t="s">
        <v>1187</v>
      </c>
      <c r="C577" s="232" t="s">
        <v>377</v>
      </c>
      <c r="D577" s="233" t="s">
        <v>3</v>
      </c>
      <c r="E577" s="279">
        <v>150</v>
      </c>
      <c r="F577" s="562">
        <v>25.61</v>
      </c>
      <c r="G577" s="562">
        <v>4.2300000000000004</v>
      </c>
      <c r="H577" s="416">
        <f>F577+G577</f>
        <v>29.84</v>
      </c>
      <c r="I577" s="246">
        <f t="shared" si="270"/>
        <v>3841.5</v>
      </c>
      <c r="J577" s="246">
        <f t="shared" si="271"/>
        <v>634.50000000000011</v>
      </c>
      <c r="K577" s="247">
        <f t="shared" si="272"/>
        <v>4476</v>
      </c>
      <c r="L577" s="86">
        <f t="shared" si="268"/>
        <v>5595</v>
      </c>
      <c r="M577" s="248" t="e">
        <f>K577/$K$1050*100</f>
        <v>#REF!</v>
      </c>
    </row>
    <row r="578" spans="1:13" s="6" customFormat="1" ht="18" x14ac:dyDescent="0.25">
      <c r="A578" s="567" t="s">
        <v>513</v>
      </c>
      <c r="B578" s="555"/>
      <c r="C578" s="688" t="s">
        <v>402</v>
      </c>
      <c r="D578" s="683"/>
      <c r="E578" s="685"/>
      <c r="F578" s="561"/>
      <c r="G578" s="561"/>
      <c r="H578" s="670"/>
      <c r="I578" s="129">
        <f>SUM(I579:I588)</f>
        <v>236728.59999999998</v>
      </c>
      <c r="J578" s="129">
        <f>SUM(J579:J588)</f>
        <v>24270.619999999995</v>
      </c>
      <c r="K578" s="129">
        <f>SUM(K579:K588)</f>
        <v>260999.22</v>
      </c>
      <c r="L578" s="129">
        <f>SUM(L579:L588)</f>
        <v>326249.02500000002</v>
      </c>
      <c r="M578" s="129" t="e">
        <f>SUM(M579:M588)</f>
        <v>#REF!</v>
      </c>
    </row>
    <row r="579" spans="1:13" s="6" customFormat="1" ht="12.75" hidden="1" x14ac:dyDescent="0.2">
      <c r="A579" s="557" t="s">
        <v>441</v>
      </c>
      <c r="B579" s="231" t="s">
        <v>1187</v>
      </c>
      <c r="C579" s="236" t="s">
        <v>378</v>
      </c>
      <c r="D579" s="237" t="s">
        <v>3</v>
      </c>
      <c r="E579" s="281">
        <v>110</v>
      </c>
      <c r="F579" s="415">
        <v>484.14</v>
      </c>
      <c r="G579" s="415">
        <v>49.15</v>
      </c>
      <c r="H579" s="416">
        <f t="shared" ref="H579:H588" si="273">F579+G579</f>
        <v>533.29</v>
      </c>
      <c r="I579" s="246">
        <f t="shared" ref="I579:I588" si="274">E579*F579</f>
        <v>53255.4</v>
      </c>
      <c r="J579" s="246">
        <f t="shared" ref="J579:J588" si="275">E579*G579</f>
        <v>5406.5</v>
      </c>
      <c r="K579" s="247">
        <f t="shared" ref="K579:K588" si="276">E579*H579</f>
        <v>58661.899999999994</v>
      </c>
      <c r="L579" s="86">
        <f t="shared" si="268"/>
        <v>73327.375</v>
      </c>
      <c r="M579" s="248" t="e">
        <f t="shared" ref="M579:M588" si="277">K579/$K$1050*100</f>
        <v>#REF!</v>
      </c>
    </row>
    <row r="580" spans="1:13" s="6" customFormat="1" ht="12.75" hidden="1" x14ac:dyDescent="0.2">
      <c r="A580" s="535" t="s">
        <v>442</v>
      </c>
      <c r="B580" s="231" t="s">
        <v>1187</v>
      </c>
      <c r="C580" s="226" t="s">
        <v>379</v>
      </c>
      <c r="D580" s="227" t="s">
        <v>3</v>
      </c>
      <c r="E580" s="275">
        <v>100</v>
      </c>
      <c r="F580" s="207">
        <v>391.8</v>
      </c>
      <c r="G580" s="207">
        <v>39.770000000000003</v>
      </c>
      <c r="H580" s="416">
        <f t="shared" si="273"/>
        <v>431.57</v>
      </c>
      <c r="I580" s="246">
        <f t="shared" si="274"/>
        <v>39180</v>
      </c>
      <c r="J580" s="246">
        <f t="shared" si="275"/>
        <v>3977.0000000000005</v>
      </c>
      <c r="K580" s="247">
        <f t="shared" si="276"/>
        <v>43157</v>
      </c>
      <c r="L580" s="86">
        <f t="shared" si="268"/>
        <v>53946.25</v>
      </c>
      <c r="M580" s="248" t="e">
        <f t="shared" si="277"/>
        <v>#REF!</v>
      </c>
    </row>
    <row r="581" spans="1:13" s="6" customFormat="1" ht="12.75" hidden="1" x14ac:dyDescent="0.2">
      <c r="A581" s="535" t="s">
        <v>443</v>
      </c>
      <c r="B581" s="231" t="s">
        <v>1187</v>
      </c>
      <c r="C581" s="226" t="s">
        <v>380</v>
      </c>
      <c r="D581" s="227" t="s">
        <v>3</v>
      </c>
      <c r="E581" s="275">
        <v>60</v>
      </c>
      <c r="F581" s="207">
        <v>155.41999999999999</v>
      </c>
      <c r="G581" s="207">
        <v>15.78</v>
      </c>
      <c r="H581" s="416">
        <f t="shared" si="273"/>
        <v>171.2</v>
      </c>
      <c r="I581" s="246">
        <f t="shared" si="274"/>
        <v>9325.1999999999989</v>
      </c>
      <c r="J581" s="246">
        <f t="shared" si="275"/>
        <v>946.8</v>
      </c>
      <c r="K581" s="247">
        <f t="shared" si="276"/>
        <v>10272</v>
      </c>
      <c r="L581" s="86">
        <f t="shared" si="268"/>
        <v>12840</v>
      </c>
      <c r="M581" s="248" t="e">
        <f t="shared" si="277"/>
        <v>#REF!</v>
      </c>
    </row>
    <row r="582" spans="1:13" s="6" customFormat="1" ht="12.75" hidden="1" x14ac:dyDescent="0.2">
      <c r="A582" s="535" t="s">
        <v>444</v>
      </c>
      <c r="B582" s="231" t="s">
        <v>1187</v>
      </c>
      <c r="C582" s="226" t="s">
        <v>381</v>
      </c>
      <c r="D582" s="227" t="s">
        <v>3</v>
      </c>
      <c r="E582" s="275">
        <v>130</v>
      </c>
      <c r="F582" s="207">
        <v>131.36000000000001</v>
      </c>
      <c r="G582" s="207">
        <v>13.33</v>
      </c>
      <c r="H582" s="416">
        <f t="shared" si="273"/>
        <v>144.69000000000003</v>
      </c>
      <c r="I582" s="246">
        <f t="shared" si="274"/>
        <v>17076.800000000003</v>
      </c>
      <c r="J582" s="246">
        <f t="shared" si="275"/>
        <v>1732.9</v>
      </c>
      <c r="K582" s="247">
        <f t="shared" si="276"/>
        <v>18809.700000000004</v>
      </c>
      <c r="L582" s="86">
        <f t="shared" si="268"/>
        <v>23512.125000000007</v>
      </c>
      <c r="M582" s="248" t="e">
        <f t="shared" si="277"/>
        <v>#REF!</v>
      </c>
    </row>
    <row r="583" spans="1:13" s="6" customFormat="1" ht="12.75" hidden="1" x14ac:dyDescent="0.2">
      <c r="A583" s="535" t="s">
        <v>445</v>
      </c>
      <c r="B583" s="231" t="s">
        <v>1187</v>
      </c>
      <c r="C583" s="226" t="s">
        <v>382</v>
      </c>
      <c r="D583" s="227" t="s">
        <v>3</v>
      </c>
      <c r="E583" s="275">
        <v>350</v>
      </c>
      <c r="F583" s="207">
        <v>109.57</v>
      </c>
      <c r="G583" s="207">
        <v>11.12</v>
      </c>
      <c r="H583" s="416">
        <f t="shared" si="273"/>
        <v>120.69</v>
      </c>
      <c r="I583" s="246">
        <f t="shared" si="274"/>
        <v>38349.5</v>
      </c>
      <c r="J583" s="246">
        <f t="shared" si="275"/>
        <v>3891.9999999999995</v>
      </c>
      <c r="K583" s="247">
        <f t="shared" si="276"/>
        <v>42241.5</v>
      </c>
      <c r="L583" s="86">
        <f t="shared" si="268"/>
        <v>52801.875</v>
      </c>
      <c r="M583" s="248" t="e">
        <f t="shared" si="277"/>
        <v>#REF!</v>
      </c>
    </row>
    <row r="584" spans="1:13" s="6" customFormat="1" ht="12.75" hidden="1" x14ac:dyDescent="0.2">
      <c r="A584" s="535" t="s">
        <v>449</v>
      </c>
      <c r="B584" s="231" t="s">
        <v>1187</v>
      </c>
      <c r="C584" s="226" t="s">
        <v>383</v>
      </c>
      <c r="D584" s="227" t="s">
        <v>3</v>
      </c>
      <c r="E584" s="275">
        <v>400</v>
      </c>
      <c r="F584" s="207">
        <v>63.08</v>
      </c>
      <c r="G584" s="207">
        <v>6.4</v>
      </c>
      <c r="H584" s="416">
        <f t="shared" si="273"/>
        <v>69.48</v>
      </c>
      <c r="I584" s="246">
        <f t="shared" si="274"/>
        <v>25232</v>
      </c>
      <c r="J584" s="246">
        <f t="shared" si="275"/>
        <v>2560</v>
      </c>
      <c r="K584" s="247">
        <f t="shared" si="276"/>
        <v>27792</v>
      </c>
      <c r="L584" s="86">
        <f t="shared" si="268"/>
        <v>34740</v>
      </c>
      <c r="M584" s="248" t="e">
        <f t="shared" si="277"/>
        <v>#REF!</v>
      </c>
    </row>
    <row r="585" spans="1:13" s="6" customFormat="1" ht="12.75" hidden="1" x14ac:dyDescent="0.2">
      <c r="A585" s="535" t="s">
        <v>450</v>
      </c>
      <c r="B585" s="231" t="s">
        <v>1187</v>
      </c>
      <c r="C585" s="226" t="s">
        <v>384</v>
      </c>
      <c r="D585" s="227" t="s">
        <v>3</v>
      </c>
      <c r="E585" s="275">
        <v>200</v>
      </c>
      <c r="F585" s="207">
        <v>85.84</v>
      </c>
      <c r="G585" s="207">
        <v>8.7100000000000009</v>
      </c>
      <c r="H585" s="416">
        <f t="shared" si="273"/>
        <v>94.550000000000011</v>
      </c>
      <c r="I585" s="246">
        <f t="shared" si="274"/>
        <v>17168</v>
      </c>
      <c r="J585" s="246">
        <f t="shared" si="275"/>
        <v>1742.0000000000002</v>
      </c>
      <c r="K585" s="247">
        <f t="shared" si="276"/>
        <v>18910.000000000004</v>
      </c>
      <c r="L585" s="86">
        <f t="shared" si="268"/>
        <v>23637.500000000004</v>
      </c>
      <c r="M585" s="248" t="e">
        <f t="shared" si="277"/>
        <v>#REF!</v>
      </c>
    </row>
    <row r="586" spans="1:13" s="6" customFormat="1" ht="12.75" hidden="1" x14ac:dyDescent="0.2">
      <c r="A586" s="535" t="s">
        <v>451</v>
      </c>
      <c r="B586" s="231" t="s">
        <v>1187</v>
      </c>
      <c r="C586" s="226" t="s">
        <v>385</v>
      </c>
      <c r="D586" s="227" t="s">
        <v>3</v>
      </c>
      <c r="E586" s="275">
        <v>110</v>
      </c>
      <c r="F586" s="207">
        <v>39.99</v>
      </c>
      <c r="G586" s="207">
        <v>4.0599999999999996</v>
      </c>
      <c r="H586" s="416">
        <f t="shared" si="273"/>
        <v>44.050000000000004</v>
      </c>
      <c r="I586" s="246">
        <f t="shared" si="274"/>
        <v>4398.9000000000005</v>
      </c>
      <c r="J586" s="246">
        <f t="shared" si="275"/>
        <v>446.59999999999997</v>
      </c>
      <c r="K586" s="247">
        <f t="shared" si="276"/>
        <v>4845.5000000000009</v>
      </c>
      <c r="L586" s="86">
        <f t="shared" si="268"/>
        <v>6056.8750000000009</v>
      </c>
      <c r="M586" s="248" t="e">
        <f t="shared" si="277"/>
        <v>#REF!</v>
      </c>
    </row>
    <row r="587" spans="1:13" s="6" customFormat="1" ht="12.75" hidden="1" x14ac:dyDescent="0.2">
      <c r="A587" s="535" t="s">
        <v>452</v>
      </c>
      <c r="B587" s="231" t="s">
        <v>1186</v>
      </c>
      <c r="C587" s="226" t="s">
        <v>386</v>
      </c>
      <c r="D587" s="227" t="s">
        <v>41</v>
      </c>
      <c r="E587" s="275">
        <v>61</v>
      </c>
      <c r="F587" s="207">
        <v>185</v>
      </c>
      <c r="G587" s="207">
        <v>28.02</v>
      </c>
      <c r="H587" s="416">
        <f t="shared" si="273"/>
        <v>213.02</v>
      </c>
      <c r="I587" s="246">
        <f t="shared" si="274"/>
        <v>11285</v>
      </c>
      <c r="J587" s="246">
        <f t="shared" si="275"/>
        <v>1709.22</v>
      </c>
      <c r="K587" s="247">
        <f t="shared" si="276"/>
        <v>12994.220000000001</v>
      </c>
      <c r="L587" s="86">
        <f t="shared" si="268"/>
        <v>16242.775000000001</v>
      </c>
      <c r="M587" s="248" t="e">
        <f t="shared" si="277"/>
        <v>#REF!</v>
      </c>
    </row>
    <row r="588" spans="1:13" s="6" customFormat="1" ht="12.75" hidden="1" x14ac:dyDescent="0.2">
      <c r="A588" s="535" t="s">
        <v>453</v>
      </c>
      <c r="B588" s="231" t="s">
        <v>1186</v>
      </c>
      <c r="C588" s="232" t="s">
        <v>387</v>
      </c>
      <c r="D588" s="233" t="s">
        <v>42</v>
      </c>
      <c r="E588" s="279">
        <v>90</v>
      </c>
      <c r="F588" s="562">
        <v>238.42</v>
      </c>
      <c r="G588" s="562">
        <v>20.64</v>
      </c>
      <c r="H588" s="416">
        <f t="shared" si="273"/>
        <v>259.06</v>
      </c>
      <c r="I588" s="246">
        <f t="shared" si="274"/>
        <v>21457.8</v>
      </c>
      <c r="J588" s="246">
        <f t="shared" si="275"/>
        <v>1857.6000000000001</v>
      </c>
      <c r="K588" s="247">
        <f t="shared" si="276"/>
        <v>23315.4</v>
      </c>
      <c r="L588" s="86">
        <f t="shared" si="268"/>
        <v>29144.25</v>
      </c>
      <c r="M588" s="248" t="e">
        <f t="shared" si="277"/>
        <v>#REF!</v>
      </c>
    </row>
    <row r="589" spans="1:13" s="6" customFormat="1" ht="18" x14ac:dyDescent="0.25">
      <c r="A589" s="567" t="s">
        <v>514</v>
      </c>
      <c r="B589" s="555"/>
      <c r="C589" s="688" t="s">
        <v>403</v>
      </c>
      <c r="D589" s="683"/>
      <c r="E589" s="685"/>
      <c r="F589" s="561"/>
      <c r="G589" s="561"/>
      <c r="H589" s="670"/>
      <c r="I589" s="129" t="e">
        <f>SUM(I590:I592)</f>
        <v>#REF!</v>
      </c>
      <c r="J589" s="129" t="e">
        <f>SUM(J590:J592)</f>
        <v>#REF!</v>
      </c>
      <c r="K589" s="129" t="e">
        <f>SUM(K590:K592)</f>
        <v>#REF!</v>
      </c>
      <c r="L589" s="129" t="e">
        <f>SUM(L590:L592)</f>
        <v>#REF!</v>
      </c>
      <c r="M589" s="129" t="e">
        <f>SUM(M590:M592)</f>
        <v>#REF!</v>
      </c>
    </row>
    <row r="590" spans="1:13" s="6" customFormat="1" ht="12.75" hidden="1" x14ac:dyDescent="0.2">
      <c r="A590" s="557" t="s">
        <v>441</v>
      </c>
      <c r="B590" s="231" t="s">
        <v>1138</v>
      </c>
      <c r="C590" s="236" t="s">
        <v>388</v>
      </c>
      <c r="D590" s="237" t="s">
        <v>41</v>
      </c>
      <c r="E590" s="281">
        <v>18</v>
      </c>
      <c r="F590" s="203" t="e">
        <f>CPUE!#REF!</f>
        <v>#REF!</v>
      </c>
      <c r="G590" s="415" t="e">
        <f>CPUE!#REF!</f>
        <v>#REF!</v>
      </c>
      <c r="H590" s="416" t="e">
        <f>F590+G590</f>
        <v>#REF!</v>
      </c>
      <c r="I590" s="246" t="e">
        <f t="shared" ref="I590:I592" si="278">E590*F590</f>
        <v>#REF!</v>
      </c>
      <c r="J590" s="246" t="e">
        <f t="shared" ref="J590:J592" si="279">E590*G590</f>
        <v>#REF!</v>
      </c>
      <c r="K590" s="247" t="e">
        <f t="shared" ref="K590:K592" si="280">E590*H590</f>
        <v>#REF!</v>
      </c>
      <c r="L590" s="86" t="e">
        <f t="shared" si="268"/>
        <v>#REF!</v>
      </c>
      <c r="M590" s="248" t="e">
        <f>K590/$K$1050*100</f>
        <v>#REF!</v>
      </c>
    </row>
    <row r="591" spans="1:13" s="6" customFormat="1" ht="12.75" hidden="1" x14ac:dyDescent="0.2">
      <c r="A591" s="535" t="s">
        <v>442</v>
      </c>
      <c r="B591" s="510" t="s">
        <v>1334</v>
      </c>
      <c r="C591" s="979" t="s">
        <v>1332</v>
      </c>
      <c r="D591" s="980" t="s">
        <v>3</v>
      </c>
      <c r="E591" s="359">
        <v>85</v>
      </c>
      <c r="F591" s="207" t="e">
        <f>CPUE!#REF!</f>
        <v>#REF!</v>
      </c>
      <c r="G591" s="207" t="e">
        <f>CPUE!#REF!</f>
        <v>#REF!</v>
      </c>
      <c r="H591" s="453" t="e">
        <f>F591+G591</f>
        <v>#REF!</v>
      </c>
      <c r="I591" s="246" t="e">
        <f t="shared" si="278"/>
        <v>#REF!</v>
      </c>
      <c r="J591" s="246" t="e">
        <f t="shared" si="279"/>
        <v>#REF!</v>
      </c>
      <c r="K591" s="247" t="e">
        <f t="shared" si="280"/>
        <v>#REF!</v>
      </c>
      <c r="L591" s="86" t="e">
        <f t="shared" si="268"/>
        <v>#REF!</v>
      </c>
      <c r="M591" s="248" t="e">
        <f>K591/$K$1050*100</f>
        <v>#REF!</v>
      </c>
    </row>
    <row r="592" spans="1:13" s="6" customFormat="1" ht="12.75" hidden="1" x14ac:dyDescent="0.2">
      <c r="A592" s="535" t="s">
        <v>443</v>
      </c>
      <c r="B592" s="510" t="s">
        <v>1335</v>
      </c>
      <c r="C592" s="979" t="s">
        <v>1331</v>
      </c>
      <c r="D592" s="980" t="s">
        <v>3</v>
      </c>
      <c r="E592" s="359">
        <v>800</v>
      </c>
      <c r="F592" s="207" t="e">
        <f>CPUE!#REF!</f>
        <v>#REF!</v>
      </c>
      <c r="G592" s="207" t="e">
        <f>CPUE!#REF!</f>
        <v>#REF!</v>
      </c>
      <c r="H592" s="416" t="e">
        <f>F592+G592</f>
        <v>#REF!</v>
      </c>
      <c r="I592" s="246" t="e">
        <f t="shared" si="278"/>
        <v>#REF!</v>
      </c>
      <c r="J592" s="246" t="e">
        <f t="shared" si="279"/>
        <v>#REF!</v>
      </c>
      <c r="K592" s="247" t="e">
        <f t="shared" si="280"/>
        <v>#REF!</v>
      </c>
      <c r="L592" s="86" t="e">
        <f t="shared" si="268"/>
        <v>#REF!</v>
      </c>
      <c r="M592" s="248" t="e">
        <f>K592/$K$1050*100</f>
        <v>#REF!</v>
      </c>
    </row>
    <row r="593" spans="1:13" s="6" customFormat="1" ht="18" x14ac:dyDescent="0.25">
      <c r="A593" s="522" t="s">
        <v>515</v>
      </c>
      <c r="B593" s="523"/>
      <c r="C593" s="692" t="s">
        <v>827</v>
      </c>
      <c r="D593" s="525"/>
      <c r="E593" s="526"/>
      <c r="F593" s="588"/>
      <c r="G593" s="588"/>
      <c r="H593" s="588"/>
      <c r="I593" s="533" t="e">
        <f>SUM(I594:I600)</f>
        <v>#REF!</v>
      </c>
      <c r="J593" s="533" t="e">
        <f>SUM(J594:J600)</f>
        <v>#REF!</v>
      </c>
      <c r="K593" s="533" t="e">
        <f>SUM(K594:K600)</f>
        <v>#REF!</v>
      </c>
      <c r="L593" s="533" t="e">
        <f>SUM(L594:L600)</f>
        <v>#REF!</v>
      </c>
      <c r="M593" s="533" t="e">
        <f>SUM(M594:M600)</f>
        <v>#REF!</v>
      </c>
    </row>
    <row r="594" spans="1:13" s="6" customFormat="1" hidden="1" x14ac:dyDescent="0.2">
      <c r="A594" s="557" t="s">
        <v>441</v>
      </c>
      <c r="B594" s="693" t="s">
        <v>60</v>
      </c>
      <c r="C594" s="694" t="s">
        <v>829</v>
      </c>
      <c r="D594" s="87" t="s">
        <v>5</v>
      </c>
      <c r="E594" s="359">
        <v>2</v>
      </c>
      <c r="F594" s="695">
        <v>128.47999999999999</v>
      </c>
      <c r="G594" s="696">
        <v>9.3800000000000008</v>
      </c>
      <c r="H594" s="204">
        <f t="shared" ref="H594:H600" si="281">F594+G594</f>
        <v>137.85999999999999</v>
      </c>
      <c r="I594" s="204">
        <f>E594*F594</f>
        <v>256.95999999999998</v>
      </c>
      <c r="J594" s="204">
        <f>E594*G594</f>
        <v>18.760000000000002</v>
      </c>
      <c r="K594" s="86">
        <f>E594*H594</f>
        <v>275.71999999999997</v>
      </c>
      <c r="L594" s="86">
        <f t="shared" si="268"/>
        <v>344.65</v>
      </c>
      <c r="M594" s="248" t="e">
        <f t="shared" ref="M594:M600" si="282">K594/$K$1050*100</f>
        <v>#REF!</v>
      </c>
    </row>
    <row r="595" spans="1:13" s="6" customFormat="1" ht="12.75" hidden="1" x14ac:dyDescent="0.2">
      <c r="A595" s="535" t="s">
        <v>442</v>
      </c>
      <c r="B595" s="510" t="s">
        <v>1275</v>
      </c>
      <c r="C595" s="149" t="s">
        <v>830</v>
      </c>
      <c r="D595" s="87" t="s">
        <v>5</v>
      </c>
      <c r="E595" s="359">
        <v>88</v>
      </c>
      <c r="F595" s="360" t="e">
        <f>CPUE!#REF!</f>
        <v>#REF!</v>
      </c>
      <c r="G595" s="84" t="e">
        <f>CPUE!#REF!</f>
        <v>#REF!</v>
      </c>
      <c r="H595" s="84" t="e">
        <f t="shared" si="281"/>
        <v>#REF!</v>
      </c>
      <c r="I595" s="246" t="e">
        <f t="shared" ref="I595:I596" si="283">E595*F595</f>
        <v>#REF!</v>
      </c>
      <c r="J595" s="246" t="e">
        <f t="shared" ref="J595:J596" si="284">E595*G595</f>
        <v>#REF!</v>
      </c>
      <c r="K595" s="247" t="e">
        <f t="shared" ref="K595:K596" si="285">E595*H595</f>
        <v>#REF!</v>
      </c>
      <c r="L595" s="86" t="e">
        <f t="shared" si="268"/>
        <v>#REF!</v>
      </c>
      <c r="M595" s="248" t="e">
        <f t="shared" si="282"/>
        <v>#REF!</v>
      </c>
    </row>
    <row r="596" spans="1:13" s="6" customFormat="1" ht="12.75" hidden="1" x14ac:dyDescent="0.2">
      <c r="A596" s="535" t="s">
        <v>443</v>
      </c>
      <c r="B596" s="352" t="s">
        <v>1275</v>
      </c>
      <c r="C596" s="149" t="s">
        <v>831</v>
      </c>
      <c r="D596" s="87" t="s">
        <v>5</v>
      </c>
      <c r="E596" s="359">
        <v>109</v>
      </c>
      <c r="F596" s="360" t="e">
        <f>CPUE!#REF!</f>
        <v>#REF!</v>
      </c>
      <c r="G596" s="84" t="e">
        <f>CPUE!#REF!</f>
        <v>#REF!</v>
      </c>
      <c r="H596" s="84" t="e">
        <f t="shared" si="281"/>
        <v>#REF!</v>
      </c>
      <c r="I596" s="246" t="e">
        <f t="shared" si="283"/>
        <v>#REF!</v>
      </c>
      <c r="J596" s="246" t="e">
        <f t="shared" si="284"/>
        <v>#REF!</v>
      </c>
      <c r="K596" s="247" t="e">
        <f t="shared" si="285"/>
        <v>#REF!</v>
      </c>
      <c r="L596" s="86" t="e">
        <f t="shared" si="268"/>
        <v>#REF!</v>
      </c>
      <c r="M596" s="248" t="e">
        <f t="shared" si="282"/>
        <v>#REF!</v>
      </c>
    </row>
    <row r="597" spans="1:13" s="6" customFormat="1" ht="12.75" hidden="1" x14ac:dyDescent="0.2">
      <c r="A597" s="535" t="s">
        <v>444</v>
      </c>
      <c r="B597" s="452" t="s">
        <v>1206</v>
      </c>
      <c r="C597" s="419" t="s">
        <v>832</v>
      </c>
      <c r="D597" s="87" t="s">
        <v>15</v>
      </c>
      <c r="E597" s="359">
        <v>81</v>
      </c>
      <c r="F597" s="697" t="e">
        <f>CPUE!#REF!</f>
        <v>#REF!</v>
      </c>
      <c r="G597" s="247" t="e">
        <f>CPUE!#REF!</f>
        <v>#REF!</v>
      </c>
      <c r="H597" s="246" t="e">
        <f t="shared" si="281"/>
        <v>#REF!</v>
      </c>
      <c r="I597" s="246" t="e">
        <f>E597*F597</f>
        <v>#REF!</v>
      </c>
      <c r="J597" s="246" t="e">
        <f>E597*G597</f>
        <v>#REF!</v>
      </c>
      <c r="K597" s="247" t="e">
        <f>E597*H597</f>
        <v>#REF!</v>
      </c>
      <c r="L597" s="86" t="e">
        <f t="shared" si="268"/>
        <v>#REF!</v>
      </c>
      <c r="M597" s="248" t="e">
        <f t="shared" si="282"/>
        <v>#REF!</v>
      </c>
    </row>
    <row r="598" spans="1:13" s="6" customFormat="1" ht="12.75" hidden="1" x14ac:dyDescent="0.2">
      <c r="A598" s="535" t="s">
        <v>445</v>
      </c>
      <c r="B598" s="441" t="s">
        <v>1207</v>
      </c>
      <c r="C598" s="442" t="s">
        <v>835</v>
      </c>
      <c r="D598" s="414" t="s">
        <v>15</v>
      </c>
      <c r="E598" s="275">
        <v>145</v>
      </c>
      <c r="F598" s="698" t="e">
        <f>CPUE!#REF!</f>
        <v>#REF!</v>
      </c>
      <c r="G598" s="450" t="e">
        <f>CPUE!#REF!</f>
        <v>#REF!</v>
      </c>
      <c r="H598" s="246" t="e">
        <f t="shared" si="281"/>
        <v>#REF!</v>
      </c>
      <c r="I598" s="246" t="e">
        <f>E598*F598</f>
        <v>#REF!</v>
      </c>
      <c r="J598" s="246" t="e">
        <f>E598*G598</f>
        <v>#REF!</v>
      </c>
      <c r="K598" s="247" t="e">
        <f>E598*H598</f>
        <v>#REF!</v>
      </c>
      <c r="L598" s="86" t="e">
        <f t="shared" si="268"/>
        <v>#REF!</v>
      </c>
      <c r="M598" s="248" t="e">
        <f t="shared" si="282"/>
        <v>#REF!</v>
      </c>
    </row>
    <row r="599" spans="1:13" s="6" customFormat="1" ht="12.75" hidden="1" x14ac:dyDescent="0.2">
      <c r="A599" s="535" t="s">
        <v>449</v>
      </c>
      <c r="B599" s="441" t="s">
        <v>1208</v>
      </c>
      <c r="C599" s="699" t="s">
        <v>833</v>
      </c>
      <c r="D599" s="414" t="s">
        <v>15</v>
      </c>
      <c r="E599" s="275">
        <v>200</v>
      </c>
      <c r="F599" s="450" t="e">
        <f>CPUE!#REF!</f>
        <v>#REF!</v>
      </c>
      <c r="G599" s="450" t="e">
        <f>CPUE!#REF!</f>
        <v>#REF!</v>
      </c>
      <c r="H599" s="246" t="e">
        <f t="shared" si="281"/>
        <v>#REF!</v>
      </c>
      <c r="I599" s="246" t="e">
        <f>E599*F599</f>
        <v>#REF!</v>
      </c>
      <c r="J599" s="246" t="e">
        <f>E599*G599</f>
        <v>#REF!</v>
      </c>
      <c r="K599" s="247" t="e">
        <f>E599*H599</f>
        <v>#REF!</v>
      </c>
      <c r="L599" s="86" t="e">
        <f t="shared" si="268"/>
        <v>#REF!</v>
      </c>
      <c r="M599" s="248" t="e">
        <f t="shared" si="282"/>
        <v>#REF!</v>
      </c>
    </row>
    <row r="600" spans="1:13" s="6" customFormat="1" hidden="1" x14ac:dyDescent="0.2">
      <c r="A600" s="535" t="s">
        <v>450</v>
      </c>
      <c r="B600" s="441" t="s">
        <v>1209</v>
      </c>
      <c r="C600" s="700" t="s">
        <v>834</v>
      </c>
      <c r="D600" s="414" t="s">
        <v>15</v>
      </c>
      <c r="E600" s="283">
        <v>744</v>
      </c>
      <c r="F600" s="701" t="e">
        <f>CPUE!#REF!</f>
        <v>#REF!</v>
      </c>
      <c r="G600" s="702" t="e">
        <f>CPUE!#REF!</f>
        <v>#REF!</v>
      </c>
      <c r="H600" s="246" t="e">
        <f t="shared" si="281"/>
        <v>#REF!</v>
      </c>
      <c r="I600" s="246" t="e">
        <f>E600*F600</f>
        <v>#REF!</v>
      </c>
      <c r="J600" s="246" t="e">
        <f>E600*G600</f>
        <v>#REF!</v>
      </c>
      <c r="K600" s="247" t="e">
        <f>E600*H600</f>
        <v>#REF!</v>
      </c>
      <c r="L600" s="86" t="e">
        <f t="shared" si="268"/>
        <v>#REF!</v>
      </c>
      <c r="M600" s="248" t="e">
        <f t="shared" si="282"/>
        <v>#REF!</v>
      </c>
    </row>
    <row r="601" spans="1:13" s="6" customFormat="1" ht="20.100000000000001" customHeight="1" x14ac:dyDescent="0.25">
      <c r="A601" s="522" t="s">
        <v>828</v>
      </c>
      <c r="B601" s="523"/>
      <c r="C601" s="692" t="s">
        <v>157</v>
      </c>
      <c r="D601" s="525"/>
      <c r="E601" s="526"/>
      <c r="F601" s="588"/>
      <c r="G601" s="588"/>
      <c r="H601" s="588"/>
      <c r="I601" s="533" t="e">
        <f>SUM(I602:I606)</f>
        <v>#REF!</v>
      </c>
      <c r="J601" s="533" t="e">
        <f>SUM(J602:J606)</f>
        <v>#REF!</v>
      </c>
      <c r="K601" s="533" t="e">
        <f>SUM(K602:K606)</f>
        <v>#REF!</v>
      </c>
      <c r="L601" s="533" t="e">
        <f>SUM(L602:L606)</f>
        <v>#REF!</v>
      </c>
      <c r="M601" s="533" t="e">
        <f>SUM(M602:M606)</f>
        <v>#REF!</v>
      </c>
    </row>
    <row r="602" spans="1:13" s="6" customFormat="1" hidden="1" x14ac:dyDescent="0.2">
      <c r="A602" s="557" t="s">
        <v>441</v>
      </c>
      <c r="B602" s="703" t="s">
        <v>208</v>
      </c>
      <c r="C602" s="704" t="s">
        <v>6</v>
      </c>
      <c r="D602" s="705" t="s">
        <v>128</v>
      </c>
      <c r="E602" s="706">
        <v>3103</v>
      </c>
      <c r="F602" s="707">
        <v>0.4</v>
      </c>
      <c r="G602" s="708">
        <v>2.66</v>
      </c>
      <c r="H602" s="204">
        <f>F602+G602</f>
        <v>3.06</v>
      </c>
      <c r="I602" s="204">
        <f>E602*F602</f>
        <v>1241.2</v>
      </c>
      <c r="J602" s="204">
        <f>E602*G602</f>
        <v>8253.98</v>
      </c>
      <c r="K602" s="86">
        <f>E602*H602</f>
        <v>9495.18</v>
      </c>
      <c r="L602" s="86">
        <f t="shared" si="268"/>
        <v>11868.975</v>
      </c>
      <c r="M602" s="248" t="e">
        <f>K602/$K$1050*100</f>
        <v>#REF!</v>
      </c>
    </row>
    <row r="603" spans="1:13" s="6" customFormat="1" ht="12.75" hidden="1" x14ac:dyDescent="0.2">
      <c r="A603" s="535" t="s">
        <v>442</v>
      </c>
      <c r="B603" s="510" t="s">
        <v>1279</v>
      </c>
      <c r="C603" s="88" t="s">
        <v>1229</v>
      </c>
      <c r="D603" s="157" t="s">
        <v>5</v>
      </c>
      <c r="E603" s="285">
        <v>450</v>
      </c>
      <c r="F603" s="179" t="e">
        <f>CPUE!#REF!</f>
        <v>#REF!</v>
      </c>
      <c r="G603" s="179" t="e">
        <f>CPUE!#REF!</f>
        <v>#REF!</v>
      </c>
      <c r="H603" s="84" t="e">
        <f>F603+G603</f>
        <v>#REF!</v>
      </c>
      <c r="I603" s="246" t="e">
        <f t="shared" ref="I603:I604" si="286">E603*F603</f>
        <v>#REF!</v>
      </c>
      <c r="J603" s="246" t="e">
        <f t="shared" ref="J603:J604" si="287">E603*G603</f>
        <v>#REF!</v>
      </c>
      <c r="K603" s="247" t="e">
        <f t="shared" ref="K603:K604" si="288">E603*H603</f>
        <v>#REF!</v>
      </c>
      <c r="L603" s="86" t="e">
        <f t="shared" si="268"/>
        <v>#REF!</v>
      </c>
      <c r="M603" s="248" t="e">
        <f>K603/$K$1050*100</f>
        <v>#REF!</v>
      </c>
    </row>
    <row r="604" spans="1:13" s="6" customFormat="1" ht="12.75" hidden="1" x14ac:dyDescent="0.2">
      <c r="A604" s="535" t="s">
        <v>443</v>
      </c>
      <c r="B604" s="441" t="s">
        <v>190</v>
      </c>
      <c r="C604" s="88" t="s">
        <v>235</v>
      </c>
      <c r="D604" s="157" t="s">
        <v>232</v>
      </c>
      <c r="E604" s="285">
        <v>1</v>
      </c>
      <c r="F604" s="179" t="e">
        <f>CPUE!#REF!</f>
        <v>#REF!</v>
      </c>
      <c r="G604" s="179" t="e">
        <f>CPUE!#REF!</f>
        <v>#REF!</v>
      </c>
      <c r="H604" s="84" t="e">
        <f>F604+G604</f>
        <v>#REF!</v>
      </c>
      <c r="I604" s="246" t="e">
        <f t="shared" si="286"/>
        <v>#REF!</v>
      </c>
      <c r="J604" s="246" t="e">
        <f t="shared" si="287"/>
        <v>#REF!</v>
      </c>
      <c r="K604" s="247" t="e">
        <f t="shared" si="288"/>
        <v>#REF!</v>
      </c>
      <c r="L604" s="86" t="e">
        <f t="shared" si="268"/>
        <v>#REF!</v>
      </c>
      <c r="M604" s="248" t="e">
        <f>K604/$K$1050*100</f>
        <v>#REF!</v>
      </c>
    </row>
    <row r="605" spans="1:13" s="6" customFormat="1" ht="12.75" hidden="1" x14ac:dyDescent="0.2">
      <c r="A605" s="535" t="s">
        <v>444</v>
      </c>
      <c r="B605" s="452" t="s">
        <v>1279</v>
      </c>
      <c r="C605" s="442" t="s">
        <v>13</v>
      </c>
      <c r="D605" s="709" t="s">
        <v>15</v>
      </c>
      <c r="E605" s="710">
        <v>1</v>
      </c>
      <c r="F605" s="207" t="e">
        <f>CPUE!#REF!</f>
        <v>#REF!</v>
      </c>
      <c r="G605" s="207" t="e">
        <f>CPUE!#REF!</f>
        <v>#REF!</v>
      </c>
      <c r="H605" s="84" t="e">
        <f>F605+G605</f>
        <v>#REF!</v>
      </c>
      <c r="I605" s="246" t="e">
        <f>E605*F605</f>
        <v>#REF!</v>
      </c>
      <c r="J605" s="246" t="e">
        <f>E605*G605</f>
        <v>#REF!</v>
      </c>
      <c r="K605" s="247" t="e">
        <f>E605*H605</f>
        <v>#REF!</v>
      </c>
      <c r="L605" s="86" t="e">
        <f t="shared" si="268"/>
        <v>#REF!</v>
      </c>
      <c r="M605" s="248" t="e">
        <f>K605/$K$1050*100</f>
        <v>#REF!</v>
      </c>
    </row>
    <row r="606" spans="1:13" s="6" customFormat="1" hidden="1" x14ac:dyDescent="0.2">
      <c r="A606" s="535" t="s">
        <v>445</v>
      </c>
      <c r="B606" s="452" t="s">
        <v>1280</v>
      </c>
      <c r="C606" s="700" t="s">
        <v>158</v>
      </c>
      <c r="D606" s="711" t="s">
        <v>15</v>
      </c>
      <c r="E606" s="712">
        <v>1</v>
      </c>
      <c r="F606" s="701" t="s">
        <v>1281</v>
      </c>
      <c r="G606" s="702" t="e">
        <f>CPUE!#REF!</f>
        <v>#REF!</v>
      </c>
      <c r="H606" s="713" t="e">
        <f>G606</f>
        <v>#REF!</v>
      </c>
      <c r="I606" s="714"/>
      <c r="J606" s="714" t="e">
        <f>E606*G606</f>
        <v>#REF!</v>
      </c>
      <c r="K606" s="715" t="e">
        <f>E606*H606</f>
        <v>#REF!</v>
      </c>
      <c r="L606" s="86" t="e">
        <f t="shared" si="268"/>
        <v>#REF!</v>
      </c>
      <c r="M606" s="716" t="e">
        <f>K606/$K$1050*100</f>
        <v>#REF!</v>
      </c>
    </row>
    <row r="607" spans="1:13" s="6" customFormat="1" ht="23.25" x14ac:dyDescent="0.35">
      <c r="A607" s="381">
        <v>3</v>
      </c>
      <c r="B607" s="717"/>
      <c r="C607" s="718" t="s">
        <v>529</v>
      </c>
      <c r="D607" s="719"/>
      <c r="E607" s="720"/>
      <c r="F607" s="721"/>
      <c r="G607" s="722"/>
      <c r="H607" s="722"/>
      <c r="I607" s="723" t="e">
        <f>I608+I615+I620+I630+I637++I719+I721</f>
        <v>#REF!</v>
      </c>
      <c r="J607" s="723" t="e">
        <f>J608+J615+J620+J630+J637++J719+J721</f>
        <v>#REF!</v>
      </c>
      <c r="K607" s="723" t="e">
        <f>K608+K615+K620+K630+K637++K719+K721</f>
        <v>#REF!</v>
      </c>
      <c r="L607" s="723" t="e">
        <f>L608+L615+L620+L630+L637++L719+L721</f>
        <v>#REF!</v>
      </c>
      <c r="M607" s="392" t="e">
        <f t="shared" ref="M607:M614" si="289">K607/$K$1050*100</f>
        <v>#REF!</v>
      </c>
    </row>
    <row r="608" spans="1:13" s="6" customFormat="1" ht="20.25" x14ac:dyDescent="0.3">
      <c r="A608" s="428" t="s">
        <v>68</v>
      </c>
      <c r="B608" s="429"/>
      <c r="C608" s="724" t="s">
        <v>19</v>
      </c>
      <c r="D608" s="725"/>
      <c r="E608" s="726"/>
      <c r="F608" s="727"/>
      <c r="G608" s="727"/>
      <c r="H608" s="728"/>
      <c r="I608" s="130">
        <f>SUM(I609:I614)</f>
        <v>0</v>
      </c>
      <c r="J608" s="130">
        <f>SUM(J609:J614)</f>
        <v>77057.47</v>
      </c>
      <c r="K608" s="130">
        <f>SUM(K609:K614)</f>
        <v>77057.47</v>
      </c>
      <c r="L608" s="130">
        <f>SUM(L609:L614)</f>
        <v>96321.837499999994</v>
      </c>
      <c r="M608" s="729" t="e">
        <f t="shared" si="289"/>
        <v>#REF!</v>
      </c>
    </row>
    <row r="609" spans="1:13" s="6" customFormat="1" ht="12.75" hidden="1" x14ac:dyDescent="0.2">
      <c r="A609" s="439" t="s">
        <v>441</v>
      </c>
      <c r="B609" s="440" t="s">
        <v>210</v>
      </c>
      <c r="C609" s="413" t="s">
        <v>38</v>
      </c>
      <c r="D609" s="414" t="s">
        <v>220</v>
      </c>
      <c r="E609" s="415">
        <v>1</v>
      </c>
      <c r="F609" s="86" t="s">
        <v>183</v>
      </c>
      <c r="G609" s="415">
        <v>16582.48</v>
      </c>
      <c r="H609" s="416">
        <f t="shared" ref="H609:H614" si="290">G609</f>
        <v>16582.48</v>
      </c>
      <c r="I609" s="86" t="s">
        <v>183</v>
      </c>
      <c r="J609" s="85">
        <f t="shared" ref="J609:J614" si="291">E609*G609</f>
        <v>16582.48</v>
      </c>
      <c r="K609" s="86">
        <f t="shared" ref="K609:K614" si="292">E609*H609</f>
        <v>16582.48</v>
      </c>
      <c r="L609" s="86">
        <f t="shared" ref="L609:L614" si="293">K609*1.25</f>
        <v>20728.099999999999</v>
      </c>
      <c r="M609" s="87" t="e">
        <f t="shared" si="289"/>
        <v>#REF!</v>
      </c>
    </row>
    <row r="610" spans="1:13" s="6" customFormat="1" ht="12.75" hidden="1" x14ac:dyDescent="0.2">
      <c r="A610" s="417" t="s">
        <v>442</v>
      </c>
      <c r="B610" s="440" t="s">
        <v>221</v>
      </c>
      <c r="C610" s="413" t="s">
        <v>184</v>
      </c>
      <c r="D610" s="414" t="s">
        <v>220</v>
      </c>
      <c r="E610" s="415">
        <v>1</v>
      </c>
      <c r="F610" s="86" t="s">
        <v>183</v>
      </c>
      <c r="G610" s="415">
        <v>14109.11</v>
      </c>
      <c r="H610" s="416">
        <f t="shared" si="290"/>
        <v>14109.11</v>
      </c>
      <c r="I610" s="86" t="s">
        <v>183</v>
      </c>
      <c r="J610" s="85">
        <f t="shared" si="291"/>
        <v>14109.11</v>
      </c>
      <c r="K610" s="86">
        <f t="shared" si="292"/>
        <v>14109.11</v>
      </c>
      <c r="L610" s="86">
        <f t="shared" si="293"/>
        <v>17636.387500000001</v>
      </c>
      <c r="M610" s="87" t="e">
        <f t="shared" si="289"/>
        <v>#REF!</v>
      </c>
    </row>
    <row r="611" spans="1:13" s="6" customFormat="1" ht="12.75" hidden="1" x14ac:dyDescent="0.2">
      <c r="A611" s="417" t="s">
        <v>443</v>
      </c>
      <c r="B611" s="441" t="s">
        <v>212</v>
      </c>
      <c r="C611" s="442" t="s">
        <v>211</v>
      </c>
      <c r="D611" s="414" t="s">
        <v>220</v>
      </c>
      <c r="E611" s="207">
        <v>2</v>
      </c>
      <c r="F611" s="86" t="s">
        <v>183</v>
      </c>
      <c r="G611" s="207">
        <v>10997.84</v>
      </c>
      <c r="H611" s="416">
        <f t="shared" si="290"/>
        <v>10997.84</v>
      </c>
      <c r="I611" s="86" t="s">
        <v>183</v>
      </c>
      <c r="J611" s="246">
        <f t="shared" si="291"/>
        <v>21995.68</v>
      </c>
      <c r="K611" s="247">
        <f t="shared" si="292"/>
        <v>21995.68</v>
      </c>
      <c r="L611" s="86">
        <f t="shared" si="293"/>
        <v>27494.6</v>
      </c>
      <c r="M611" s="248" t="e">
        <f t="shared" si="289"/>
        <v>#REF!</v>
      </c>
    </row>
    <row r="612" spans="1:13" s="6" customFormat="1" ht="12.75" hidden="1" x14ac:dyDescent="0.2">
      <c r="A612" s="417" t="s">
        <v>444</v>
      </c>
      <c r="B612" s="441" t="s">
        <v>222</v>
      </c>
      <c r="C612" s="419" t="s">
        <v>37</v>
      </c>
      <c r="D612" s="87" t="s">
        <v>220</v>
      </c>
      <c r="E612" s="247">
        <v>1</v>
      </c>
      <c r="F612" s="86" t="s">
        <v>183</v>
      </c>
      <c r="G612" s="247">
        <v>5495.24</v>
      </c>
      <c r="H612" s="416">
        <f t="shared" si="290"/>
        <v>5495.24</v>
      </c>
      <c r="I612" s="86" t="s">
        <v>183</v>
      </c>
      <c r="J612" s="246">
        <f t="shared" si="291"/>
        <v>5495.24</v>
      </c>
      <c r="K612" s="247">
        <f t="shared" si="292"/>
        <v>5495.24</v>
      </c>
      <c r="L612" s="86">
        <f t="shared" si="293"/>
        <v>6869.0499999999993</v>
      </c>
      <c r="M612" s="248" t="e">
        <f t="shared" si="289"/>
        <v>#REF!</v>
      </c>
    </row>
    <row r="613" spans="1:13" s="6" customFormat="1" ht="12.75" hidden="1" x14ac:dyDescent="0.2">
      <c r="A613" s="417" t="s">
        <v>445</v>
      </c>
      <c r="B613" s="441" t="s">
        <v>683</v>
      </c>
      <c r="C613" s="419" t="s">
        <v>238</v>
      </c>
      <c r="D613" s="87" t="s">
        <v>220</v>
      </c>
      <c r="E613" s="247">
        <v>2</v>
      </c>
      <c r="F613" s="86" t="s">
        <v>183</v>
      </c>
      <c r="G613" s="247">
        <v>3372.38</v>
      </c>
      <c r="H613" s="416">
        <f t="shared" si="290"/>
        <v>3372.38</v>
      </c>
      <c r="I613" s="86" t="s">
        <v>183</v>
      </c>
      <c r="J613" s="246">
        <f t="shared" si="291"/>
        <v>6744.76</v>
      </c>
      <c r="K613" s="247">
        <f t="shared" si="292"/>
        <v>6744.76</v>
      </c>
      <c r="L613" s="86">
        <f t="shared" si="293"/>
        <v>8430.9500000000007</v>
      </c>
      <c r="M613" s="248" t="e">
        <f t="shared" si="289"/>
        <v>#REF!</v>
      </c>
    </row>
    <row r="614" spans="1:13" s="6" customFormat="1" ht="12.75" hidden="1" x14ac:dyDescent="0.2">
      <c r="A614" s="423" t="s">
        <v>449</v>
      </c>
      <c r="B614" s="443" t="s">
        <v>213</v>
      </c>
      <c r="C614" s="444" t="s">
        <v>39</v>
      </c>
      <c r="D614" s="414" t="s">
        <v>220</v>
      </c>
      <c r="E614" s="445">
        <v>4</v>
      </c>
      <c r="F614" s="86" t="s">
        <v>183</v>
      </c>
      <c r="G614" s="445">
        <v>3032.55</v>
      </c>
      <c r="H614" s="416">
        <f t="shared" si="290"/>
        <v>3032.55</v>
      </c>
      <c r="I614" s="86" t="s">
        <v>183</v>
      </c>
      <c r="J614" s="427">
        <f t="shared" si="291"/>
        <v>12130.2</v>
      </c>
      <c r="K614" s="426">
        <f t="shared" si="292"/>
        <v>12130.2</v>
      </c>
      <c r="L614" s="86">
        <f t="shared" si="293"/>
        <v>15162.75</v>
      </c>
      <c r="M614" s="425" t="e">
        <f t="shared" si="289"/>
        <v>#REF!</v>
      </c>
    </row>
    <row r="615" spans="1:13" s="6" customFormat="1" ht="20.25" x14ac:dyDescent="0.2">
      <c r="A615" s="458" t="s">
        <v>244</v>
      </c>
      <c r="B615" s="459"/>
      <c r="C615" s="459" t="s">
        <v>4</v>
      </c>
      <c r="D615" s="380"/>
      <c r="E615" s="380"/>
      <c r="F615" s="730"/>
      <c r="G615" s="730"/>
      <c r="H615" s="730"/>
      <c r="I615" s="380">
        <f>I616</f>
        <v>10234.130000000001</v>
      </c>
      <c r="J615" s="380">
        <f>J616</f>
        <v>1728.03</v>
      </c>
      <c r="K615" s="380">
        <f>K616</f>
        <v>11962.160000000002</v>
      </c>
      <c r="L615" s="380">
        <f>L616</f>
        <v>14952.700000000003</v>
      </c>
      <c r="M615" s="380" t="e">
        <f>M616</f>
        <v>#REF!</v>
      </c>
    </row>
    <row r="616" spans="1:13" s="6" customFormat="1" ht="15.75" x14ac:dyDescent="0.25">
      <c r="A616" s="393" t="s">
        <v>247</v>
      </c>
      <c r="B616" s="477"/>
      <c r="C616" s="395" t="s">
        <v>248</v>
      </c>
      <c r="D616" s="396"/>
      <c r="E616" s="397"/>
      <c r="F616" s="731"/>
      <c r="G616" s="731"/>
      <c r="H616" s="731"/>
      <c r="I616" s="32">
        <f>SUM(I617:I619)</f>
        <v>10234.130000000001</v>
      </c>
      <c r="J616" s="32">
        <f>SUM(J617:J619)</f>
        <v>1728.03</v>
      </c>
      <c r="K616" s="32">
        <f>SUM(K617:K619)</f>
        <v>11962.160000000002</v>
      </c>
      <c r="L616" s="32">
        <f>SUM(L617:L619)</f>
        <v>14952.700000000003</v>
      </c>
      <c r="M616" s="32" t="e">
        <f>SUM(M617:M619)</f>
        <v>#REF!</v>
      </c>
    </row>
    <row r="617" spans="1:13" s="6" customFormat="1" hidden="1" x14ac:dyDescent="0.2">
      <c r="A617" s="484" t="s">
        <v>441</v>
      </c>
      <c r="B617" s="485" t="s">
        <v>678</v>
      </c>
      <c r="C617" s="486" t="s">
        <v>692</v>
      </c>
      <c r="D617" s="487" t="s">
        <v>15</v>
      </c>
      <c r="E617" s="488">
        <v>3</v>
      </c>
      <c r="F617" s="489">
        <v>991.19</v>
      </c>
      <c r="G617" s="489">
        <v>159.79</v>
      </c>
      <c r="H617" s="453">
        <f t="shared" ref="H617:H619" si="294">F617+G617</f>
        <v>1150.98</v>
      </c>
      <c r="I617" s="246">
        <f>E617*F617</f>
        <v>2973.57</v>
      </c>
      <c r="J617" s="246">
        <f>E617*G617</f>
        <v>479.37</v>
      </c>
      <c r="K617" s="247">
        <f>E617*H617</f>
        <v>3452.94</v>
      </c>
      <c r="L617" s="86">
        <f t="shared" ref="L617:L619" si="295">K617*1.25</f>
        <v>4316.1750000000002</v>
      </c>
      <c r="M617" s="248" t="e">
        <f>K617/$K$1050*100</f>
        <v>#REF!</v>
      </c>
    </row>
    <row r="618" spans="1:13" s="6" customFormat="1" hidden="1" x14ac:dyDescent="0.2">
      <c r="A618" s="484" t="s">
        <v>442</v>
      </c>
      <c r="B618" s="485" t="s">
        <v>162</v>
      </c>
      <c r="C618" s="486" t="s">
        <v>688</v>
      </c>
      <c r="D618" s="487" t="s">
        <v>15</v>
      </c>
      <c r="E618" s="488">
        <v>7</v>
      </c>
      <c r="F618" s="489">
        <v>912.15</v>
      </c>
      <c r="G618" s="489">
        <v>157</v>
      </c>
      <c r="H618" s="453">
        <f t="shared" si="294"/>
        <v>1069.1500000000001</v>
      </c>
      <c r="I618" s="246">
        <f>E618*F618</f>
        <v>6385.05</v>
      </c>
      <c r="J618" s="246">
        <f>E618*G618</f>
        <v>1099</v>
      </c>
      <c r="K618" s="247">
        <f>E618*H618</f>
        <v>7484.0500000000011</v>
      </c>
      <c r="L618" s="86">
        <f t="shared" si="295"/>
        <v>9355.0625000000018</v>
      </c>
      <c r="M618" s="248" t="e">
        <f>K618/$K$1050*100</f>
        <v>#REF!</v>
      </c>
    </row>
    <row r="619" spans="1:13" s="6" customFormat="1" hidden="1" x14ac:dyDescent="0.2">
      <c r="A619" s="484" t="s">
        <v>443</v>
      </c>
      <c r="B619" s="485" t="s">
        <v>433</v>
      </c>
      <c r="C619" s="490" t="s">
        <v>691</v>
      </c>
      <c r="D619" s="491" t="s">
        <v>15</v>
      </c>
      <c r="E619" s="492">
        <v>1</v>
      </c>
      <c r="F619" s="493">
        <v>875.51</v>
      </c>
      <c r="G619" s="493">
        <v>149.66</v>
      </c>
      <c r="H619" s="494">
        <f t="shared" si="294"/>
        <v>1025.17</v>
      </c>
      <c r="I619" s="427">
        <f>E619*F619</f>
        <v>875.51</v>
      </c>
      <c r="J619" s="427">
        <f>E619*G619</f>
        <v>149.66</v>
      </c>
      <c r="K619" s="426">
        <f>E619*H619</f>
        <v>1025.17</v>
      </c>
      <c r="L619" s="86">
        <f t="shared" si="295"/>
        <v>1281.4625000000001</v>
      </c>
      <c r="M619" s="425" t="e">
        <f>K619/$K$1050*100</f>
        <v>#REF!</v>
      </c>
    </row>
    <row r="620" spans="1:13" s="6" customFormat="1" ht="20.25" x14ac:dyDescent="0.3">
      <c r="A620" s="732" t="s">
        <v>517</v>
      </c>
      <c r="B620" s="733"/>
      <c r="C620" s="734" t="s">
        <v>22</v>
      </c>
      <c r="D620" s="735"/>
      <c r="E620" s="736"/>
      <c r="F620" s="737"/>
      <c r="G620" s="737"/>
      <c r="H620" s="738"/>
      <c r="I620" s="739" t="e">
        <f>I621+I627</f>
        <v>#REF!</v>
      </c>
      <c r="J620" s="739" t="e">
        <f>J621+J627</f>
        <v>#REF!</v>
      </c>
      <c r="K620" s="739" t="e">
        <f>K621+K627</f>
        <v>#REF!</v>
      </c>
      <c r="L620" s="739" t="e">
        <f>L621+L627</f>
        <v>#REF!</v>
      </c>
      <c r="M620" s="739" t="e">
        <f>M621+M627</f>
        <v>#REF!</v>
      </c>
    </row>
    <row r="621" spans="1:13" s="6" customFormat="1" ht="15.75" x14ac:dyDescent="0.25">
      <c r="A621" s="393" t="s">
        <v>518</v>
      </c>
      <c r="B621" s="477"/>
      <c r="C621" s="395" t="s">
        <v>258</v>
      </c>
      <c r="D621" s="396"/>
      <c r="E621" s="397"/>
      <c r="F621" s="731"/>
      <c r="G621" s="731"/>
      <c r="H621" s="731"/>
      <c r="I621" s="32">
        <f>SUM(I622:I626)</f>
        <v>14153.27</v>
      </c>
      <c r="J621" s="32">
        <f>SUM(J622:J626)</f>
        <v>16281.039999999997</v>
      </c>
      <c r="K621" s="32">
        <f>SUM(K622:K626)</f>
        <v>30434.309999999998</v>
      </c>
      <c r="L621" s="32">
        <f>SUM(L622:L626)</f>
        <v>38042.887499999997</v>
      </c>
      <c r="M621" s="32" t="e">
        <f>SUM(M622:M626)</f>
        <v>#REF!</v>
      </c>
    </row>
    <row r="622" spans="1:13" s="6" customFormat="1" hidden="1" x14ac:dyDescent="0.2">
      <c r="A622" s="484" t="s">
        <v>441</v>
      </c>
      <c r="B622" s="231" t="s">
        <v>733</v>
      </c>
      <c r="C622" s="413" t="s">
        <v>695</v>
      </c>
      <c r="D622" s="414" t="s">
        <v>5</v>
      </c>
      <c r="E622" s="487">
        <v>641</v>
      </c>
      <c r="F622" s="207">
        <v>1.88</v>
      </c>
      <c r="G622" s="207">
        <v>5.08</v>
      </c>
      <c r="H622" s="453">
        <f t="shared" ref="H622:H623" si="296">F622+G622</f>
        <v>6.96</v>
      </c>
      <c r="I622" s="85">
        <f t="shared" ref="I622:I623" si="297">E622*F622</f>
        <v>1205.08</v>
      </c>
      <c r="J622" s="85">
        <f t="shared" ref="J622:J623" si="298">E622*G622</f>
        <v>3256.28</v>
      </c>
      <c r="K622" s="86">
        <f t="shared" ref="K622:K623" si="299">E622*H622</f>
        <v>4461.3599999999997</v>
      </c>
      <c r="L622" s="86">
        <f t="shared" ref="L622:L626" si="300">K622*1.25</f>
        <v>5576.7</v>
      </c>
      <c r="M622" s="87" t="e">
        <f t="shared" ref="M622:M629" si="301">K622/$K$1050*100</f>
        <v>#REF!</v>
      </c>
    </row>
    <row r="623" spans="1:13" s="6" customFormat="1" hidden="1" x14ac:dyDescent="0.2">
      <c r="A623" s="484" t="s">
        <v>441</v>
      </c>
      <c r="B623" s="231" t="s">
        <v>151</v>
      </c>
      <c r="C623" s="81" t="s">
        <v>152</v>
      </c>
      <c r="D623" s="414" t="s">
        <v>5</v>
      </c>
      <c r="E623" s="487">
        <v>912</v>
      </c>
      <c r="F623" s="531">
        <v>1.44</v>
      </c>
      <c r="G623" s="487">
        <v>0.87</v>
      </c>
      <c r="H623" s="453">
        <f t="shared" si="296"/>
        <v>2.31</v>
      </c>
      <c r="I623" s="85">
        <f t="shared" si="297"/>
        <v>1313.28</v>
      </c>
      <c r="J623" s="85">
        <f t="shared" si="298"/>
        <v>793.43999999999994</v>
      </c>
      <c r="K623" s="86">
        <f t="shared" si="299"/>
        <v>2106.7200000000003</v>
      </c>
      <c r="L623" s="86">
        <f t="shared" si="300"/>
        <v>2633.4000000000005</v>
      </c>
      <c r="M623" s="87" t="e">
        <f t="shared" si="301"/>
        <v>#REF!</v>
      </c>
    </row>
    <row r="624" spans="1:13" s="6" customFormat="1" hidden="1" x14ac:dyDescent="0.2">
      <c r="A624" s="484" t="s">
        <v>442</v>
      </c>
      <c r="B624" s="231" t="s">
        <v>215</v>
      </c>
      <c r="C624" s="81" t="s">
        <v>693</v>
      </c>
      <c r="D624" s="414" t="s">
        <v>5</v>
      </c>
      <c r="E624" s="487">
        <v>271</v>
      </c>
      <c r="F624" s="531">
        <v>9.4</v>
      </c>
      <c r="G624" s="487">
        <v>6.17</v>
      </c>
      <c r="H624" s="453">
        <f>F624+G624</f>
        <v>15.57</v>
      </c>
      <c r="I624" s="85">
        <f>E624*F624</f>
        <v>2547.4</v>
      </c>
      <c r="J624" s="85">
        <f>E624*G624</f>
        <v>1672.07</v>
      </c>
      <c r="K624" s="86">
        <f>E624*H624</f>
        <v>4219.47</v>
      </c>
      <c r="L624" s="86">
        <f t="shared" si="300"/>
        <v>5274.3375000000005</v>
      </c>
      <c r="M624" s="87" t="e">
        <f t="shared" si="301"/>
        <v>#REF!</v>
      </c>
    </row>
    <row r="625" spans="1:13" s="6" customFormat="1" hidden="1" x14ac:dyDescent="0.2">
      <c r="A625" s="484" t="s">
        <v>444</v>
      </c>
      <c r="B625" s="231" t="s">
        <v>149</v>
      </c>
      <c r="C625" s="81" t="s">
        <v>696</v>
      </c>
      <c r="D625" s="414" t="s">
        <v>5</v>
      </c>
      <c r="E625" s="487">
        <v>912</v>
      </c>
      <c r="F625" s="531">
        <v>9.3000000000000007</v>
      </c>
      <c r="G625" s="487">
        <v>11.03</v>
      </c>
      <c r="H625" s="453">
        <f t="shared" ref="H625:H626" si="302">F625+G625</f>
        <v>20.329999999999998</v>
      </c>
      <c r="I625" s="85">
        <f t="shared" ref="I625:I626" si="303">E625*F625</f>
        <v>8481.6</v>
      </c>
      <c r="J625" s="85">
        <f t="shared" ref="J625:J626" si="304">E625*G625</f>
        <v>10059.359999999999</v>
      </c>
      <c r="K625" s="86">
        <f t="shared" ref="K625:K626" si="305">E625*H625</f>
        <v>18540.96</v>
      </c>
      <c r="L625" s="86">
        <f t="shared" si="300"/>
        <v>23176.199999999997</v>
      </c>
      <c r="M625" s="87" t="e">
        <f t="shared" si="301"/>
        <v>#REF!</v>
      </c>
    </row>
    <row r="626" spans="1:13" s="6" customFormat="1" hidden="1" x14ac:dyDescent="0.2">
      <c r="A626" s="484" t="s">
        <v>445</v>
      </c>
      <c r="B626" s="510" t="s">
        <v>681</v>
      </c>
      <c r="C626" s="81" t="s">
        <v>697</v>
      </c>
      <c r="D626" s="414" t="s">
        <v>5</v>
      </c>
      <c r="E626" s="487">
        <v>57</v>
      </c>
      <c r="F626" s="512">
        <v>10.63</v>
      </c>
      <c r="G626" s="513">
        <v>8.77</v>
      </c>
      <c r="H626" s="453">
        <f t="shared" si="302"/>
        <v>19.399999999999999</v>
      </c>
      <c r="I626" s="85">
        <f t="shared" si="303"/>
        <v>605.91000000000008</v>
      </c>
      <c r="J626" s="85">
        <f t="shared" si="304"/>
        <v>499.89</v>
      </c>
      <c r="K626" s="86">
        <f t="shared" si="305"/>
        <v>1105.8</v>
      </c>
      <c r="L626" s="86">
        <f t="shared" si="300"/>
        <v>1382.25</v>
      </c>
      <c r="M626" s="87" t="e">
        <f t="shared" si="301"/>
        <v>#REF!</v>
      </c>
    </row>
    <row r="627" spans="1:13" s="6" customFormat="1" ht="18" x14ac:dyDescent="0.25">
      <c r="A627" s="567" t="s">
        <v>520</v>
      </c>
      <c r="B627" s="477"/>
      <c r="C627" s="395" t="s">
        <v>23</v>
      </c>
      <c r="D627" s="396"/>
      <c r="E627" s="397"/>
      <c r="F627" s="731"/>
      <c r="G627" s="731"/>
      <c r="H627" s="731"/>
      <c r="I627" s="32" t="e">
        <f>SUM(I628:I629)</f>
        <v>#REF!</v>
      </c>
      <c r="J627" s="32" t="e">
        <f>SUM(J628:J629)</f>
        <v>#REF!</v>
      </c>
      <c r="K627" s="32" t="e">
        <f>SUM(K628:K629)</f>
        <v>#REF!</v>
      </c>
      <c r="L627" s="32" t="e">
        <f>SUM(L628:L629)</f>
        <v>#REF!</v>
      </c>
      <c r="M627" s="404" t="e">
        <f t="shared" si="301"/>
        <v>#REF!</v>
      </c>
    </row>
    <row r="628" spans="1:13" s="6" customFormat="1" ht="12.75" hidden="1" x14ac:dyDescent="0.2">
      <c r="A628" s="411" t="s">
        <v>441</v>
      </c>
      <c r="B628" s="231" t="s">
        <v>724</v>
      </c>
      <c r="C628" s="88" t="s">
        <v>254</v>
      </c>
      <c r="D628" s="157" t="s">
        <v>3</v>
      </c>
      <c r="E628" s="179">
        <v>243</v>
      </c>
      <c r="F628" s="179">
        <v>22.57</v>
      </c>
      <c r="G628" s="179">
        <v>22.26</v>
      </c>
      <c r="H628" s="179">
        <f>F628+G628</f>
        <v>44.83</v>
      </c>
      <c r="I628" s="85">
        <f>E628*F628</f>
        <v>5484.51</v>
      </c>
      <c r="J628" s="85">
        <f t="shared" ref="J628:J629" si="306">E628*G628</f>
        <v>5409.18</v>
      </c>
      <c r="K628" s="86">
        <f>E628*H628</f>
        <v>10893.689999999999</v>
      </c>
      <c r="L628" s="86">
        <f t="shared" ref="L628:L629" si="307">K628*1.25</f>
        <v>13617.112499999999</v>
      </c>
      <c r="M628" s="87" t="e">
        <f t="shared" si="301"/>
        <v>#REF!</v>
      </c>
    </row>
    <row r="629" spans="1:13" s="6" customFormat="1" ht="12.75" hidden="1" x14ac:dyDescent="0.2">
      <c r="A629" s="740" t="s">
        <v>442</v>
      </c>
      <c r="B629" s="741" t="s">
        <v>742</v>
      </c>
      <c r="C629" s="159" t="s">
        <v>256</v>
      </c>
      <c r="D629" s="157" t="s">
        <v>128</v>
      </c>
      <c r="E629" s="179">
        <v>429</v>
      </c>
      <c r="F629" s="179" t="e">
        <f>CPUE!#REF!</f>
        <v>#REF!</v>
      </c>
      <c r="G629" s="179" t="e">
        <f>CPUE!#REF!</f>
        <v>#REF!</v>
      </c>
      <c r="H629" s="179" t="e">
        <f>F629+G629</f>
        <v>#REF!</v>
      </c>
      <c r="I629" s="246" t="e">
        <f>E629*F629</f>
        <v>#REF!</v>
      </c>
      <c r="J629" s="85" t="e">
        <f t="shared" si="306"/>
        <v>#REF!</v>
      </c>
      <c r="K629" s="247" t="e">
        <f>E629*H629</f>
        <v>#REF!</v>
      </c>
      <c r="L629" s="86" t="e">
        <f t="shared" si="307"/>
        <v>#REF!</v>
      </c>
      <c r="M629" s="248" t="e">
        <f t="shared" si="301"/>
        <v>#REF!</v>
      </c>
    </row>
    <row r="630" spans="1:13" s="6" customFormat="1" ht="20.25" x14ac:dyDescent="0.3">
      <c r="A630" s="732" t="s">
        <v>519</v>
      </c>
      <c r="B630" s="742"/>
      <c r="C630" s="734" t="s">
        <v>61</v>
      </c>
      <c r="D630" s="743"/>
      <c r="E630" s="744"/>
      <c r="F630" s="588"/>
      <c r="G630" s="588"/>
      <c r="H630" s="588"/>
      <c r="I630" s="745" t="e">
        <f>I631+I633+I635</f>
        <v>#REF!</v>
      </c>
      <c r="J630" s="745" t="e">
        <f>J631+J633+J635</f>
        <v>#REF!</v>
      </c>
      <c r="K630" s="745" t="e">
        <f>K631+K633+K635</f>
        <v>#REF!</v>
      </c>
      <c r="L630" s="745" t="e">
        <f>L631+L633+L635</f>
        <v>#REF!</v>
      </c>
      <c r="M630" s="745" t="e">
        <f>M631+M633+M635</f>
        <v>#REF!</v>
      </c>
    </row>
    <row r="631" spans="1:13" s="6" customFormat="1" ht="15.75" x14ac:dyDescent="0.25">
      <c r="A631" s="393" t="s">
        <v>521</v>
      </c>
      <c r="B631" s="626"/>
      <c r="C631" s="746" t="s">
        <v>1329</v>
      </c>
      <c r="D631" s="396"/>
      <c r="E631" s="397"/>
      <c r="F631" s="731"/>
      <c r="G631" s="731"/>
      <c r="H631" s="731"/>
      <c r="I631" s="32" t="e">
        <f>SUM(I632:I632)</f>
        <v>#REF!</v>
      </c>
      <c r="J631" s="32" t="e">
        <f>SUM(J632:J632)</f>
        <v>#REF!</v>
      </c>
      <c r="K631" s="32" t="e">
        <f>SUM(K632:K632)</f>
        <v>#REF!</v>
      </c>
      <c r="L631" s="32" t="e">
        <f>SUM(L632:L632)</f>
        <v>#REF!</v>
      </c>
      <c r="M631" s="32" t="e">
        <f>SUM(M632:M632)</f>
        <v>#REF!</v>
      </c>
    </row>
    <row r="632" spans="1:13" s="6" customFormat="1" ht="12.75" hidden="1" x14ac:dyDescent="0.2">
      <c r="A632" s="534" t="s">
        <v>447</v>
      </c>
      <c r="B632" s="747" t="s">
        <v>743</v>
      </c>
      <c r="C632" s="161" t="s">
        <v>265</v>
      </c>
      <c r="D632" s="200" t="s">
        <v>128</v>
      </c>
      <c r="E632" s="175">
        <v>471</v>
      </c>
      <c r="F632" s="175" t="e">
        <f>CPUE!#REF!</f>
        <v>#REF!</v>
      </c>
      <c r="G632" s="175" t="e">
        <f>CPUE!#REF!</f>
        <v>#REF!</v>
      </c>
      <c r="H632" s="175" t="e">
        <f>F632+G632</f>
        <v>#REF!</v>
      </c>
      <c r="I632" s="85" t="e">
        <f t="shared" ref="I632" si="308">E632*F632</f>
        <v>#REF!</v>
      </c>
      <c r="J632" s="85" t="e">
        <f t="shared" ref="J632" si="309">E632*G632</f>
        <v>#REF!</v>
      </c>
      <c r="K632" s="86" t="e">
        <f t="shared" ref="K632" si="310">E632*H632</f>
        <v>#REF!</v>
      </c>
      <c r="L632" s="86" t="e">
        <f t="shared" ref="L632" si="311">K632*1.25</f>
        <v>#REF!</v>
      </c>
      <c r="M632" s="87" t="e">
        <f>K632/$K$1050*100</f>
        <v>#REF!</v>
      </c>
    </row>
    <row r="633" spans="1:13" s="6" customFormat="1" ht="15.75" x14ac:dyDescent="0.25">
      <c r="A633" s="393" t="s">
        <v>527</v>
      </c>
      <c r="B633" s="477"/>
      <c r="C633" s="395" t="s">
        <v>267</v>
      </c>
      <c r="D633" s="396"/>
      <c r="E633" s="397"/>
      <c r="F633" s="731"/>
      <c r="G633" s="731"/>
      <c r="H633" s="731"/>
      <c r="I633" s="32">
        <f>SUM(I634:I634)</f>
        <v>15316.920000000002</v>
      </c>
      <c r="J633" s="32">
        <f>SUM(J634:J634)</f>
        <v>5991.12</v>
      </c>
      <c r="K633" s="32">
        <f>SUM(K634:K634)</f>
        <v>21308.04</v>
      </c>
      <c r="L633" s="32">
        <f>SUM(L634:L634)</f>
        <v>26635.050000000003</v>
      </c>
      <c r="M633" s="32" t="e">
        <f>SUM(M634:M634)</f>
        <v>#REF!</v>
      </c>
    </row>
    <row r="634" spans="1:13" s="6" customFormat="1" hidden="1" x14ac:dyDescent="0.2">
      <c r="A634" s="535" t="s">
        <v>441</v>
      </c>
      <c r="B634" s="412" t="s">
        <v>54</v>
      </c>
      <c r="C634" s="413" t="s">
        <v>153</v>
      </c>
      <c r="D634" s="414" t="s">
        <v>5</v>
      </c>
      <c r="E634" s="536">
        <v>471</v>
      </c>
      <c r="F634" s="54">
        <v>32.520000000000003</v>
      </c>
      <c r="G634" s="748">
        <v>12.72</v>
      </c>
      <c r="H634" s="748">
        <f>F634+G634</f>
        <v>45.24</v>
      </c>
      <c r="I634" s="85">
        <f t="shared" ref="I634" si="312">E634*F634</f>
        <v>15316.920000000002</v>
      </c>
      <c r="J634" s="85">
        <f t="shared" ref="J634" si="313">E634*G634</f>
        <v>5991.12</v>
      </c>
      <c r="K634" s="86">
        <f t="shared" ref="K634" si="314">E634*H634</f>
        <v>21308.04</v>
      </c>
      <c r="L634" s="86">
        <f t="shared" ref="L634" si="315">K634*1.25</f>
        <v>26635.050000000003</v>
      </c>
      <c r="M634" s="87" t="e">
        <f>K634/$K$1050*100</f>
        <v>#REF!</v>
      </c>
    </row>
    <row r="635" spans="1:13" s="6" customFormat="1" ht="15.75" x14ac:dyDescent="0.25">
      <c r="A635" s="749" t="s">
        <v>578</v>
      </c>
      <c r="B635" s="477"/>
      <c r="C635" s="395" t="s">
        <v>268</v>
      </c>
      <c r="D635" s="396"/>
      <c r="E635" s="397"/>
      <c r="F635" s="731"/>
      <c r="G635" s="731"/>
      <c r="H635" s="731"/>
      <c r="I635" s="32">
        <f>SUM(I636:I636)</f>
        <v>12162.64</v>
      </c>
      <c r="J635" s="32">
        <f>SUM(J636:J636)</f>
        <v>572.39</v>
      </c>
      <c r="K635" s="32">
        <f>SUM(K636:K636)</f>
        <v>12735.03</v>
      </c>
      <c r="L635" s="32">
        <f>SUM(L636:L636)</f>
        <v>15918.7875</v>
      </c>
      <c r="M635" s="32" t="e">
        <f>SUM(M636:M636)</f>
        <v>#REF!</v>
      </c>
    </row>
    <row r="636" spans="1:13" s="6" customFormat="1" ht="12.75" hidden="1" x14ac:dyDescent="0.2">
      <c r="A636" s="750" t="s">
        <v>441</v>
      </c>
      <c r="B636" s="751" t="s">
        <v>154</v>
      </c>
      <c r="C636" s="91" t="s">
        <v>269</v>
      </c>
      <c r="D636" s="92" t="s">
        <v>3</v>
      </c>
      <c r="E636" s="240">
        <v>259</v>
      </c>
      <c r="F636" s="240">
        <v>46.96</v>
      </c>
      <c r="G636" s="240">
        <v>2.21</v>
      </c>
      <c r="H636" s="240">
        <f>F636+G636</f>
        <v>49.17</v>
      </c>
      <c r="I636" s="752">
        <f t="shared" ref="I636" si="316">E636*F636</f>
        <v>12162.64</v>
      </c>
      <c r="J636" s="752">
        <f t="shared" ref="J636" si="317">E636*G636</f>
        <v>572.39</v>
      </c>
      <c r="K636" s="753">
        <f t="shared" ref="K636" si="318">E636*H636</f>
        <v>12735.03</v>
      </c>
      <c r="L636" s="86">
        <f t="shared" ref="L636" si="319">K636*1.25</f>
        <v>15918.7875</v>
      </c>
      <c r="M636" s="754" t="e">
        <f>K636/$K$1050*100</f>
        <v>#REF!</v>
      </c>
    </row>
    <row r="637" spans="1:13" s="6" customFormat="1" ht="20.25" x14ac:dyDescent="0.3">
      <c r="A637" s="755" t="s">
        <v>643</v>
      </c>
      <c r="B637" s="756"/>
      <c r="C637" s="524" t="s">
        <v>24</v>
      </c>
      <c r="D637" s="743"/>
      <c r="E637" s="744"/>
      <c r="F637" s="588"/>
      <c r="G637" s="588"/>
      <c r="H637" s="588"/>
      <c r="I637" s="745" t="e">
        <f>I638+I710</f>
        <v>#REF!</v>
      </c>
      <c r="J637" s="745" t="e">
        <f>J638+J710</f>
        <v>#REF!</v>
      </c>
      <c r="K637" s="745" t="e">
        <f>K638+K710</f>
        <v>#REF!</v>
      </c>
      <c r="L637" s="745" t="e">
        <f>L638+L710</f>
        <v>#REF!</v>
      </c>
      <c r="M637" s="745" t="e">
        <f>M638+M710</f>
        <v>#REF!</v>
      </c>
    </row>
    <row r="638" spans="1:13" s="6" customFormat="1" ht="18" x14ac:dyDescent="0.25">
      <c r="A638" s="538" t="s">
        <v>579</v>
      </c>
      <c r="B638" s="539"/>
      <c r="C638" s="757" t="s">
        <v>274</v>
      </c>
      <c r="D638" s="586"/>
      <c r="E638" s="587"/>
      <c r="F638" s="588"/>
      <c r="G638" s="588"/>
      <c r="H638" s="588"/>
      <c r="I638" s="64" t="e">
        <f>I639+I666+I683+I688+I705</f>
        <v>#REF!</v>
      </c>
      <c r="J638" s="64" t="e">
        <f>J639+J666+J683+J688+J705</f>
        <v>#REF!</v>
      </c>
      <c r="K638" s="64" t="e">
        <f>K639+K666+K683+K688+K705</f>
        <v>#REF!</v>
      </c>
      <c r="L638" s="64" t="e">
        <f>L639+L666+L683+L688+L705</f>
        <v>#REF!</v>
      </c>
      <c r="M638" s="64" t="e">
        <f>M639+M666+M683+M688+M705</f>
        <v>#REF!</v>
      </c>
    </row>
    <row r="639" spans="1:13" s="6" customFormat="1" ht="18" x14ac:dyDescent="0.25">
      <c r="A639" s="567" t="s">
        <v>580</v>
      </c>
      <c r="B639" s="555"/>
      <c r="C639" s="96" t="s">
        <v>70</v>
      </c>
      <c r="D639" s="113"/>
      <c r="E639" s="107"/>
      <c r="F639" s="758"/>
      <c r="G639" s="758"/>
      <c r="H639" s="758"/>
      <c r="I639" s="32" t="e">
        <f>SUM(I640:I665)</f>
        <v>#REF!</v>
      </c>
      <c r="J639" s="32" t="e">
        <f>SUM(J640:J665)</f>
        <v>#REF!</v>
      </c>
      <c r="K639" s="32" t="e">
        <f>SUM(K640:K665)</f>
        <v>#REF!</v>
      </c>
      <c r="L639" s="32" t="e">
        <f>SUM(L640:L665)</f>
        <v>#REF!</v>
      </c>
      <c r="M639" s="32" t="e">
        <f>SUM(M640:M665)</f>
        <v>#REF!</v>
      </c>
    </row>
    <row r="640" spans="1:13" s="6" customFormat="1" ht="25.5" hidden="1" x14ac:dyDescent="0.2">
      <c r="A640" s="484" t="s">
        <v>441</v>
      </c>
      <c r="B640" s="568" t="s">
        <v>896</v>
      </c>
      <c r="C640" s="259" t="s">
        <v>292</v>
      </c>
      <c r="D640" s="127" t="s">
        <v>71</v>
      </c>
      <c r="E640" s="124">
        <v>15</v>
      </c>
      <c r="F640" s="415" t="e">
        <f>CPUE!#REF!</f>
        <v>#REF!</v>
      </c>
      <c r="G640" s="415" t="e">
        <f>CPUE!#REF!</f>
        <v>#REF!</v>
      </c>
      <c r="H640" s="415" t="e">
        <f t="shared" ref="H640:H648" si="320">F640+G640</f>
        <v>#REF!</v>
      </c>
      <c r="I640" s="85" t="e">
        <f t="shared" ref="I640:I665" si="321">E640*F640</f>
        <v>#REF!</v>
      </c>
      <c r="J640" s="85" t="e">
        <f t="shared" ref="J640:J665" si="322">E640*G640</f>
        <v>#REF!</v>
      </c>
      <c r="K640" s="86" t="e">
        <f t="shared" ref="K640:K665" si="323">E640*H640</f>
        <v>#REF!</v>
      </c>
      <c r="L640" s="86" t="e">
        <f t="shared" ref="L640:L686" si="324">K640*1.25</f>
        <v>#REF!</v>
      </c>
      <c r="M640" s="87" t="e">
        <f t="shared" ref="M640:M665" si="325">K640/$K$1050*100</f>
        <v>#REF!</v>
      </c>
    </row>
    <row r="641" spans="1:13" s="6" customFormat="1" hidden="1" x14ac:dyDescent="0.2">
      <c r="A641" s="484" t="s">
        <v>442</v>
      </c>
      <c r="B641" s="568" t="s">
        <v>884</v>
      </c>
      <c r="C641" s="94" t="s">
        <v>293</v>
      </c>
      <c r="D641" s="112" t="s">
        <v>69</v>
      </c>
      <c r="E641" s="108">
        <v>1</v>
      </c>
      <c r="F641" s="207" t="e">
        <f>CPUE!#REF!</f>
        <v>#REF!</v>
      </c>
      <c r="G641" s="207" t="e">
        <f>CPUE!#REF!</f>
        <v>#REF!</v>
      </c>
      <c r="H641" s="415" t="e">
        <f t="shared" si="320"/>
        <v>#REF!</v>
      </c>
      <c r="I641" s="85" t="e">
        <f t="shared" si="321"/>
        <v>#REF!</v>
      </c>
      <c r="J641" s="85" t="e">
        <f t="shared" si="322"/>
        <v>#REF!</v>
      </c>
      <c r="K641" s="86" t="e">
        <f t="shared" si="323"/>
        <v>#REF!</v>
      </c>
      <c r="L641" s="86" t="e">
        <f t="shared" si="324"/>
        <v>#REF!</v>
      </c>
      <c r="M641" s="87" t="e">
        <f t="shared" si="325"/>
        <v>#REF!</v>
      </c>
    </row>
    <row r="642" spans="1:13" s="6" customFormat="1" hidden="1" x14ac:dyDescent="0.2">
      <c r="A642" s="484" t="s">
        <v>443</v>
      </c>
      <c r="B642" s="568" t="s">
        <v>885</v>
      </c>
      <c r="C642" s="94" t="s">
        <v>294</v>
      </c>
      <c r="D642" s="112" t="s">
        <v>69</v>
      </c>
      <c r="E642" s="108">
        <v>2</v>
      </c>
      <c r="F642" s="207" t="e">
        <f>CPUE!#REF!</f>
        <v>#REF!</v>
      </c>
      <c r="G642" s="207" t="e">
        <f>CPUE!#REF!</f>
        <v>#REF!</v>
      </c>
      <c r="H642" s="415" t="e">
        <f t="shared" si="320"/>
        <v>#REF!</v>
      </c>
      <c r="I642" s="85" t="e">
        <f t="shared" si="321"/>
        <v>#REF!</v>
      </c>
      <c r="J642" s="85" t="e">
        <f t="shared" si="322"/>
        <v>#REF!</v>
      </c>
      <c r="K642" s="86" t="e">
        <f t="shared" si="323"/>
        <v>#REF!</v>
      </c>
      <c r="L642" s="86" t="e">
        <f t="shared" si="324"/>
        <v>#REF!</v>
      </c>
      <c r="M642" s="87" t="e">
        <f t="shared" si="325"/>
        <v>#REF!</v>
      </c>
    </row>
    <row r="643" spans="1:13" s="6" customFormat="1" hidden="1" x14ac:dyDescent="0.2">
      <c r="A643" s="484" t="s">
        <v>444</v>
      </c>
      <c r="B643" s="568" t="s">
        <v>889</v>
      </c>
      <c r="C643" s="94" t="s">
        <v>295</v>
      </c>
      <c r="D643" s="112" t="s">
        <v>69</v>
      </c>
      <c r="E643" s="108">
        <v>2</v>
      </c>
      <c r="F643" s="207" t="e">
        <f>CPUE!#REF!</f>
        <v>#REF!</v>
      </c>
      <c r="G643" s="207" t="e">
        <f>CPUE!#REF!</f>
        <v>#REF!</v>
      </c>
      <c r="H643" s="415" t="e">
        <f t="shared" si="320"/>
        <v>#REF!</v>
      </c>
      <c r="I643" s="85" t="e">
        <f t="shared" si="321"/>
        <v>#REF!</v>
      </c>
      <c r="J643" s="85" t="e">
        <f t="shared" si="322"/>
        <v>#REF!</v>
      </c>
      <c r="K643" s="86" t="e">
        <f t="shared" si="323"/>
        <v>#REF!</v>
      </c>
      <c r="L643" s="86" t="e">
        <f t="shared" si="324"/>
        <v>#REF!</v>
      </c>
      <c r="M643" s="87" t="e">
        <f t="shared" si="325"/>
        <v>#REF!</v>
      </c>
    </row>
    <row r="644" spans="1:13" s="6" customFormat="1" hidden="1" x14ac:dyDescent="0.2">
      <c r="A644" s="484" t="s">
        <v>445</v>
      </c>
      <c r="B644" s="568" t="s">
        <v>888</v>
      </c>
      <c r="C644" s="94" t="s">
        <v>296</v>
      </c>
      <c r="D644" s="112" t="s">
        <v>69</v>
      </c>
      <c r="E644" s="108">
        <v>30</v>
      </c>
      <c r="F644" s="207" t="e">
        <f>CPUE!#REF!</f>
        <v>#REF!</v>
      </c>
      <c r="G644" s="207" t="e">
        <f>CPUE!#REF!</f>
        <v>#REF!</v>
      </c>
      <c r="H644" s="415" t="e">
        <f t="shared" si="320"/>
        <v>#REF!</v>
      </c>
      <c r="I644" s="85" t="e">
        <f t="shared" si="321"/>
        <v>#REF!</v>
      </c>
      <c r="J644" s="85" t="e">
        <f t="shared" si="322"/>
        <v>#REF!</v>
      </c>
      <c r="K644" s="86" t="e">
        <f t="shared" si="323"/>
        <v>#REF!</v>
      </c>
      <c r="L644" s="86" t="e">
        <f t="shared" si="324"/>
        <v>#REF!</v>
      </c>
      <c r="M644" s="87" t="e">
        <f t="shared" si="325"/>
        <v>#REF!</v>
      </c>
    </row>
    <row r="645" spans="1:13" s="6" customFormat="1" hidden="1" x14ac:dyDescent="0.2">
      <c r="A645" s="484" t="s">
        <v>449</v>
      </c>
      <c r="B645" s="568" t="s">
        <v>892</v>
      </c>
      <c r="C645" s="94" t="s">
        <v>72</v>
      </c>
      <c r="D645" s="112" t="s">
        <v>69</v>
      </c>
      <c r="E645" s="108">
        <v>45</v>
      </c>
      <c r="F645" s="207" t="e">
        <f>CPUE!#REF!</f>
        <v>#REF!</v>
      </c>
      <c r="G645" s="207" t="e">
        <f>CPUE!#REF!</f>
        <v>#REF!</v>
      </c>
      <c r="H645" s="415" t="e">
        <f t="shared" si="320"/>
        <v>#REF!</v>
      </c>
      <c r="I645" s="85" t="e">
        <f t="shared" si="321"/>
        <v>#REF!</v>
      </c>
      <c r="J645" s="85" t="e">
        <f t="shared" si="322"/>
        <v>#REF!</v>
      </c>
      <c r="K645" s="86" t="e">
        <f t="shared" si="323"/>
        <v>#REF!</v>
      </c>
      <c r="L645" s="86" t="e">
        <f t="shared" si="324"/>
        <v>#REF!</v>
      </c>
      <c r="M645" s="87" t="e">
        <f t="shared" si="325"/>
        <v>#REF!</v>
      </c>
    </row>
    <row r="646" spans="1:13" s="6" customFormat="1" hidden="1" x14ac:dyDescent="0.2">
      <c r="A646" s="484" t="s">
        <v>450</v>
      </c>
      <c r="B646" s="568" t="s">
        <v>893</v>
      </c>
      <c r="C646" s="94" t="s">
        <v>73</v>
      </c>
      <c r="D646" s="112" t="s">
        <v>71</v>
      </c>
      <c r="E646" s="108">
        <v>21</v>
      </c>
      <c r="F646" s="207" t="e">
        <f>CPUE!#REF!</f>
        <v>#REF!</v>
      </c>
      <c r="G646" s="207" t="e">
        <f>CPUE!#REF!</f>
        <v>#REF!</v>
      </c>
      <c r="H646" s="415" t="e">
        <f t="shared" si="320"/>
        <v>#REF!</v>
      </c>
      <c r="I646" s="85" t="e">
        <f t="shared" si="321"/>
        <v>#REF!</v>
      </c>
      <c r="J646" s="85" t="e">
        <f t="shared" si="322"/>
        <v>#REF!</v>
      </c>
      <c r="K646" s="86" t="e">
        <f t="shared" si="323"/>
        <v>#REF!</v>
      </c>
      <c r="L646" s="86" t="e">
        <f t="shared" si="324"/>
        <v>#REF!</v>
      </c>
      <c r="M646" s="87" t="e">
        <f t="shared" si="325"/>
        <v>#REF!</v>
      </c>
    </row>
    <row r="647" spans="1:13" s="6" customFormat="1" hidden="1" x14ac:dyDescent="0.2">
      <c r="A647" s="484" t="s">
        <v>451</v>
      </c>
      <c r="B647" s="535" t="s">
        <v>897</v>
      </c>
      <c r="C647" s="94" t="s">
        <v>74</v>
      </c>
      <c r="D647" s="112" t="s">
        <v>69</v>
      </c>
      <c r="E647" s="108">
        <v>196</v>
      </c>
      <c r="F647" s="207" t="e">
        <f>CPUE!#REF!</f>
        <v>#REF!</v>
      </c>
      <c r="G647" s="207" t="e">
        <f>CPUE!#REF!</f>
        <v>#REF!</v>
      </c>
      <c r="H647" s="415" t="e">
        <f t="shared" si="320"/>
        <v>#REF!</v>
      </c>
      <c r="I647" s="85" t="e">
        <f t="shared" si="321"/>
        <v>#REF!</v>
      </c>
      <c r="J647" s="85" t="e">
        <f t="shared" si="322"/>
        <v>#REF!</v>
      </c>
      <c r="K647" s="86" t="e">
        <f t="shared" si="323"/>
        <v>#REF!</v>
      </c>
      <c r="L647" s="86" t="e">
        <f t="shared" si="324"/>
        <v>#REF!</v>
      </c>
      <c r="M647" s="87" t="e">
        <f t="shared" si="325"/>
        <v>#REF!</v>
      </c>
    </row>
    <row r="648" spans="1:13" s="6" customFormat="1" hidden="1" x14ac:dyDescent="0.2">
      <c r="A648" s="484" t="s">
        <v>452</v>
      </c>
      <c r="B648" s="535" t="s">
        <v>898</v>
      </c>
      <c r="C648" s="94" t="s">
        <v>75</v>
      </c>
      <c r="D648" s="112" t="s">
        <v>69</v>
      </c>
      <c r="E648" s="108">
        <v>36</v>
      </c>
      <c r="F648" s="207" t="e">
        <f>CPUE!#REF!</f>
        <v>#REF!</v>
      </c>
      <c r="G648" s="207" t="e">
        <f>CPUE!#REF!</f>
        <v>#REF!</v>
      </c>
      <c r="H648" s="415" t="e">
        <f t="shared" si="320"/>
        <v>#REF!</v>
      </c>
      <c r="I648" s="85" t="e">
        <f t="shared" si="321"/>
        <v>#REF!</v>
      </c>
      <c r="J648" s="85" t="e">
        <f t="shared" si="322"/>
        <v>#REF!</v>
      </c>
      <c r="K648" s="86" t="e">
        <f t="shared" si="323"/>
        <v>#REF!</v>
      </c>
      <c r="L648" s="86" t="e">
        <f t="shared" si="324"/>
        <v>#REF!</v>
      </c>
      <c r="M648" s="87" t="e">
        <f t="shared" si="325"/>
        <v>#REF!</v>
      </c>
    </row>
    <row r="649" spans="1:13" s="6" customFormat="1" hidden="1" x14ac:dyDescent="0.2">
      <c r="A649" s="484" t="s">
        <v>453</v>
      </c>
      <c r="B649" s="516" t="s">
        <v>104</v>
      </c>
      <c r="C649" s="94" t="s">
        <v>76</v>
      </c>
      <c r="D649" s="112" t="s">
        <v>71</v>
      </c>
      <c r="E649" s="108">
        <v>110</v>
      </c>
      <c r="F649" s="247">
        <v>20.49</v>
      </c>
      <c r="G649" s="247">
        <v>10.14</v>
      </c>
      <c r="H649" s="247">
        <f>F649+G649</f>
        <v>30.63</v>
      </c>
      <c r="I649" s="85">
        <f t="shared" si="321"/>
        <v>2253.8999999999996</v>
      </c>
      <c r="J649" s="85">
        <f t="shared" si="322"/>
        <v>1115.4000000000001</v>
      </c>
      <c r="K649" s="86">
        <f t="shared" si="323"/>
        <v>3369.2999999999997</v>
      </c>
      <c r="L649" s="86">
        <f t="shared" si="324"/>
        <v>4211.625</v>
      </c>
      <c r="M649" s="87" t="e">
        <f t="shared" si="325"/>
        <v>#REF!</v>
      </c>
    </row>
    <row r="650" spans="1:13" s="6" customFormat="1" hidden="1" x14ac:dyDescent="0.2">
      <c r="A650" s="484" t="s">
        <v>454</v>
      </c>
      <c r="B650" s="516" t="s">
        <v>105</v>
      </c>
      <c r="C650" s="94" t="s">
        <v>77</v>
      </c>
      <c r="D650" s="112" t="s">
        <v>71</v>
      </c>
      <c r="E650" s="108">
        <v>20</v>
      </c>
      <c r="F650" s="247">
        <v>29.19</v>
      </c>
      <c r="G650" s="247">
        <v>12.09</v>
      </c>
      <c r="H650" s="247">
        <f>F650+G650</f>
        <v>41.28</v>
      </c>
      <c r="I650" s="85">
        <f t="shared" si="321"/>
        <v>583.80000000000007</v>
      </c>
      <c r="J650" s="85">
        <f t="shared" si="322"/>
        <v>241.8</v>
      </c>
      <c r="K650" s="86">
        <f t="shared" si="323"/>
        <v>825.6</v>
      </c>
      <c r="L650" s="86">
        <f t="shared" si="324"/>
        <v>1032</v>
      </c>
      <c r="M650" s="87" t="e">
        <f t="shared" si="325"/>
        <v>#REF!</v>
      </c>
    </row>
    <row r="651" spans="1:13" s="6" customFormat="1" hidden="1" x14ac:dyDescent="0.2">
      <c r="A651" s="484" t="s">
        <v>456</v>
      </c>
      <c r="B651" s="516" t="s">
        <v>748</v>
      </c>
      <c r="C651" s="94" t="s">
        <v>78</v>
      </c>
      <c r="D651" s="112" t="s">
        <v>3</v>
      </c>
      <c r="E651" s="108">
        <v>300</v>
      </c>
      <c r="F651" s="207">
        <v>5.2</v>
      </c>
      <c r="G651" s="207">
        <v>3.88</v>
      </c>
      <c r="H651" s="247">
        <f>F651+G651</f>
        <v>9.08</v>
      </c>
      <c r="I651" s="85">
        <f t="shared" si="321"/>
        <v>1560</v>
      </c>
      <c r="J651" s="85">
        <f t="shared" si="322"/>
        <v>1164</v>
      </c>
      <c r="K651" s="86">
        <f t="shared" si="323"/>
        <v>2724</v>
      </c>
      <c r="L651" s="86">
        <f t="shared" si="324"/>
        <v>3405</v>
      </c>
      <c r="M651" s="87" t="e">
        <f t="shared" si="325"/>
        <v>#REF!</v>
      </c>
    </row>
    <row r="652" spans="1:13" s="6" customFormat="1" hidden="1" x14ac:dyDescent="0.2">
      <c r="A652" s="484" t="s">
        <v>457</v>
      </c>
      <c r="B652" s="516" t="s">
        <v>106</v>
      </c>
      <c r="C652" s="94" t="s">
        <v>79</v>
      </c>
      <c r="D652" s="112" t="s">
        <v>3</v>
      </c>
      <c r="E652" s="108">
        <v>50</v>
      </c>
      <c r="F652" s="207">
        <v>6.7</v>
      </c>
      <c r="G652" s="207">
        <v>3.61</v>
      </c>
      <c r="H652" s="247">
        <f>F652+G652</f>
        <v>10.31</v>
      </c>
      <c r="I652" s="85">
        <f t="shared" si="321"/>
        <v>335</v>
      </c>
      <c r="J652" s="85">
        <f t="shared" si="322"/>
        <v>180.5</v>
      </c>
      <c r="K652" s="86">
        <f t="shared" si="323"/>
        <v>515.5</v>
      </c>
      <c r="L652" s="86">
        <f t="shared" si="324"/>
        <v>644.375</v>
      </c>
      <c r="M652" s="87" t="e">
        <f t="shared" si="325"/>
        <v>#REF!</v>
      </c>
    </row>
    <row r="653" spans="1:13" s="6" customFormat="1" hidden="1" x14ac:dyDescent="0.2">
      <c r="A653" s="484" t="s">
        <v>621</v>
      </c>
      <c r="B653" s="516" t="s">
        <v>115</v>
      </c>
      <c r="C653" s="94" t="s">
        <v>80</v>
      </c>
      <c r="D653" s="112" t="s">
        <v>69</v>
      </c>
      <c r="E653" s="108">
        <v>220</v>
      </c>
      <c r="F653" s="207">
        <v>3.45</v>
      </c>
      <c r="G653" s="207">
        <v>3.15</v>
      </c>
      <c r="H653" s="415">
        <f t="shared" ref="H653:H665" si="326">F653+G653</f>
        <v>6.6</v>
      </c>
      <c r="I653" s="85">
        <f t="shared" si="321"/>
        <v>759</v>
      </c>
      <c r="J653" s="85">
        <f t="shared" si="322"/>
        <v>693</v>
      </c>
      <c r="K653" s="86">
        <f t="shared" si="323"/>
        <v>1452</v>
      </c>
      <c r="L653" s="86">
        <f t="shared" si="324"/>
        <v>1815</v>
      </c>
      <c r="M653" s="87" t="e">
        <f t="shared" si="325"/>
        <v>#REF!</v>
      </c>
    </row>
    <row r="654" spans="1:13" s="6" customFormat="1" hidden="1" x14ac:dyDescent="0.2">
      <c r="A654" s="484" t="s">
        <v>622</v>
      </c>
      <c r="B654" s="516" t="s">
        <v>112</v>
      </c>
      <c r="C654" s="94" t="s">
        <v>81</v>
      </c>
      <c r="D654" s="112" t="s">
        <v>69</v>
      </c>
      <c r="E654" s="108">
        <v>36</v>
      </c>
      <c r="F654" s="207">
        <v>3.4</v>
      </c>
      <c r="G654" s="207">
        <v>3.78</v>
      </c>
      <c r="H654" s="415">
        <f t="shared" si="326"/>
        <v>7.18</v>
      </c>
      <c r="I654" s="85">
        <f t="shared" si="321"/>
        <v>122.39999999999999</v>
      </c>
      <c r="J654" s="85">
        <f t="shared" si="322"/>
        <v>136.07999999999998</v>
      </c>
      <c r="K654" s="86">
        <f t="shared" si="323"/>
        <v>258.48</v>
      </c>
      <c r="L654" s="86">
        <f t="shared" si="324"/>
        <v>323.10000000000002</v>
      </c>
      <c r="M654" s="87" t="e">
        <f t="shared" si="325"/>
        <v>#REF!</v>
      </c>
    </row>
    <row r="655" spans="1:13" s="6" customFormat="1" hidden="1" x14ac:dyDescent="0.2">
      <c r="A655" s="484" t="s">
        <v>623</v>
      </c>
      <c r="B655" s="516" t="s">
        <v>903</v>
      </c>
      <c r="C655" s="94" t="s">
        <v>83</v>
      </c>
      <c r="D655" s="112" t="s">
        <v>69</v>
      </c>
      <c r="E655" s="108">
        <v>330</v>
      </c>
      <c r="F655" s="207" t="e">
        <f>CPUE!#REF!</f>
        <v>#REF!</v>
      </c>
      <c r="G655" s="207" t="e">
        <f>CPUE!#REF!</f>
        <v>#REF!</v>
      </c>
      <c r="H655" s="415" t="e">
        <f t="shared" si="326"/>
        <v>#REF!</v>
      </c>
      <c r="I655" s="85" t="e">
        <f t="shared" si="321"/>
        <v>#REF!</v>
      </c>
      <c r="J655" s="85" t="e">
        <f t="shared" si="322"/>
        <v>#REF!</v>
      </c>
      <c r="K655" s="86" t="e">
        <f t="shared" si="323"/>
        <v>#REF!</v>
      </c>
      <c r="L655" s="86" t="e">
        <f t="shared" si="324"/>
        <v>#REF!</v>
      </c>
      <c r="M655" s="87" t="e">
        <f t="shared" si="325"/>
        <v>#REF!</v>
      </c>
    </row>
    <row r="656" spans="1:13" s="6" customFormat="1" hidden="1" x14ac:dyDescent="0.2">
      <c r="A656" s="484" t="s">
        <v>624</v>
      </c>
      <c r="B656" s="516" t="s">
        <v>905</v>
      </c>
      <c r="C656" s="94" t="s">
        <v>84</v>
      </c>
      <c r="D656" s="112" t="s">
        <v>69</v>
      </c>
      <c r="E656" s="108">
        <v>84</v>
      </c>
      <c r="F656" s="207" t="e">
        <f>CPUE!#REF!</f>
        <v>#REF!</v>
      </c>
      <c r="G656" s="207" t="e">
        <f>CPUE!#REF!</f>
        <v>#REF!</v>
      </c>
      <c r="H656" s="415" t="e">
        <f t="shared" si="326"/>
        <v>#REF!</v>
      </c>
      <c r="I656" s="85" t="e">
        <f t="shared" si="321"/>
        <v>#REF!</v>
      </c>
      <c r="J656" s="85" t="e">
        <f t="shared" si="322"/>
        <v>#REF!</v>
      </c>
      <c r="K656" s="86" t="e">
        <f t="shared" si="323"/>
        <v>#REF!</v>
      </c>
      <c r="L656" s="86" t="e">
        <f t="shared" si="324"/>
        <v>#REF!</v>
      </c>
      <c r="M656" s="87" t="e">
        <f t="shared" si="325"/>
        <v>#REF!</v>
      </c>
    </row>
    <row r="657" spans="1:13" s="6" customFormat="1" hidden="1" x14ac:dyDescent="0.2">
      <c r="A657" s="484" t="s">
        <v>625</v>
      </c>
      <c r="B657" s="516" t="s">
        <v>906</v>
      </c>
      <c r="C657" s="94" t="s">
        <v>297</v>
      </c>
      <c r="D657" s="112" t="s">
        <v>69</v>
      </c>
      <c r="E657" s="109">
        <v>101</v>
      </c>
      <c r="F657" s="207" t="e">
        <f>CPUE!#REF!</f>
        <v>#REF!</v>
      </c>
      <c r="G657" s="207" t="e">
        <f>CPUE!#REF!</f>
        <v>#REF!</v>
      </c>
      <c r="H657" s="415" t="e">
        <f t="shared" si="326"/>
        <v>#REF!</v>
      </c>
      <c r="I657" s="85" t="e">
        <f t="shared" si="321"/>
        <v>#REF!</v>
      </c>
      <c r="J657" s="85" t="e">
        <f t="shared" si="322"/>
        <v>#REF!</v>
      </c>
      <c r="K657" s="86" t="e">
        <f t="shared" si="323"/>
        <v>#REF!</v>
      </c>
      <c r="L657" s="86" t="e">
        <f t="shared" si="324"/>
        <v>#REF!</v>
      </c>
      <c r="M657" s="87" t="e">
        <f t="shared" si="325"/>
        <v>#REF!</v>
      </c>
    </row>
    <row r="658" spans="1:13" s="6" customFormat="1" hidden="1" x14ac:dyDescent="0.2">
      <c r="A658" s="484" t="s">
        <v>626</v>
      </c>
      <c r="B658" s="516" t="s">
        <v>907</v>
      </c>
      <c r="C658" s="94" t="s">
        <v>298</v>
      </c>
      <c r="D658" s="112" t="s">
        <v>69</v>
      </c>
      <c r="E658" s="109">
        <v>19</v>
      </c>
      <c r="F658" s="207" t="e">
        <f>CPUE!#REF!</f>
        <v>#REF!</v>
      </c>
      <c r="G658" s="207" t="e">
        <f>CPUE!#REF!</f>
        <v>#REF!</v>
      </c>
      <c r="H658" s="415" t="e">
        <f t="shared" si="326"/>
        <v>#REF!</v>
      </c>
      <c r="I658" s="85" t="e">
        <f t="shared" si="321"/>
        <v>#REF!</v>
      </c>
      <c r="J658" s="85" t="e">
        <f t="shared" si="322"/>
        <v>#REF!</v>
      </c>
      <c r="K658" s="86" t="e">
        <f t="shared" si="323"/>
        <v>#REF!</v>
      </c>
      <c r="L658" s="86" t="e">
        <f t="shared" si="324"/>
        <v>#REF!</v>
      </c>
      <c r="M658" s="87" t="e">
        <f t="shared" si="325"/>
        <v>#REF!</v>
      </c>
    </row>
    <row r="659" spans="1:13" s="6" customFormat="1" hidden="1" x14ac:dyDescent="0.2">
      <c r="A659" s="484" t="s">
        <v>627</v>
      </c>
      <c r="B659" s="516" t="s">
        <v>749</v>
      </c>
      <c r="C659" s="94" t="s">
        <v>299</v>
      </c>
      <c r="D659" s="112" t="s">
        <v>69</v>
      </c>
      <c r="E659" s="109">
        <v>20</v>
      </c>
      <c r="F659" s="207">
        <v>21.46</v>
      </c>
      <c r="G659" s="207">
        <v>12.06</v>
      </c>
      <c r="H659" s="415">
        <f t="shared" si="326"/>
        <v>33.520000000000003</v>
      </c>
      <c r="I659" s="85">
        <f t="shared" si="321"/>
        <v>429.20000000000005</v>
      </c>
      <c r="J659" s="85">
        <f t="shared" si="322"/>
        <v>241.20000000000002</v>
      </c>
      <c r="K659" s="86">
        <f t="shared" si="323"/>
        <v>670.40000000000009</v>
      </c>
      <c r="L659" s="86">
        <f t="shared" si="324"/>
        <v>838.00000000000011</v>
      </c>
      <c r="M659" s="87" t="e">
        <f t="shared" si="325"/>
        <v>#REF!</v>
      </c>
    </row>
    <row r="660" spans="1:13" s="6" customFormat="1" hidden="1" x14ac:dyDescent="0.2">
      <c r="A660" s="484" t="s">
        <v>628</v>
      </c>
      <c r="B660" s="516" t="s">
        <v>762</v>
      </c>
      <c r="C660" s="94" t="s">
        <v>522</v>
      </c>
      <c r="D660" s="112" t="s">
        <v>69</v>
      </c>
      <c r="E660" s="109">
        <v>10</v>
      </c>
      <c r="F660" s="207">
        <v>28.38</v>
      </c>
      <c r="G660" s="207">
        <v>13.1</v>
      </c>
      <c r="H660" s="415">
        <f t="shared" si="326"/>
        <v>41.48</v>
      </c>
      <c r="I660" s="85">
        <f t="shared" si="321"/>
        <v>283.8</v>
      </c>
      <c r="J660" s="85">
        <f t="shared" si="322"/>
        <v>131</v>
      </c>
      <c r="K660" s="86">
        <f t="shared" si="323"/>
        <v>414.79999999999995</v>
      </c>
      <c r="L660" s="86">
        <f t="shared" si="324"/>
        <v>518.5</v>
      </c>
      <c r="M660" s="87" t="e">
        <f t="shared" si="325"/>
        <v>#REF!</v>
      </c>
    </row>
    <row r="661" spans="1:13" s="6" customFormat="1" hidden="1" x14ac:dyDescent="0.2">
      <c r="A661" s="484" t="s">
        <v>629</v>
      </c>
      <c r="B661" s="516" t="s">
        <v>107</v>
      </c>
      <c r="C661" s="94" t="s">
        <v>85</v>
      </c>
      <c r="D661" s="112" t="s">
        <v>69</v>
      </c>
      <c r="E661" s="109">
        <v>48</v>
      </c>
      <c r="F661" s="207">
        <v>5.76</v>
      </c>
      <c r="G661" s="207">
        <v>6.78</v>
      </c>
      <c r="H661" s="415">
        <f t="shared" si="326"/>
        <v>12.54</v>
      </c>
      <c r="I661" s="85">
        <f t="shared" si="321"/>
        <v>276.48</v>
      </c>
      <c r="J661" s="85">
        <f t="shared" si="322"/>
        <v>325.44</v>
      </c>
      <c r="K661" s="86">
        <f t="shared" si="323"/>
        <v>601.91999999999996</v>
      </c>
      <c r="L661" s="86">
        <f t="shared" si="324"/>
        <v>752.4</v>
      </c>
      <c r="M661" s="87" t="e">
        <f t="shared" si="325"/>
        <v>#REF!</v>
      </c>
    </row>
    <row r="662" spans="1:13" s="6" customFormat="1" hidden="1" x14ac:dyDescent="0.2">
      <c r="A662" s="484" t="s">
        <v>630</v>
      </c>
      <c r="B662" s="516" t="s">
        <v>108</v>
      </c>
      <c r="C662" s="94" t="s">
        <v>86</v>
      </c>
      <c r="D662" s="112" t="s">
        <v>69</v>
      </c>
      <c r="E662" s="108">
        <v>34</v>
      </c>
      <c r="F662" s="207">
        <v>9.19</v>
      </c>
      <c r="G662" s="207">
        <v>7.77</v>
      </c>
      <c r="H662" s="415">
        <f t="shared" si="326"/>
        <v>16.96</v>
      </c>
      <c r="I662" s="85">
        <f t="shared" si="321"/>
        <v>312.45999999999998</v>
      </c>
      <c r="J662" s="85">
        <f t="shared" si="322"/>
        <v>264.18</v>
      </c>
      <c r="K662" s="86">
        <f t="shared" si="323"/>
        <v>576.64</v>
      </c>
      <c r="L662" s="86">
        <f t="shared" si="324"/>
        <v>720.8</v>
      </c>
      <c r="M662" s="87" t="e">
        <f t="shared" si="325"/>
        <v>#REF!</v>
      </c>
    </row>
    <row r="663" spans="1:13" s="6" customFormat="1" hidden="1" x14ac:dyDescent="0.2">
      <c r="A663" s="484" t="s">
        <v>631</v>
      </c>
      <c r="B663" s="535" t="s">
        <v>912</v>
      </c>
      <c r="C663" s="94" t="s">
        <v>300</v>
      </c>
      <c r="D663" s="112" t="s">
        <v>69</v>
      </c>
      <c r="E663" s="108">
        <v>10</v>
      </c>
      <c r="F663" s="207" t="e">
        <f>CPUE!#REF!</f>
        <v>#REF!</v>
      </c>
      <c r="G663" s="207" t="e">
        <f>CPUE!#REF!</f>
        <v>#REF!</v>
      </c>
      <c r="H663" s="415" t="e">
        <f t="shared" si="326"/>
        <v>#REF!</v>
      </c>
      <c r="I663" s="85" t="e">
        <f t="shared" si="321"/>
        <v>#REF!</v>
      </c>
      <c r="J663" s="85" t="e">
        <f t="shared" si="322"/>
        <v>#REF!</v>
      </c>
      <c r="K663" s="86" t="e">
        <f t="shared" si="323"/>
        <v>#REF!</v>
      </c>
      <c r="L663" s="86" t="e">
        <f t="shared" si="324"/>
        <v>#REF!</v>
      </c>
      <c r="M663" s="87" t="e">
        <f t="shared" si="325"/>
        <v>#REF!</v>
      </c>
    </row>
    <row r="664" spans="1:13" s="6" customFormat="1" hidden="1" x14ac:dyDescent="0.2">
      <c r="A664" s="484" t="s">
        <v>632</v>
      </c>
      <c r="B664" s="535" t="s">
        <v>913</v>
      </c>
      <c r="C664" s="94" t="s">
        <v>301</v>
      </c>
      <c r="D664" s="112" t="s">
        <v>69</v>
      </c>
      <c r="E664" s="108">
        <v>5</v>
      </c>
      <c r="F664" s="207" t="e">
        <f>CPUE!#REF!</f>
        <v>#REF!</v>
      </c>
      <c r="G664" s="207" t="e">
        <f>CPUE!#REF!</f>
        <v>#REF!</v>
      </c>
      <c r="H664" s="415" t="e">
        <f t="shared" si="326"/>
        <v>#REF!</v>
      </c>
      <c r="I664" s="85" t="e">
        <f t="shared" si="321"/>
        <v>#REF!</v>
      </c>
      <c r="J664" s="85" t="e">
        <f t="shared" si="322"/>
        <v>#REF!</v>
      </c>
      <c r="K664" s="86" t="e">
        <f t="shared" si="323"/>
        <v>#REF!</v>
      </c>
      <c r="L664" s="86" t="e">
        <f t="shared" si="324"/>
        <v>#REF!</v>
      </c>
      <c r="M664" s="87" t="e">
        <f t="shared" si="325"/>
        <v>#REF!</v>
      </c>
    </row>
    <row r="665" spans="1:13" s="6" customFormat="1" hidden="1" x14ac:dyDescent="0.2">
      <c r="A665" s="484" t="s">
        <v>633</v>
      </c>
      <c r="B665" s="577" t="s">
        <v>750</v>
      </c>
      <c r="C665" s="118" t="s">
        <v>302</v>
      </c>
      <c r="D665" s="255" t="s">
        <v>69</v>
      </c>
      <c r="E665" s="123">
        <v>5</v>
      </c>
      <c r="F665" s="562">
        <v>3.54</v>
      </c>
      <c r="G665" s="562">
        <v>3.87</v>
      </c>
      <c r="H665" s="415">
        <f t="shared" si="326"/>
        <v>7.41</v>
      </c>
      <c r="I665" s="85">
        <f t="shared" si="321"/>
        <v>17.7</v>
      </c>
      <c r="J665" s="85">
        <f t="shared" si="322"/>
        <v>19.350000000000001</v>
      </c>
      <c r="K665" s="86">
        <f t="shared" si="323"/>
        <v>37.049999999999997</v>
      </c>
      <c r="L665" s="86">
        <f t="shared" si="324"/>
        <v>46.3125</v>
      </c>
      <c r="M665" s="87" t="e">
        <f t="shared" si="325"/>
        <v>#REF!</v>
      </c>
    </row>
    <row r="666" spans="1:13" s="6" customFormat="1" ht="15.75" x14ac:dyDescent="0.25">
      <c r="A666" s="601" t="s">
        <v>581</v>
      </c>
      <c r="B666" s="602"/>
      <c r="C666" s="560" t="s">
        <v>87</v>
      </c>
      <c r="D666" s="114"/>
      <c r="E666" s="110"/>
      <c r="F666" s="561"/>
      <c r="G666" s="561"/>
      <c r="H666" s="561"/>
      <c r="I666" s="32" t="e">
        <f>SUM(I667:I682)</f>
        <v>#REF!</v>
      </c>
      <c r="J666" s="32" t="e">
        <f>SUM(J667:J682)</f>
        <v>#REF!</v>
      </c>
      <c r="K666" s="32" t="e">
        <f>SUM(K667:K682)</f>
        <v>#REF!</v>
      </c>
      <c r="L666" s="32" t="e">
        <f>SUM(L667:L682)</f>
        <v>#REF!</v>
      </c>
      <c r="M666" s="32" t="e">
        <f>SUM(M667:M679)</f>
        <v>#REF!</v>
      </c>
    </row>
    <row r="667" spans="1:13" s="6" customFormat="1" hidden="1" x14ac:dyDescent="0.2">
      <c r="A667" s="484" t="s">
        <v>441</v>
      </c>
      <c r="B667" s="516" t="s">
        <v>904</v>
      </c>
      <c r="C667" s="98" t="s">
        <v>530</v>
      </c>
      <c r="D667" s="112" t="s">
        <v>69</v>
      </c>
      <c r="E667" s="267">
        <v>178</v>
      </c>
      <c r="F667" s="207" t="e">
        <f>CPUE!#REF!</f>
        <v>#REF!</v>
      </c>
      <c r="G667" s="207" t="e">
        <f>CPUE!#REF!</f>
        <v>#REF!</v>
      </c>
      <c r="H667" s="207" t="e">
        <f>F667+G667</f>
        <v>#REF!</v>
      </c>
      <c r="I667" s="85" t="e">
        <f t="shared" ref="I667:I682" si="327">E667*F667</f>
        <v>#REF!</v>
      </c>
      <c r="J667" s="85" t="e">
        <f t="shared" ref="J667:J682" si="328">E667*G667</f>
        <v>#REF!</v>
      </c>
      <c r="K667" s="86" t="e">
        <f t="shared" ref="K667:K682" si="329">E667*H667</f>
        <v>#REF!</v>
      </c>
      <c r="L667" s="86" t="e">
        <f t="shared" si="324"/>
        <v>#REF!</v>
      </c>
      <c r="M667" s="87" t="e">
        <f t="shared" ref="M667:M682" si="330">K667/$K$1050*100</f>
        <v>#REF!</v>
      </c>
    </row>
    <row r="668" spans="1:13" s="6" customFormat="1" hidden="1" x14ac:dyDescent="0.2">
      <c r="A668" s="484" t="s">
        <v>442</v>
      </c>
      <c r="B668" s="516" t="s">
        <v>109</v>
      </c>
      <c r="C668" s="98" t="s">
        <v>88</v>
      </c>
      <c r="D668" s="112" t="s">
        <v>69</v>
      </c>
      <c r="E668" s="106">
        <v>5</v>
      </c>
      <c r="F668" s="207">
        <v>23.62</v>
      </c>
      <c r="G668" s="207">
        <v>3.65</v>
      </c>
      <c r="H668" s="207">
        <v>27.27</v>
      </c>
      <c r="I668" s="85">
        <f t="shared" si="327"/>
        <v>118.10000000000001</v>
      </c>
      <c r="J668" s="85">
        <f t="shared" si="328"/>
        <v>18.25</v>
      </c>
      <c r="K668" s="86">
        <f t="shared" si="329"/>
        <v>136.35</v>
      </c>
      <c r="L668" s="86">
        <f t="shared" si="324"/>
        <v>170.4375</v>
      </c>
      <c r="M668" s="87" t="e">
        <f t="shared" si="330"/>
        <v>#REF!</v>
      </c>
    </row>
    <row r="669" spans="1:13" s="6" customFormat="1" hidden="1" x14ac:dyDescent="0.2">
      <c r="A669" s="484" t="s">
        <v>443</v>
      </c>
      <c r="B669" s="516" t="s">
        <v>48</v>
      </c>
      <c r="C669" s="101" t="s">
        <v>1071</v>
      </c>
      <c r="D669" s="112" t="s">
        <v>69</v>
      </c>
      <c r="E669" s="106">
        <v>2</v>
      </c>
      <c r="F669" s="207">
        <v>24.69</v>
      </c>
      <c r="G669" s="207">
        <v>12.45</v>
      </c>
      <c r="H669" s="207">
        <v>37.14</v>
      </c>
      <c r="I669" s="85">
        <f t="shared" si="327"/>
        <v>49.38</v>
      </c>
      <c r="J669" s="85">
        <f t="shared" si="328"/>
        <v>24.9</v>
      </c>
      <c r="K669" s="86">
        <f t="shared" si="329"/>
        <v>74.28</v>
      </c>
      <c r="L669" s="86">
        <f t="shared" si="324"/>
        <v>92.85</v>
      </c>
      <c r="M669" s="87" t="e">
        <f t="shared" si="330"/>
        <v>#REF!</v>
      </c>
    </row>
    <row r="670" spans="1:13" s="6" customFormat="1" hidden="1" x14ac:dyDescent="0.2">
      <c r="A670" s="484" t="s">
        <v>444</v>
      </c>
      <c r="B670" s="516" t="s">
        <v>1081</v>
      </c>
      <c r="C670" s="101" t="s">
        <v>1072</v>
      </c>
      <c r="D670" s="112" t="s">
        <v>69</v>
      </c>
      <c r="E670" s="106">
        <v>8</v>
      </c>
      <c r="F670" s="207">
        <v>33.97</v>
      </c>
      <c r="G670" s="207">
        <v>16.89</v>
      </c>
      <c r="H670" s="207">
        <f>F670+G670</f>
        <v>50.86</v>
      </c>
      <c r="I670" s="85">
        <f t="shared" si="327"/>
        <v>271.76</v>
      </c>
      <c r="J670" s="85">
        <f t="shared" si="328"/>
        <v>135.12</v>
      </c>
      <c r="K670" s="86">
        <f t="shared" si="329"/>
        <v>406.88</v>
      </c>
      <c r="L670" s="86">
        <f t="shared" si="324"/>
        <v>508.6</v>
      </c>
      <c r="M670" s="87" t="e">
        <f t="shared" si="330"/>
        <v>#REF!</v>
      </c>
    </row>
    <row r="671" spans="1:13" s="6" customFormat="1" hidden="1" x14ac:dyDescent="0.2">
      <c r="A671" s="484" t="s">
        <v>445</v>
      </c>
      <c r="B671" s="516" t="s">
        <v>119</v>
      </c>
      <c r="C671" s="101" t="s">
        <v>1073</v>
      </c>
      <c r="D671" s="112" t="s">
        <v>69</v>
      </c>
      <c r="E671" s="106">
        <v>6</v>
      </c>
      <c r="F671" s="207">
        <v>27.79</v>
      </c>
      <c r="G671" s="207">
        <v>14.67</v>
      </c>
      <c r="H671" s="207">
        <v>42.46</v>
      </c>
      <c r="I671" s="85">
        <f t="shared" si="327"/>
        <v>166.74</v>
      </c>
      <c r="J671" s="85">
        <f t="shared" si="328"/>
        <v>88.02</v>
      </c>
      <c r="K671" s="86">
        <f t="shared" si="329"/>
        <v>254.76</v>
      </c>
      <c r="L671" s="86">
        <f t="shared" si="324"/>
        <v>318.45</v>
      </c>
      <c r="M671" s="87" t="e">
        <f t="shared" si="330"/>
        <v>#REF!</v>
      </c>
    </row>
    <row r="672" spans="1:13" s="6" customFormat="1" hidden="1" x14ac:dyDescent="0.2">
      <c r="A672" s="484" t="s">
        <v>449</v>
      </c>
      <c r="B672" s="516" t="s">
        <v>120</v>
      </c>
      <c r="C672" s="102" t="s">
        <v>1143</v>
      </c>
      <c r="D672" s="112" t="s">
        <v>69</v>
      </c>
      <c r="E672" s="106">
        <v>10</v>
      </c>
      <c r="F672" s="207">
        <v>28.4</v>
      </c>
      <c r="G672" s="207">
        <v>16.899999999999999</v>
      </c>
      <c r="H672" s="207">
        <v>45.3</v>
      </c>
      <c r="I672" s="85">
        <f t="shared" si="327"/>
        <v>284</v>
      </c>
      <c r="J672" s="85">
        <f t="shared" si="328"/>
        <v>169</v>
      </c>
      <c r="K672" s="86">
        <f t="shared" si="329"/>
        <v>453</v>
      </c>
      <c r="L672" s="86">
        <f t="shared" si="324"/>
        <v>566.25</v>
      </c>
      <c r="M672" s="87" t="e">
        <f t="shared" si="330"/>
        <v>#REF!</v>
      </c>
    </row>
    <row r="673" spans="1:13" s="6" customFormat="1" ht="25.5" hidden="1" x14ac:dyDescent="0.2">
      <c r="A673" s="484" t="s">
        <v>450</v>
      </c>
      <c r="B673" s="516" t="s">
        <v>1162</v>
      </c>
      <c r="C673" s="102" t="s">
        <v>1144</v>
      </c>
      <c r="D673" s="112" t="s">
        <v>69</v>
      </c>
      <c r="E673" s="106">
        <v>3</v>
      </c>
      <c r="F673" s="207">
        <v>39.53</v>
      </c>
      <c r="G673" s="207">
        <v>23.56</v>
      </c>
      <c r="H673" s="207">
        <f>F673+G673</f>
        <v>63.09</v>
      </c>
      <c r="I673" s="85">
        <f t="shared" si="327"/>
        <v>118.59</v>
      </c>
      <c r="J673" s="85">
        <f t="shared" si="328"/>
        <v>70.679999999999993</v>
      </c>
      <c r="K673" s="86">
        <f t="shared" si="329"/>
        <v>189.27</v>
      </c>
      <c r="L673" s="86">
        <f t="shared" si="324"/>
        <v>236.58750000000001</v>
      </c>
      <c r="M673" s="87" t="e">
        <f t="shared" si="330"/>
        <v>#REF!</v>
      </c>
    </row>
    <row r="674" spans="1:13" s="6" customFormat="1" ht="25.5" hidden="1" x14ac:dyDescent="0.2">
      <c r="A674" s="484" t="s">
        <v>451</v>
      </c>
      <c r="B674" s="516" t="s">
        <v>207</v>
      </c>
      <c r="C674" s="102" t="s">
        <v>1145</v>
      </c>
      <c r="D674" s="112" t="s">
        <v>69</v>
      </c>
      <c r="E674" s="106">
        <v>83</v>
      </c>
      <c r="F674" s="207">
        <v>19.690000000000001</v>
      </c>
      <c r="G674" s="207">
        <v>10.29</v>
      </c>
      <c r="H674" s="207">
        <f>F674+G674</f>
        <v>29.98</v>
      </c>
      <c r="I674" s="85">
        <f t="shared" si="327"/>
        <v>1634.2700000000002</v>
      </c>
      <c r="J674" s="85">
        <f t="shared" si="328"/>
        <v>854.06999999999994</v>
      </c>
      <c r="K674" s="86">
        <f t="shared" si="329"/>
        <v>2488.34</v>
      </c>
      <c r="L674" s="86">
        <f t="shared" si="324"/>
        <v>3110.4250000000002</v>
      </c>
      <c r="M674" s="87" t="e">
        <f t="shared" si="330"/>
        <v>#REF!</v>
      </c>
    </row>
    <row r="675" spans="1:13" s="6" customFormat="1" ht="25.5" hidden="1" x14ac:dyDescent="0.2">
      <c r="A675" s="484" t="s">
        <v>452</v>
      </c>
      <c r="B675" s="516" t="s">
        <v>1161</v>
      </c>
      <c r="C675" s="102" t="s">
        <v>1146</v>
      </c>
      <c r="D675" s="112" t="s">
        <v>69</v>
      </c>
      <c r="E675" s="263">
        <v>16</v>
      </c>
      <c r="F675" s="562">
        <v>33.29</v>
      </c>
      <c r="G675" s="562">
        <v>16.89</v>
      </c>
      <c r="H675" s="207">
        <f>F675+G675</f>
        <v>50.18</v>
      </c>
      <c r="I675" s="85">
        <f t="shared" si="327"/>
        <v>532.64</v>
      </c>
      <c r="J675" s="85">
        <f t="shared" si="328"/>
        <v>270.24</v>
      </c>
      <c r="K675" s="86">
        <f t="shared" si="329"/>
        <v>802.88</v>
      </c>
      <c r="L675" s="86">
        <f t="shared" si="324"/>
        <v>1003.6</v>
      </c>
      <c r="M675" s="87" t="e">
        <f t="shared" si="330"/>
        <v>#REF!</v>
      </c>
    </row>
    <row r="676" spans="1:13" s="6" customFormat="1" ht="25.5" hidden="1" x14ac:dyDescent="0.2">
      <c r="A676" s="484" t="s">
        <v>453</v>
      </c>
      <c r="B676" s="577" t="s">
        <v>1160</v>
      </c>
      <c r="C676" s="260" t="s">
        <v>1147</v>
      </c>
      <c r="D676" s="255" t="s">
        <v>69</v>
      </c>
      <c r="E676" s="263">
        <v>4</v>
      </c>
      <c r="F676" s="562" t="e">
        <f>CPUE!#REF!</f>
        <v>#REF!</v>
      </c>
      <c r="G676" s="562" t="e">
        <f>CPUE!#REF!</f>
        <v>#REF!</v>
      </c>
      <c r="H676" s="207" t="e">
        <f>F676+G676</f>
        <v>#REF!</v>
      </c>
      <c r="I676" s="85" t="e">
        <f t="shared" si="327"/>
        <v>#REF!</v>
      </c>
      <c r="J676" s="85" t="e">
        <f t="shared" si="328"/>
        <v>#REF!</v>
      </c>
      <c r="K676" s="86" t="e">
        <f t="shared" si="329"/>
        <v>#REF!</v>
      </c>
      <c r="L676" s="86" t="e">
        <f t="shared" si="324"/>
        <v>#REF!</v>
      </c>
      <c r="M676" s="87" t="e">
        <f t="shared" si="330"/>
        <v>#REF!</v>
      </c>
    </row>
    <row r="677" spans="1:13" s="6" customFormat="1" ht="25.5" hidden="1" x14ac:dyDescent="0.2">
      <c r="A677" s="484" t="s">
        <v>454</v>
      </c>
      <c r="B677" s="516" t="s">
        <v>120</v>
      </c>
      <c r="C677" s="102" t="s">
        <v>1148</v>
      </c>
      <c r="D677" s="112" t="s">
        <v>69</v>
      </c>
      <c r="E677" s="106">
        <v>22</v>
      </c>
      <c r="F677" s="207">
        <v>28.4</v>
      </c>
      <c r="G677" s="207">
        <v>16.899999999999999</v>
      </c>
      <c r="H677" s="207">
        <v>45.3</v>
      </c>
      <c r="I677" s="85">
        <f t="shared" si="327"/>
        <v>624.79999999999995</v>
      </c>
      <c r="J677" s="85">
        <f t="shared" si="328"/>
        <v>371.79999999999995</v>
      </c>
      <c r="K677" s="86">
        <f t="shared" si="329"/>
        <v>996.59999999999991</v>
      </c>
      <c r="L677" s="86">
        <f t="shared" si="324"/>
        <v>1245.75</v>
      </c>
      <c r="M677" s="87" t="e">
        <f t="shared" si="330"/>
        <v>#REF!</v>
      </c>
    </row>
    <row r="678" spans="1:13" s="6" customFormat="1" hidden="1" x14ac:dyDescent="0.2">
      <c r="A678" s="484" t="s">
        <v>455</v>
      </c>
      <c r="B678" s="516" t="s">
        <v>207</v>
      </c>
      <c r="C678" s="102" t="s">
        <v>1149</v>
      </c>
      <c r="D678" s="112" t="s">
        <v>69</v>
      </c>
      <c r="E678" s="105">
        <v>18</v>
      </c>
      <c r="F678" s="207">
        <v>19.690000000000001</v>
      </c>
      <c r="G678" s="207">
        <v>10.29</v>
      </c>
      <c r="H678" s="207">
        <f>F678+G678</f>
        <v>29.98</v>
      </c>
      <c r="I678" s="85">
        <f t="shared" si="327"/>
        <v>354.42</v>
      </c>
      <c r="J678" s="85">
        <f t="shared" si="328"/>
        <v>185.21999999999997</v>
      </c>
      <c r="K678" s="86">
        <f t="shared" si="329"/>
        <v>539.64</v>
      </c>
      <c r="L678" s="86">
        <f t="shared" si="324"/>
        <v>674.55</v>
      </c>
      <c r="M678" s="87" t="e">
        <f t="shared" si="330"/>
        <v>#REF!</v>
      </c>
    </row>
    <row r="679" spans="1:13" s="6" customFormat="1" ht="25.5" hidden="1" x14ac:dyDescent="0.2">
      <c r="A679" s="484" t="s">
        <v>456</v>
      </c>
      <c r="B679" s="577" t="s">
        <v>1160</v>
      </c>
      <c r="C679" s="102" t="s">
        <v>1150</v>
      </c>
      <c r="D679" s="112" t="s">
        <v>69</v>
      </c>
      <c r="E679" s="252">
        <v>17</v>
      </c>
      <c r="F679" s="203" t="e">
        <f>CPUE!#REF!</f>
        <v>#REF!</v>
      </c>
      <c r="G679" s="203" t="e">
        <f>CPUE!#REF!</f>
        <v>#REF!</v>
      </c>
      <c r="H679" s="207" t="e">
        <f>F679+G679</f>
        <v>#REF!</v>
      </c>
      <c r="I679" s="85" t="e">
        <f t="shared" si="327"/>
        <v>#REF!</v>
      </c>
      <c r="J679" s="85" t="e">
        <f t="shared" si="328"/>
        <v>#REF!</v>
      </c>
      <c r="K679" s="86" t="e">
        <f t="shared" si="329"/>
        <v>#REF!</v>
      </c>
      <c r="L679" s="86" t="e">
        <f t="shared" si="324"/>
        <v>#REF!</v>
      </c>
      <c r="M679" s="87" t="e">
        <f t="shared" si="330"/>
        <v>#REF!</v>
      </c>
    </row>
    <row r="680" spans="1:13" s="6" customFormat="1" hidden="1" x14ac:dyDescent="0.2">
      <c r="A680" s="484" t="s">
        <v>457</v>
      </c>
      <c r="B680" s="516" t="s">
        <v>1079</v>
      </c>
      <c r="C680" s="563" t="s">
        <v>1068</v>
      </c>
      <c r="D680" s="564" t="s">
        <v>69</v>
      </c>
      <c r="E680" s="565">
        <v>178</v>
      </c>
      <c r="F680" s="450">
        <v>9.07</v>
      </c>
      <c r="G680" s="450">
        <v>3.84</v>
      </c>
      <c r="H680" s="207">
        <f t="shared" ref="H680:H682" si="331">F680+G680</f>
        <v>12.91</v>
      </c>
      <c r="I680" s="85">
        <f t="shared" si="327"/>
        <v>1614.46</v>
      </c>
      <c r="J680" s="85">
        <f t="shared" si="328"/>
        <v>683.52</v>
      </c>
      <c r="K680" s="86">
        <f t="shared" si="329"/>
        <v>2297.98</v>
      </c>
      <c r="L680" s="86">
        <f t="shared" si="324"/>
        <v>2872.4749999999999</v>
      </c>
      <c r="M680" s="87" t="e">
        <f t="shared" si="330"/>
        <v>#REF!</v>
      </c>
    </row>
    <row r="681" spans="1:13" s="6" customFormat="1" hidden="1" x14ac:dyDescent="0.2">
      <c r="A681" s="484" t="s">
        <v>621</v>
      </c>
      <c r="B681" s="516" t="s">
        <v>107</v>
      </c>
      <c r="C681" s="563" t="s">
        <v>1069</v>
      </c>
      <c r="D681" s="564" t="s">
        <v>69</v>
      </c>
      <c r="E681" s="565">
        <v>173</v>
      </c>
      <c r="F681" s="450">
        <v>5.76</v>
      </c>
      <c r="G681" s="450">
        <v>6.78</v>
      </c>
      <c r="H681" s="207">
        <f t="shared" si="331"/>
        <v>12.54</v>
      </c>
      <c r="I681" s="85">
        <f t="shared" si="327"/>
        <v>996.48</v>
      </c>
      <c r="J681" s="85">
        <f t="shared" si="328"/>
        <v>1172.94</v>
      </c>
      <c r="K681" s="86">
        <f t="shared" si="329"/>
        <v>2169.42</v>
      </c>
      <c r="L681" s="86">
        <f t="shared" si="324"/>
        <v>2711.7750000000001</v>
      </c>
      <c r="M681" s="87" t="e">
        <f t="shared" si="330"/>
        <v>#REF!</v>
      </c>
    </row>
    <row r="682" spans="1:13" s="6" customFormat="1" hidden="1" x14ac:dyDescent="0.2">
      <c r="A682" s="496" t="s">
        <v>622</v>
      </c>
      <c r="B682" s="516" t="s">
        <v>1080</v>
      </c>
      <c r="C682" s="563" t="s">
        <v>1077</v>
      </c>
      <c r="D682" s="564" t="s">
        <v>69</v>
      </c>
      <c r="E682" s="566">
        <v>21</v>
      </c>
      <c r="F682" s="475">
        <v>5.0199999999999996</v>
      </c>
      <c r="G682" s="475">
        <v>6.79</v>
      </c>
      <c r="H682" s="207">
        <f t="shared" si="331"/>
        <v>11.809999999999999</v>
      </c>
      <c r="I682" s="85">
        <f t="shared" si="327"/>
        <v>105.41999999999999</v>
      </c>
      <c r="J682" s="85">
        <f t="shared" si="328"/>
        <v>142.59</v>
      </c>
      <c r="K682" s="86">
        <f t="shared" si="329"/>
        <v>248.00999999999996</v>
      </c>
      <c r="L682" s="86">
        <f t="shared" si="324"/>
        <v>310.01249999999993</v>
      </c>
      <c r="M682" s="87" t="e">
        <f t="shared" si="330"/>
        <v>#REF!</v>
      </c>
    </row>
    <row r="683" spans="1:13" s="6" customFormat="1" ht="18" x14ac:dyDescent="0.25">
      <c r="A683" s="567" t="s">
        <v>582</v>
      </c>
      <c r="B683" s="555"/>
      <c r="C683" s="560" t="s">
        <v>89</v>
      </c>
      <c r="D683" s="114"/>
      <c r="E683" s="110"/>
      <c r="F683" s="561"/>
      <c r="G683" s="561"/>
      <c r="H683" s="561"/>
      <c r="I683" s="32" t="e">
        <f>SUM(I684:I686)</f>
        <v>#REF!</v>
      </c>
      <c r="J683" s="32" t="e">
        <f>SUM(J684:J686)</f>
        <v>#REF!</v>
      </c>
      <c r="K683" s="32" t="e">
        <f>SUM(K684:K686)</f>
        <v>#REF!</v>
      </c>
      <c r="L683" s="32" t="e">
        <f>SUM(L684:L686)</f>
        <v>#REF!</v>
      </c>
      <c r="M683" s="32" t="e">
        <f>SUM(M684:M686)</f>
        <v>#REF!</v>
      </c>
    </row>
    <row r="684" spans="1:13" s="6" customFormat="1" hidden="1" x14ac:dyDescent="0.2">
      <c r="A684" s="484" t="s">
        <v>441</v>
      </c>
      <c r="B684" s="568" t="s">
        <v>43</v>
      </c>
      <c r="C684" s="103" t="s">
        <v>90</v>
      </c>
      <c r="D684" s="115" t="s">
        <v>3</v>
      </c>
      <c r="E684" s="111">
        <v>6200</v>
      </c>
      <c r="F684" s="415">
        <v>2.99</v>
      </c>
      <c r="G684" s="415">
        <v>0.8</v>
      </c>
      <c r="H684" s="415">
        <v>3.79</v>
      </c>
      <c r="I684" s="85">
        <f t="shared" ref="I684:I686" si="332">E684*F684</f>
        <v>18538</v>
      </c>
      <c r="J684" s="85">
        <f t="shared" ref="J684:J686" si="333">E684*G684</f>
        <v>4960</v>
      </c>
      <c r="K684" s="86">
        <f t="shared" ref="K684:K686" si="334">E684*H684</f>
        <v>23498</v>
      </c>
      <c r="L684" s="86">
        <f t="shared" si="324"/>
        <v>29372.5</v>
      </c>
      <c r="M684" s="87" t="e">
        <f>K684/$K$1050*100</f>
        <v>#REF!</v>
      </c>
    </row>
    <row r="685" spans="1:13" s="6" customFormat="1" hidden="1" x14ac:dyDescent="0.2">
      <c r="A685" s="484" t="s">
        <v>442</v>
      </c>
      <c r="B685" s="568" t="s">
        <v>1190</v>
      </c>
      <c r="C685" s="94" t="s">
        <v>305</v>
      </c>
      <c r="D685" s="116" t="s">
        <v>3</v>
      </c>
      <c r="E685" s="106">
        <v>75</v>
      </c>
      <c r="F685" s="207" t="e">
        <f>CPUE!#REF!</f>
        <v>#REF!</v>
      </c>
      <c r="G685" s="207" t="e">
        <f>CPUE!#REF!</f>
        <v>#REF!</v>
      </c>
      <c r="H685" s="207" t="e">
        <f>F685+G685</f>
        <v>#REF!</v>
      </c>
      <c r="I685" s="85" t="e">
        <f t="shared" si="332"/>
        <v>#REF!</v>
      </c>
      <c r="J685" s="85" t="e">
        <f t="shared" si="333"/>
        <v>#REF!</v>
      </c>
      <c r="K685" s="86" t="e">
        <f t="shared" si="334"/>
        <v>#REF!</v>
      </c>
      <c r="L685" s="86" t="e">
        <f t="shared" si="324"/>
        <v>#REF!</v>
      </c>
      <c r="M685" s="87" t="e">
        <f>K685/$K$1050*100</f>
        <v>#REF!</v>
      </c>
    </row>
    <row r="686" spans="1:13" s="6" customFormat="1" hidden="1" x14ac:dyDescent="0.2">
      <c r="A686" s="484" t="s">
        <v>443</v>
      </c>
      <c r="B686" s="568" t="s">
        <v>1189</v>
      </c>
      <c r="C686" s="94" t="s">
        <v>307</v>
      </c>
      <c r="D686" s="116" t="s">
        <v>3</v>
      </c>
      <c r="E686" s="106">
        <v>4330</v>
      </c>
      <c r="F686" s="207">
        <v>2.63</v>
      </c>
      <c r="G686" s="207">
        <v>0.72</v>
      </c>
      <c r="H686" s="207">
        <f>F686+G686</f>
        <v>3.3499999999999996</v>
      </c>
      <c r="I686" s="85">
        <f t="shared" si="332"/>
        <v>11387.9</v>
      </c>
      <c r="J686" s="85">
        <f t="shared" si="333"/>
        <v>3117.6</v>
      </c>
      <c r="K686" s="86">
        <f t="shared" si="334"/>
        <v>14505.499999999998</v>
      </c>
      <c r="L686" s="86">
        <f t="shared" si="324"/>
        <v>18131.874999999996</v>
      </c>
      <c r="M686" s="87" t="e">
        <f>K686/$K$1050*100</f>
        <v>#REF!</v>
      </c>
    </row>
    <row r="687" spans="1:13" s="6" customFormat="1" ht="18" x14ac:dyDescent="0.25">
      <c r="A687" s="567"/>
      <c r="B687" s="555"/>
      <c r="C687" s="104" t="s">
        <v>97</v>
      </c>
      <c r="D687" s="114"/>
      <c r="E687" s="110"/>
      <c r="F687" s="561"/>
      <c r="G687" s="561"/>
      <c r="H687" s="561"/>
      <c r="I687" s="569"/>
      <c r="J687" s="569"/>
      <c r="K687" s="569"/>
      <c r="L687" s="570"/>
      <c r="M687" s="569"/>
    </row>
    <row r="688" spans="1:13" s="6" customFormat="1" ht="18" x14ac:dyDescent="0.25">
      <c r="A688" s="567" t="s">
        <v>583</v>
      </c>
      <c r="B688" s="555"/>
      <c r="C688" s="560" t="s">
        <v>70</v>
      </c>
      <c r="D688" s="113"/>
      <c r="E688" s="107"/>
      <c r="F688" s="561"/>
      <c r="G688" s="561"/>
      <c r="H688" s="561"/>
      <c r="I688" s="32" t="e">
        <f>SUM(I689:I704)</f>
        <v>#REF!</v>
      </c>
      <c r="J688" s="32" t="e">
        <f>SUM(J689:J704)</f>
        <v>#REF!</v>
      </c>
      <c r="K688" s="32" t="e">
        <f>SUM(K689:K704)</f>
        <v>#REF!</v>
      </c>
      <c r="L688" s="32" t="e">
        <f>SUM(L689:L704)</f>
        <v>#REF!</v>
      </c>
      <c r="M688" s="32" t="e">
        <f>SUM(M689:M704)</f>
        <v>#REF!</v>
      </c>
    </row>
    <row r="689" spans="1:13" s="6" customFormat="1" hidden="1" x14ac:dyDescent="0.2">
      <c r="A689" s="484" t="s">
        <v>441</v>
      </c>
      <c r="B689" s="568" t="s">
        <v>881</v>
      </c>
      <c r="C689" s="103" t="s">
        <v>311</v>
      </c>
      <c r="D689" s="115" t="s">
        <v>71</v>
      </c>
      <c r="E689" s="124">
        <v>35</v>
      </c>
      <c r="F689" s="415" t="e">
        <f>CPUE!#REF!</f>
        <v>#REF!</v>
      </c>
      <c r="G689" s="415" t="e">
        <f>CPUE!#REF!</f>
        <v>#REF!</v>
      </c>
      <c r="H689" s="415" t="e">
        <f t="shared" ref="H689:H704" si="335">F689+G689</f>
        <v>#REF!</v>
      </c>
      <c r="I689" s="85" t="e">
        <f t="shared" ref="I689:I704" si="336">E689*F689</f>
        <v>#REF!</v>
      </c>
      <c r="J689" s="85" t="e">
        <f t="shared" ref="J689:J704" si="337">E689*G689</f>
        <v>#REF!</v>
      </c>
      <c r="K689" s="86" t="e">
        <f t="shared" ref="K689:K704" si="338">E689*H689</f>
        <v>#REF!</v>
      </c>
      <c r="L689" s="86" t="e">
        <f t="shared" ref="L689:L709" si="339">K689*1.25</f>
        <v>#REF!</v>
      </c>
      <c r="M689" s="87" t="e">
        <f t="shared" ref="M689:M704" si="340">K689/$K$1050*100</f>
        <v>#REF!</v>
      </c>
    </row>
    <row r="690" spans="1:13" s="6" customFormat="1" hidden="1" x14ac:dyDescent="0.2">
      <c r="A690" s="484" t="s">
        <v>443</v>
      </c>
      <c r="B690" s="568" t="s">
        <v>885</v>
      </c>
      <c r="C690" s="94" t="s">
        <v>294</v>
      </c>
      <c r="D690" s="112" t="s">
        <v>69</v>
      </c>
      <c r="E690" s="108">
        <v>5</v>
      </c>
      <c r="F690" s="207" t="e">
        <f>CPUE!#REF!</f>
        <v>#REF!</v>
      </c>
      <c r="G690" s="207" t="e">
        <f>CPUE!#REF!</f>
        <v>#REF!</v>
      </c>
      <c r="H690" s="415" t="e">
        <f t="shared" si="335"/>
        <v>#REF!</v>
      </c>
      <c r="I690" s="85" t="e">
        <f t="shared" si="336"/>
        <v>#REF!</v>
      </c>
      <c r="J690" s="85" t="e">
        <f t="shared" si="337"/>
        <v>#REF!</v>
      </c>
      <c r="K690" s="86" t="e">
        <f t="shared" si="338"/>
        <v>#REF!</v>
      </c>
      <c r="L690" s="86" t="e">
        <f t="shared" si="339"/>
        <v>#REF!</v>
      </c>
      <c r="M690" s="87" t="e">
        <f t="shared" si="340"/>
        <v>#REF!</v>
      </c>
    </row>
    <row r="691" spans="1:13" s="6" customFormat="1" hidden="1" x14ac:dyDescent="0.2">
      <c r="A691" s="484" t="s">
        <v>444</v>
      </c>
      <c r="B691" s="568" t="s">
        <v>889</v>
      </c>
      <c r="C691" s="94" t="s">
        <v>295</v>
      </c>
      <c r="D691" s="112" t="s">
        <v>69</v>
      </c>
      <c r="E691" s="108">
        <v>1</v>
      </c>
      <c r="F691" s="207" t="e">
        <f>CPUE!#REF!</f>
        <v>#REF!</v>
      </c>
      <c r="G691" s="207" t="e">
        <f>CPUE!#REF!</f>
        <v>#REF!</v>
      </c>
      <c r="H691" s="415" t="e">
        <f t="shared" si="335"/>
        <v>#REF!</v>
      </c>
      <c r="I691" s="85" t="e">
        <f t="shared" si="336"/>
        <v>#REF!</v>
      </c>
      <c r="J691" s="85" t="e">
        <f t="shared" si="337"/>
        <v>#REF!</v>
      </c>
      <c r="K691" s="86" t="e">
        <f t="shared" si="338"/>
        <v>#REF!</v>
      </c>
      <c r="L691" s="86" t="e">
        <f t="shared" si="339"/>
        <v>#REF!</v>
      </c>
      <c r="M691" s="87" t="e">
        <f t="shared" si="340"/>
        <v>#REF!</v>
      </c>
    </row>
    <row r="692" spans="1:13" s="6" customFormat="1" hidden="1" x14ac:dyDescent="0.2">
      <c r="A692" s="484" t="s">
        <v>445</v>
      </c>
      <c r="B692" s="568" t="s">
        <v>888</v>
      </c>
      <c r="C692" s="94" t="s">
        <v>523</v>
      </c>
      <c r="D692" s="112" t="s">
        <v>69</v>
      </c>
      <c r="E692" s="121">
        <v>70</v>
      </c>
      <c r="F692" s="207" t="e">
        <f>CPUE!#REF!</f>
        <v>#REF!</v>
      </c>
      <c r="G692" s="207" t="e">
        <f>CPUE!#REF!</f>
        <v>#REF!</v>
      </c>
      <c r="H692" s="415" t="e">
        <f t="shared" si="335"/>
        <v>#REF!</v>
      </c>
      <c r="I692" s="85" t="e">
        <f t="shared" si="336"/>
        <v>#REF!</v>
      </c>
      <c r="J692" s="85" t="e">
        <f t="shared" si="337"/>
        <v>#REF!</v>
      </c>
      <c r="K692" s="86" t="e">
        <f t="shared" si="338"/>
        <v>#REF!</v>
      </c>
      <c r="L692" s="86" t="e">
        <f t="shared" si="339"/>
        <v>#REF!</v>
      </c>
      <c r="M692" s="87" t="e">
        <f t="shared" si="340"/>
        <v>#REF!</v>
      </c>
    </row>
    <row r="693" spans="1:13" s="6" customFormat="1" hidden="1" x14ac:dyDescent="0.2">
      <c r="A693" s="484" t="s">
        <v>449</v>
      </c>
      <c r="B693" s="568" t="s">
        <v>892</v>
      </c>
      <c r="C693" s="94" t="s">
        <v>72</v>
      </c>
      <c r="D693" s="112" t="s">
        <v>69</v>
      </c>
      <c r="E693" s="108">
        <v>105</v>
      </c>
      <c r="F693" s="207" t="e">
        <f>CPUE!#REF!</f>
        <v>#REF!</v>
      </c>
      <c r="G693" s="207" t="e">
        <f>CPUE!#REF!</f>
        <v>#REF!</v>
      </c>
      <c r="H693" s="415" t="e">
        <f t="shared" si="335"/>
        <v>#REF!</v>
      </c>
      <c r="I693" s="85" t="e">
        <f t="shared" si="336"/>
        <v>#REF!</v>
      </c>
      <c r="J693" s="85" t="e">
        <f t="shared" si="337"/>
        <v>#REF!</v>
      </c>
      <c r="K693" s="86" t="e">
        <f t="shared" si="338"/>
        <v>#REF!</v>
      </c>
      <c r="L693" s="86" t="e">
        <f t="shared" si="339"/>
        <v>#REF!</v>
      </c>
      <c r="M693" s="87" t="e">
        <f t="shared" si="340"/>
        <v>#REF!</v>
      </c>
    </row>
    <row r="694" spans="1:13" s="6" customFormat="1" hidden="1" x14ac:dyDescent="0.2">
      <c r="A694" s="484" t="s">
        <v>450</v>
      </c>
      <c r="B694" s="568" t="s">
        <v>893</v>
      </c>
      <c r="C694" s="94" t="s">
        <v>73</v>
      </c>
      <c r="D694" s="112" t="s">
        <v>71</v>
      </c>
      <c r="E694" s="108">
        <v>50</v>
      </c>
      <c r="F694" s="207" t="e">
        <f>CPUE!#REF!</f>
        <v>#REF!</v>
      </c>
      <c r="G694" s="207" t="e">
        <f>CPUE!#REF!</f>
        <v>#REF!</v>
      </c>
      <c r="H694" s="415" t="e">
        <f t="shared" si="335"/>
        <v>#REF!</v>
      </c>
      <c r="I694" s="85" t="e">
        <f t="shared" si="336"/>
        <v>#REF!</v>
      </c>
      <c r="J694" s="85" t="e">
        <f t="shared" si="337"/>
        <v>#REF!</v>
      </c>
      <c r="K694" s="86" t="e">
        <f t="shared" si="338"/>
        <v>#REF!</v>
      </c>
      <c r="L694" s="86" t="e">
        <f t="shared" si="339"/>
        <v>#REF!</v>
      </c>
      <c r="M694" s="87" t="e">
        <f t="shared" si="340"/>
        <v>#REF!</v>
      </c>
    </row>
    <row r="695" spans="1:13" s="6" customFormat="1" hidden="1" x14ac:dyDescent="0.2">
      <c r="A695" s="484" t="s">
        <v>451</v>
      </c>
      <c r="B695" s="516" t="s">
        <v>105</v>
      </c>
      <c r="C695" s="94" t="s">
        <v>315</v>
      </c>
      <c r="D695" s="116" t="s">
        <v>71</v>
      </c>
      <c r="E695" s="108">
        <v>65</v>
      </c>
      <c r="F695" s="207">
        <v>29.19</v>
      </c>
      <c r="G695" s="207">
        <v>12.09</v>
      </c>
      <c r="H695" s="415">
        <f t="shared" si="335"/>
        <v>41.28</v>
      </c>
      <c r="I695" s="416">
        <f t="shared" si="336"/>
        <v>1897.3500000000001</v>
      </c>
      <c r="J695" s="85">
        <f t="shared" si="337"/>
        <v>785.85</v>
      </c>
      <c r="K695" s="86">
        <f t="shared" si="338"/>
        <v>2683.2000000000003</v>
      </c>
      <c r="L695" s="86">
        <f t="shared" si="339"/>
        <v>3354.0000000000005</v>
      </c>
      <c r="M695" s="87" t="e">
        <f t="shared" si="340"/>
        <v>#REF!</v>
      </c>
    </row>
    <row r="696" spans="1:13" s="6" customFormat="1" hidden="1" x14ac:dyDescent="0.2">
      <c r="A696" s="484" t="s">
        <v>452</v>
      </c>
      <c r="B696" s="516" t="s">
        <v>106</v>
      </c>
      <c r="C696" s="94" t="s">
        <v>98</v>
      </c>
      <c r="D696" s="116" t="s">
        <v>3</v>
      </c>
      <c r="E696" s="108">
        <v>260</v>
      </c>
      <c r="F696" s="207">
        <v>6.7</v>
      </c>
      <c r="G696" s="207">
        <v>3.61</v>
      </c>
      <c r="H696" s="415">
        <f t="shared" si="335"/>
        <v>10.31</v>
      </c>
      <c r="I696" s="416">
        <f t="shared" si="336"/>
        <v>1742</v>
      </c>
      <c r="J696" s="85">
        <f t="shared" si="337"/>
        <v>938.6</v>
      </c>
      <c r="K696" s="86">
        <f t="shared" si="338"/>
        <v>2680.6</v>
      </c>
      <c r="L696" s="86">
        <f t="shared" si="339"/>
        <v>3350.75</v>
      </c>
      <c r="M696" s="87" t="e">
        <f t="shared" si="340"/>
        <v>#REF!</v>
      </c>
    </row>
    <row r="697" spans="1:13" s="6" customFormat="1" hidden="1" x14ac:dyDescent="0.2">
      <c r="A697" s="484" t="s">
        <v>453</v>
      </c>
      <c r="B697" s="516" t="s">
        <v>113</v>
      </c>
      <c r="C697" s="94" t="s">
        <v>524</v>
      </c>
      <c r="D697" s="112" t="s">
        <v>69</v>
      </c>
      <c r="E697" s="108">
        <v>30</v>
      </c>
      <c r="F697" s="207">
        <v>7.65</v>
      </c>
      <c r="G697" s="207">
        <v>6.77</v>
      </c>
      <c r="H697" s="415">
        <f t="shared" si="335"/>
        <v>14.42</v>
      </c>
      <c r="I697" s="416">
        <f t="shared" si="336"/>
        <v>229.5</v>
      </c>
      <c r="J697" s="85">
        <f t="shared" si="337"/>
        <v>203.1</v>
      </c>
      <c r="K697" s="86">
        <f t="shared" si="338"/>
        <v>432.6</v>
      </c>
      <c r="L697" s="86">
        <f t="shared" si="339"/>
        <v>540.75</v>
      </c>
      <c r="M697" s="87" t="e">
        <f t="shared" si="340"/>
        <v>#REF!</v>
      </c>
    </row>
    <row r="698" spans="1:13" s="6" customFormat="1" hidden="1" x14ac:dyDescent="0.2">
      <c r="A698" s="484" t="s">
        <v>454</v>
      </c>
      <c r="B698" s="516" t="s">
        <v>1191</v>
      </c>
      <c r="C698" s="94" t="s">
        <v>525</v>
      </c>
      <c r="D698" s="112" t="s">
        <v>69</v>
      </c>
      <c r="E698" s="108">
        <v>35</v>
      </c>
      <c r="F698" s="207" t="e">
        <f>CPUE!#REF!</f>
        <v>#REF!</v>
      </c>
      <c r="G698" s="207" t="e">
        <f>CPUE!#REF!</f>
        <v>#REF!</v>
      </c>
      <c r="H698" s="415" t="e">
        <f t="shared" si="335"/>
        <v>#REF!</v>
      </c>
      <c r="I698" s="416" t="e">
        <f t="shared" si="336"/>
        <v>#REF!</v>
      </c>
      <c r="J698" s="85" t="e">
        <f t="shared" si="337"/>
        <v>#REF!</v>
      </c>
      <c r="K698" s="86" t="e">
        <f t="shared" si="338"/>
        <v>#REF!</v>
      </c>
      <c r="L698" s="86" t="e">
        <f t="shared" si="339"/>
        <v>#REF!</v>
      </c>
      <c r="M698" s="87" t="e">
        <f t="shared" si="340"/>
        <v>#REF!</v>
      </c>
    </row>
    <row r="699" spans="1:13" s="6" customFormat="1" hidden="1" x14ac:dyDescent="0.2">
      <c r="A699" s="484" t="s">
        <v>455</v>
      </c>
      <c r="B699" s="516" t="s">
        <v>112</v>
      </c>
      <c r="C699" s="94" t="s">
        <v>81</v>
      </c>
      <c r="D699" s="112" t="s">
        <v>69</v>
      </c>
      <c r="E699" s="108">
        <v>130</v>
      </c>
      <c r="F699" s="207">
        <v>3.4</v>
      </c>
      <c r="G699" s="207">
        <v>3.78</v>
      </c>
      <c r="H699" s="415">
        <f t="shared" si="335"/>
        <v>7.18</v>
      </c>
      <c r="I699" s="416">
        <f t="shared" si="336"/>
        <v>442</v>
      </c>
      <c r="J699" s="85">
        <f t="shared" si="337"/>
        <v>491.4</v>
      </c>
      <c r="K699" s="86">
        <f t="shared" si="338"/>
        <v>933.4</v>
      </c>
      <c r="L699" s="86">
        <f t="shared" si="339"/>
        <v>1166.75</v>
      </c>
      <c r="M699" s="87" t="e">
        <f t="shared" si="340"/>
        <v>#REF!</v>
      </c>
    </row>
    <row r="700" spans="1:13" s="6" customFormat="1" hidden="1" x14ac:dyDescent="0.2">
      <c r="A700" s="484" t="s">
        <v>456</v>
      </c>
      <c r="B700" s="535" t="s">
        <v>898</v>
      </c>
      <c r="C700" s="94" t="s">
        <v>101</v>
      </c>
      <c r="D700" s="112" t="s">
        <v>69</v>
      </c>
      <c r="E700" s="108">
        <v>60</v>
      </c>
      <c r="F700" s="207" t="e">
        <f>CPUE!#REF!</f>
        <v>#REF!</v>
      </c>
      <c r="G700" s="207" t="e">
        <f>CPUE!#REF!</f>
        <v>#REF!</v>
      </c>
      <c r="H700" s="415" t="e">
        <f t="shared" si="335"/>
        <v>#REF!</v>
      </c>
      <c r="I700" s="416" t="e">
        <f t="shared" si="336"/>
        <v>#REF!</v>
      </c>
      <c r="J700" s="85" t="e">
        <f t="shared" si="337"/>
        <v>#REF!</v>
      </c>
      <c r="K700" s="86" t="e">
        <f t="shared" si="338"/>
        <v>#REF!</v>
      </c>
      <c r="L700" s="86" t="e">
        <f t="shared" si="339"/>
        <v>#REF!</v>
      </c>
      <c r="M700" s="87" t="e">
        <f t="shared" si="340"/>
        <v>#REF!</v>
      </c>
    </row>
    <row r="701" spans="1:13" s="6" customFormat="1" hidden="1" x14ac:dyDescent="0.2">
      <c r="A701" s="484" t="s">
        <v>457</v>
      </c>
      <c r="B701" s="516" t="s">
        <v>905</v>
      </c>
      <c r="C701" s="94" t="s">
        <v>84</v>
      </c>
      <c r="D701" s="112" t="s">
        <v>69</v>
      </c>
      <c r="E701" s="108">
        <v>195</v>
      </c>
      <c r="F701" s="207" t="e">
        <f>CPUE!#REF!</f>
        <v>#REF!</v>
      </c>
      <c r="G701" s="207" t="e">
        <f>CPUE!#REF!</f>
        <v>#REF!</v>
      </c>
      <c r="H701" s="415" t="e">
        <f t="shared" si="335"/>
        <v>#REF!</v>
      </c>
      <c r="I701" s="416" t="e">
        <f t="shared" si="336"/>
        <v>#REF!</v>
      </c>
      <c r="J701" s="85" t="e">
        <f t="shared" si="337"/>
        <v>#REF!</v>
      </c>
      <c r="K701" s="86" t="e">
        <f t="shared" si="338"/>
        <v>#REF!</v>
      </c>
      <c r="L701" s="86" t="e">
        <f t="shared" si="339"/>
        <v>#REF!</v>
      </c>
      <c r="M701" s="87" t="e">
        <f t="shared" si="340"/>
        <v>#REF!</v>
      </c>
    </row>
    <row r="702" spans="1:13" s="6" customFormat="1" hidden="1" x14ac:dyDescent="0.2">
      <c r="A702" s="484" t="s">
        <v>621</v>
      </c>
      <c r="B702" s="535" t="s">
        <v>907</v>
      </c>
      <c r="C702" s="94" t="s">
        <v>298</v>
      </c>
      <c r="D702" s="112" t="s">
        <v>69</v>
      </c>
      <c r="E702" s="108">
        <v>50</v>
      </c>
      <c r="F702" s="207" t="e">
        <f>CPUE!#REF!</f>
        <v>#REF!</v>
      </c>
      <c r="G702" s="207" t="e">
        <f>CPUE!#REF!</f>
        <v>#REF!</v>
      </c>
      <c r="H702" s="415" t="e">
        <f t="shared" si="335"/>
        <v>#REF!</v>
      </c>
      <c r="I702" s="416" t="e">
        <f t="shared" si="336"/>
        <v>#REF!</v>
      </c>
      <c r="J702" s="85" t="e">
        <f t="shared" si="337"/>
        <v>#REF!</v>
      </c>
      <c r="K702" s="86" t="e">
        <f t="shared" si="338"/>
        <v>#REF!</v>
      </c>
      <c r="L702" s="86" t="e">
        <f t="shared" si="339"/>
        <v>#REF!</v>
      </c>
      <c r="M702" s="87" t="e">
        <f t="shared" si="340"/>
        <v>#REF!</v>
      </c>
    </row>
    <row r="703" spans="1:13" s="6" customFormat="1" hidden="1" x14ac:dyDescent="0.2">
      <c r="A703" s="484" t="s">
        <v>622</v>
      </c>
      <c r="B703" s="516" t="s">
        <v>762</v>
      </c>
      <c r="C703" s="94" t="s">
        <v>318</v>
      </c>
      <c r="D703" s="112" t="s">
        <v>69</v>
      </c>
      <c r="E703" s="108">
        <v>8</v>
      </c>
      <c r="F703" s="207">
        <v>28.38</v>
      </c>
      <c r="G703" s="207">
        <v>13.1</v>
      </c>
      <c r="H703" s="415">
        <f t="shared" si="335"/>
        <v>41.48</v>
      </c>
      <c r="I703" s="416">
        <f t="shared" si="336"/>
        <v>227.04</v>
      </c>
      <c r="J703" s="85">
        <f t="shared" si="337"/>
        <v>104.8</v>
      </c>
      <c r="K703" s="86">
        <f t="shared" si="338"/>
        <v>331.84</v>
      </c>
      <c r="L703" s="86">
        <f t="shared" si="339"/>
        <v>414.79999999999995</v>
      </c>
      <c r="M703" s="87" t="e">
        <f t="shared" si="340"/>
        <v>#REF!</v>
      </c>
    </row>
    <row r="704" spans="1:13" s="6" customFormat="1" hidden="1" x14ac:dyDescent="0.2">
      <c r="A704" s="484" t="s">
        <v>623</v>
      </c>
      <c r="B704" s="516" t="s">
        <v>108</v>
      </c>
      <c r="C704" s="94" t="s">
        <v>86</v>
      </c>
      <c r="D704" s="112" t="s">
        <v>69</v>
      </c>
      <c r="E704" s="108">
        <v>10</v>
      </c>
      <c r="F704" s="207">
        <v>9.19</v>
      </c>
      <c r="G704" s="207">
        <v>7.77</v>
      </c>
      <c r="H704" s="415">
        <f t="shared" si="335"/>
        <v>16.96</v>
      </c>
      <c r="I704" s="416">
        <f t="shared" si="336"/>
        <v>91.899999999999991</v>
      </c>
      <c r="J704" s="85">
        <f t="shared" si="337"/>
        <v>77.699999999999989</v>
      </c>
      <c r="K704" s="86">
        <f t="shared" si="338"/>
        <v>169.60000000000002</v>
      </c>
      <c r="L704" s="86">
        <f t="shared" si="339"/>
        <v>212.00000000000003</v>
      </c>
      <c r="M704" s="87" t="e">
        <f t="shared" si="340"/>
        <v>#REF!</v>
      </c>
    </row>
    <row r="705" spans="1:13" s="6" customFormat="1" ht="18" x14ac:dyDescent="0.25">
      <c r="A705" s="567" t="s">
        <v>584</v>
      </c>
      <c r="B705" s="555"/>
      <c r="C705" s="560" t="s">
        <v>87</v>
      </c>
      <c r="D705" s="114"/>
      <c r="E705" s="110"/>
      <c r="F705" s="561"/>
      <c r="G705" s="561"/>
      <c r="H705" s="561"/>
      <c r="I705" s="32" t="e">
        <f>SUM(I706:I709)</f>
        <v>#REF!</v>
      </c>
      <c r="J705" s="32" t="e">
        <f>SUM(J706:J709)</f>
        <v>#REF!</v>
      </c>
      <c r="K705" s="32" t="e">
        <f>SUM(K706:K709)</f>
        <v>#REF!</v>
      </c>
      <c r="L705" s="32" t="e">
        <f>SUM(L706:L709)</f>
        <v>#REF!</v>
      </c>
      <c r="M705" s="32" t="e">
        <f>SUM(M706:M709)</f>
        <v>#REF!</v>
      </c>
    </row>
    <row r="706" spans="1:13" s="6" customFormat="1" hidden="1" x14ac:dyDescent="0.2">
      <c r="A706" s="484" t="s">
        <v>441</v>
      </c>
      <c r="B706" s="516" t="s">
        <v>1100</v>
      </c>
      <c r="C706" s="103" t="s">
        <v>102</v>
      </c>
      <c r="D706" s="127" t="s">
        <v>69</v>
      </c>
      <c r="E706" s="124">
        <v>164</v>
      </c>
      <c r="F706" s="415" t="e">
        <f>CPUE!#REF!</f>
        <v>#REF!</v>
      </c>
      <c r="G706" s="415" t="e">
        <f>CPUE!#REF!</f>
        <v>#REF!</v>
      </c>
      <c r="H706" s="415" t="e">
        <f>F706+G706</f>
        <v>#REF!</v>
      </c>
      <c r="I706" s="85" t="e">
        <f t="shared" ref="I706:I709" si="341">E706*F706</f>
        <v>#REF!</v>
      </c>
      <c r="J706" s="85" t="e">
        <f t="shared" ref="J706:J709" si="342">E706*G706</f>
        <v>#REF!</v>
      </c>
      <c r="K706" s="86" t="e">
        <f t="shared" ref="K706:K709" si="343">E706*H706</f>
        <v>#REF!</v>
      </c>
      <c r="L706" s="86" t="e">
        <f t="shared" si="339"/>
        <v>#REF!</v>
      </c>
      <c r="M706" s="87" t="e">
        <f>K706/$K$1050*100</f>
        <v>#REF!</v>
      </c>
    </row>
    <row r="707" spans="1:13" s="6" customFormat="1" hidden="1" x14ac:dyDescent="0.2">
      <c r="A707" s="484" t="s">
        <v>442</v>
      </c>
      <c r="B707" s="516" t="s">
        <v>1192</v>
      </c>
      <c r="C707" s="94" t="s">
        <v>321</v>
      </c>
      <c r="D707" s="112" t="s">
        <v>69</v>
      </c>
      <c r="E707" s="108">
        <v>36</v>
      </c>
      <c r="F707" s="207" t="e">
        <f>CPUE!#REF!</f>
        <v>#REF!</v>
      </c>
      <c r="G707" s="207" t="e">
        <f>CPUE!#REF!</f>
        <v>#REF!</v>
      </c>
      <c r="H707" s="415" t="e">
        <f>F707+G707</f>
        <v>#REF!</v>
      </c>
      <c r="I707" s="85" t="e">
        <f t="shared" si="341"/>
        <v>#REF!</v>
      </c>
      <c r="J707" s="85" t="e">
        <f t="shared" si="342"/>
        <v>#REF!</v>
      </c>
      <c r="K707" s="86" t="e">
        <f t="shared" si="343"/>
        <v>#REF!</v>
      </c>
      <c r="L707" s="86" t="e">
        <f t="shared" si="339"/>
        <v>#REF!</v>
      </c>
      <c r="M707" s="87" t="e">
        <f>K707/$K$1050*100</f>
        <v>#REF!</v>
      </c>
    </row>
    <row r="708" spans="1:13" s="6" customFormat="1" hidden="1" x14ac:dyDescent="0.2">
      <c r="A708" s="484" t="s">
        <v>443</v>
      </c>
      <c r="B708" s="516" t="s">
        <v>1193</v>
      </c>
      <c r="C708" s="94" t="s">
        <v>322</v>
      </c>
      <c r="D708" s="112" t="s">
        <v>69</v>
      </c>
      <c r="E708" s="108">
        <v>15</v>
      </c>
      <c r="F708" s="207" t="e">
        <f>CPUE!#REF!</f>
        <v>#REF!</v>
      </c>
      <c r="G708" s="207" t="e">
        <f>CPUE!#REF!</f>
        <v>#REF!</v>
      </c>
      <c r="H708" s="415" t="e">
        <f>F708+G708</f>
        <v>#REF!</v>
      </c>
      <c r="I708" s="85" t="e">
        <f t="shared" si="341"/>
        <v>#REF!</v>
      </c>
      <c r="J708" s="85" t="e">
        <f t="shared" si="342"/>
        <v>#REF!</v>
      </c>
      <c r="K708" s="86" t="e">
        <f t="shared" si="343"/>
        <v>#REF!</v>
      </c>
      <c r="L708" s="86" t="e">
        <f t="shared" si="339"/>
        <v>#REF!</v>
      </c>
      <c r="M708" s="87" t="e">
        <f>K708/$K$1050*100</f>
        <v>#REF!</v>
      </c>
    </row>
    <row r="709" spans="1:13" s="6" customFormat="1" hidden="1" x14ac:dyDescent="0.2">
      <c r="A709" s="484" t="s">
        <v>444</v>
      </c>
      <c r="B709" s="516" t="s">
        <v>1194</v>
      </c>
      <c r="C709" s="94" t="s">
        <v>526</v>
      </c>
      <c r="D709" s="112" t="s">
        <v>69</v>
      </c>
      <c r="E709" s="108">
        <v>44</v>
      </c>
      <c r="F709" s="207" t="e">
        <f>CPUE!#REF!</f>
        <v>#REF!</v>
      </c>
      <c r="G709" s="207" t="e">
        <f>CPUE!#REF!</f>
        <v>#REF!</v>
      </c>
      <c r="H709" s="415" t="e">
        <f>F709+G709</f>
        <v>#REF!</v>
      </c>
      <c r="I709" s="85" t="e">
        <f t="shared" si="341"/>
        <v>#REF!</v>
      </c>
      <c r="J709" s="85" t="e">
        <f t="shared" si="342"/>
        <v>#REF!</v>
      </c>
      <c r="K709" s="86" t="e">
        <f t="shared" si="343"/>
        <v>#REF!</v>
      </c>
      <c r="L709" s="86" t="e">
        <f t="shared" si="339"/>
        <v>#REF!</v>
      </c>
      <c r="M709" s="87" t="e">
        <f>K709/$K$1050*100</f>
        <v>#REF!</v>
      </c>
    </row>
    <row r="710" spans="1:13" s="6" customFormat="1" ht="18" x14ac:dyDescent="0.25">
      <c r="A710" s="583" t="s">
        <v>585</v>
      </c>
      <c r="B710" s="584"/>
      <c r="C710" s="757" t="s">
        <v>355</v>
      </c>
      <c r="D710" s="586"/>
      <c r="E710" s="587"/>
      <c r="F710" s="632"/>
      <c r="G710" s="632"/>
      <c r="H710" s="632"/>
      <c r="I710" s="64">
        <f>I711</f>
        <v>73637.439999999988</v>
      </c>
      <c r="J710" s="64">
        <f>J711</f>
        <v>22061.82</v>
      </c>
      <c r="K710" s="64">
        <f>K711</f>
        <v>95699.260000000009</v>
      </c>
      <c r="L710" s="64">
        <f>L711</f>
        <v>110051.2078</v>
      </c>
      <c r="M710" s="64" t="e">
        <f>M711</f>
        <v>#REF!</v>
      </c>
    </row>
    <row r="711" spans="1:13" s="6" customFormat="1" ht="18" x14ac:dyDescent="0.25">
      <c r="A711" s="573" t="s">
        <v>586</v>
      </c>
      <c r="B711" s="574"/>
      <c r="C711" s="759" t="s">
        <v>397</v>
      </c>
      <c r="D711" s="684"/>
      <c r="E711" s="760"/>
      <c r="F711" s="369"/>
      <c r="G711" s="761"/>
      <c r="H711" s="762"/>
      <c r="I711" s="32">
        <f>SUM(I712:I718)</f>
        <v>73637.439999999988</v>
      </c>
      <c r="J711" s="32">
        <f>SUM(J712:J718)</f>
        <v>22061.82</v>
      </c>
      <c r="K711" s="32">
        <f>SUM(K712:K718)</f>
        <v>95699.260000000009</v>
      </c>
      <c r="L711" s="32">
        <f>SUM(L712:L718)</f>
        <v>110051.2078</v>
      </c>
      <c r="M711" s="32" t="e">
        <f>SUM(M712:M718)</f>
        <v>#REF!</v>
      </c>
    </row>
    <row r="712" spans="1:13" s="6" customFormat="1" hidden="1" x14ac:dyDescent="0.2">
      <c r="A712" s="484" t="s">
        <v>441</v>
      </c>
      <c r="B712" s="231" t="s">
        <v>1186</v>
      </c>
      <c r="C712" s="261" t="s">
        <v>362</v>
      </c>
      <c r="D712" s="112" t="s">
        <v>69</v>
      </c>
      <c r="E712" s="489">
        <v>1</v>
      </c>
      <c r="F712" s="207">
        <v>9481.2199999999993</v>
      </c>
      <c r="G712" s="207">
        <v>2840.55</v>
      </c>
      <c r="H712" s="207">
        <f t="shared" ref="H712:H718" si="344">F712+G712</f>
        <v>12321.77</v>
      </c>
      <c r="I712" s="85">
        <f t="shared" ref="I712:I718" si="345">E712*F712</f>
        <v>9481.2199999999993</v>
      </c>
      <c r="J712" s="85">
        <f t="shared" ref="J712:J718" si="346">E712*G712</f>
        <v>2840.55</v>
      </c>
      <c r="K712" s="86">
        <f t="shared" ref="K712:K718" si="347">E712*H712</f>
        <v>12321.77</v>
      </c>
      <c r="L712" s="86">
        <f t="shared" ref="L712:L718" si="348">I712*1.12+J712*1.25</f>
        <v>14169.653900000001</v>
      </c>
      <c r="M712" s="87" t="e">
        <f t="shared" ref="M712:M718" si="349">K712/$K$1050*100</f>
        <v>#REF!</v>
      </c>
    </row>
    <row r="713" spans="1:13" s="6" customFormat="1" hidden="1" x14ac:dyDescent="0.2">
      <c r="A713" s="484" t="s">
        <v>442</v>
      </c>
      <c r="B713" s="231" t="s">
        <v>1186</v>
      </c>
      <c r="C713" s="261" t="s">
        <v>363</v>
      </c>
      <c r="D713" s="112" t="s">
        <v>69</v>
      </c>
      <c r="E713" s="489">
        <v>1</v>
      </c>
      <c r="F713" s="207">
        <v>7584.97</v>
      </c>
      <c r="G713" s="207">
        <v>2272.44</v>
      </c>
      <c r="H713" s="207">
        <f t="shared" si="344"/>
        <v>9857.41</v>
      </c>
      <c r="I713" s="85">
        <f t="shared" si="345"/>
        <v>7584.97</v>
      </c>
      <c r="J713" s="85">
        <f t="shared" si="346"/>
        <v>2272.44</v>
      </c>
      <c r="K713" s="86">
        <f t="shared" si="347"/>
        <v>9857.41</v>
      </c>
      <c r="L713" s="86">
        <f t="shared" si="348"/>
        <v>11335.716400000001</v>
      </c>
      <c r="M713" s="87" t="e">
        <f t="shared" si="349"/>
        <v>#REF!</v>
      </c>
    </row>
    <row r="714" spans="1:13" s="6" customFormat="1" hidden="1" x14ac:dyDescent="0.2">
      <c r="A714" s="484" t="s">
        <v>443</v>
      </c>
      <c r="B714" s="231" t="s">
        <v>1186</v>
      </c>
      <c r="C714" s="261" t="s">
        <v>364</v>
      </c>
      <c r="D714" s="112" t="s">
        <v>69</v>
      </c>
      <c r="E714" s="489">
        <v>6</v>
      </c>
      <c r="F714" s="207">
        <v>5688.73</v>
      </c>
      <c r="G714" s="207">
        <v>1704.33</v>
      </c>
      <c r="H714" s="207">
        <f t="shared" si="344"/>
        <v>7393.0599999999995</v>
      </c>
      <c r="I714" s="85">
        <f t="shared" si="345"/>
        <v>34132.379999999997</v>
      </c>
      <c r="J714" s="85">
        <f t="shared" si="346"/>
        <v>10225.98</v>
      </c>
      <c r="K714" s="86">
        <f t="shared" si="347"/>
        <v>44358.36</v>
      </c>
      <c r="L714" s="86">
        <f t="shared" si="348"/>
        <v>51010.740599999997</v>
      </c>
      <c r="M714" s="87" t="e">
        <f t="shared" si="349"/>
        <v>#REF!</v>
      </c>
    </row>
    <row r="715" spans="1:13" s="6" customFormat="1" hidden="1" x14ac:dyDescent="0.2">
      <c r="A715" s="484" t="s">
        <v>444</v>
      </c>
      <c r="B715" s="231" t="s">
        <v>1186</v>
      </c>
      <c r="C715" s="261" t="s">
        <v>365</v>
      </c>
      <c r="D715" s="112" t="s">
        <v>69</v>
      </c>
      <c r="E715" s="489">
        <v>2</v>
      </c>
      <c r="F715" s="207">
        <v>4740.6099999999997</v>
      </c>
      <c r="G715" s="415">
        <v>1420.38</v>
      </c>
      <c r="H715" s="207">
        <f t="shared" si="344"/>
        <v>6160.99</v>
      </c>
      <c r="I715" s="85">
        <f t="shared" si="345"/>
        <v>9481.2199999999993</v>
      </c>
      <c r="J715" s="85">
        <f t="shared" si="346"/>
        <v>2840.76</v>
      </c>
      <c r="K715" s="86">
        <f t="shared" si="347"/>
        <v>12321.98</v>
      </c>
      <c r="L715" s="86">
        <f t="shared" si="348"/>
        <v>14169.916400000002</v>
      </c>
      <c r="M715" s="87" t="e">
        <f t="shared" si="349"/>
        <v>#REF!</v>
      </c>
    </row>
    <row r="716" spans="1:13" s="6" customFormat="1" hidden="1" x14ac:dyDescent="0.2">
      <c r="A716" s="484" t="s">
        <v>445</v>
      </c>
      <c r="B716" s="231" t="s">
        <v>1186</v>
      </c>
      <c r="C716" s="261" t="s">
        <v>366</v>
      </c>
      <c r="D716" s="112" t="s">
        <v>69</v>
      </c>
      <c r="E716" s="489">
        <v>1</v>
      </c>
      <c r="F716" s="207">
        <v>3792.49</v>
      </c>
      <c r="G716" s="207">
        <v>1136.22</v>
      </c>
      <c r="H716" s="207">
        <f t="shared" si="344"/>
        <v>4928.71</v>
      </c>
      <c r="I716" s="85">
        <f t="shared" si="345"/>
        <v>3792.49</v>
      </c>
      <c r="J716" s="85">
        <f t="shared" si="346"/>
        <v>1136.22</v>
      </c>
      <c r="K716" s="86">
        <f t="shared" si="347"/>
        <v>4928.71</v>
      </c>
      <c r="L716" s="86">
        <f t="shared" si="348"/>
        <v>5667.863800000001</v>
      </c>
      <c r="M716" s="87" t="e">
        <f t="shared" si="349"/>
        <v>#REF!</v>
      </c>
    </row>
    <row r="717" spans="1:13" s="6" customFormat="1" hidden="1" x14ac:dyDescent="0.2">
      <c r="A717" s="484" t="s">
        <v>449</v>
      </c>
      <c r="B717" s="231" t="s">
        <v>1186</v>
      </c>
      <c r="C717" s="261" t="s">
        <v>369</v>
      </c>
      <c r="D717" s="112" t="s">
        <v>69</v>
      </c>
      <c r="E717" s="489">
        <v>4</v>
      </c>
      <c r="F717" s="207">
        <v>1896.24</v>
      </c>
      <c r="G717" s="207">
        <v>568.11</v>
      </c>
      <c r="H717" s="207">
        <f t="shared" si="344"/>
        <v>2464.35</v>
      </c>
      <c r="I717" s="85">
        <f t="shared" si="345"/>
        <v>7584.96</v>
      </c>
      <c r="J717" s="85">
        <f t="shared" si="346"/>
        <v>2272.44</v>
      </c>
      <c r="K717" s="86">
        <f t="shared" si="347"/>
        <v>9857.4</v>
      </c>
      <c r="L717" s="86">
        <f t="shared" si="348"/>
        <v>11335.7052</v>
      </c>
      <c r="M717" s="87" t="e">
        <f t="shared" si="349"/>
        <v>#REF!</v>
      </c>
    </row>
    <row r="718" spans="1:13" s="6" customFormat="1" hidden="1" x14ac:dyDescent="0.2">
      <c r="A718" s="484" t="s">
        <v>450</v>
      </c>
      <c r="B718" s="231" t="s">
        <v>1186</v>
      </c>
      <c r="C718" s="262" t="s">
        <v>370</v>
      </c>
      <c r="D718" s="112" t="s">
        <v>69</v>
      </c>
      <c r="E718" s="521">
        <v>1</v>
      </c>
      <c r="F718" s="562">
        <v>1580.2</v>
      </c>
      <c r="G718" s="207">
        <v>473.43</v>
      </c>
      <c r="H718" s="207">
        <f t="shared" si="344"/>
        <v>2053.63</v>
      </c>
      <c r="I718" s="85">
        <f t="shared" si="345"/>
        <v>1580.2</v>
      </c>
      <c r="J718" s="85">
        <f t="shared" si="346"/>
        <v>473.43</v>
      </c>
      <c r="K718" s="86">
        <f t="shared" si="347"/>
        <v>2053.63</v>
      </c>
      <c r="L718" s="86">
        <f t="shared" si="348"/>
        <v>2361.6115000000004</v>
      </c>
      <c r="M718" s="87" t="e">
        <f t="shared" si="349"/>
        <v>#REF!</v>
      </c>
    </row>
    <row r="719" spans="1:13" s="6" customFormat="1" ht="20.25" x14ac:dyDescent="0.3">
      <c r="A719" s="755" t="s">
        <v>684</v>
      </c>
      <c r="B719" s="756"/>
      <c r="C719" s="763" t="s">
        <v>827</v>
      </c>
      <c r="D719" s="764"/>
      <c r="E719" s="765"/>
      <c r="F719" s="588"/>
      <c r="G719" s="588"/>
      <c r="H719" s="588"/>
      <c r="I719" s="745" t="e">
        <f>I720</f>
        <v>#REF!</v>
      </c>
      <c r="J719" s="745" t="e">
        <f>J720</f>
        <v>#REF!</v>
      </c>
      <c r="K719" s="745" t="e">
        <f>K720</f>
        <v>#REF!</v>
      </c>
      <c r="L719" s="745" t="e">
        <f>L720</f>
        <v>#REF!</v>
      </c>
      <c r="M719" s="745" t="e">
        <f>M720+M786</f>
        <v>#REF!</v>
      </c>
    </row>
    <row r="720" spans="1:13" s="6" customFormat="1" hidden="1" x14ac:dyDescent="0.2">
      <c r="A720" s="557" t="s">
        <v>441</v>
      </c>
      <c r="B720" s="703" t="s">
        <v>1205</v>
      </c>
      <c r="C720" s="766" t="s">
        <v>837</v>
      </c>
      <c r="D720" s="112" t="s">
        <v>69</v>
      </c>
      <c r="E720" s="767">
        <v>14</v>
      </c>
      <c r="F720" s="695" t="e">
        <f>CPUE!#REF!</f>
        <v>#REF!</v>
      </c>
      <c r="G720" s="696" t="e">
        <f>CPUE!#REF!</f>
        <v>#REF!</v>
      </c>
      <c r="H720" s="204" t="e">
        <f>F720+G720</f>
        <v>#REF!</v>
      </c>
      <c r="I720" s="204" t="e">
        <f>E720*F720</f>
        <v>#REF!</v>
      </c>
      <c r="J720" s="204" t="e">
        <f>E720*G720</f>
        <v>#REF!</v>
      </c>
      <c r="K720" s="86" t="e">
        <f>E720*H720</f>
        <v>#REF!</v>
      </c>
      <c r="L720" s="86" t="e">
        <f t="shared" ref="L720" si="350">K720*1.25</f>
        <v>#REF!</v>
      </c>
      <c r="M720" s="248" t="e">
        <f>K720/$K$1050*100</f>
        <v>#REF!</v>
      </c>
    </row>
    <row r="721" spans="1:13" s="6" customFormat="1" ht="20.25" x14ac:dyDescent="0.3">
      <c r="A721" s="755" t="s">
        <v>838</v>
      </c>
      <c r="B721" s="756"/>
      <c r="C721" s="763" t="s">
        <v>157</v>
      </c>
      <c r="D721" s="764"/>
      <c r="E721" s="765"/>
      <c r="F721" s="588"/>
      <c r="G721" s="588"/>
      <c r="H721" s="588"/>
      <c r="I721" s="745">
        <f>I722</f>
        <v>188.4</v>
      </c>
      <c r="J721" s="745">
        <f>J722</f>
        <v>1252.8600000000001</v>
      </c>
      <c r="K721" s="745">
        <f>K722</f>
        <v>1441.26</v>
      </c>
      <c r="L721" s="745">
        <f>L722</f>
        <v>1801.575</v>
      </c>
      <c r="M721" s="745" t="e">
        <f>M722+M788</f>
        <v>#REF!</v>
      </c>
    </row>
    <row r="722" spans="1:13" s="6" customFormat="1" hidden="1" x14ac:dyDescent="0.2">
      <c r="A722" s="557" t="s">
        <v>441</v>
      </c>
      <c r="B722" s="703" t="s">
        <v>208</v>
      </c>
      <c r="C722" s="766" t="s">
        <v>6</v>
      </c>
      <c r="D722" s="768" t="s">
        <v>128</v>
      </c>
      <c r="E722" s="767">
        <v>471</v>
      </c>
      <c r="F722" s="707">
        <v>0.4</v>
      </c>
      <c r="G722" s="708">
        <v>2.66</v>
      </c>
      <c r="H722" s="204">
        <f>F722+G722</f>
        <v>3.06</v>
      </c>
      <c r="I722" s="204">
        <f>E722*F722</f>
        <v>188.4</v>
      </c>
      <c r="J722" s="204">
        <f>E722*G722</f>
        <v>1252.8600000000001</v>
      </c>
      <c r="K722" s="86">
        <f>E722*H722</f>
        <v>1441.26</v>
      </c>
      <c r="L722" s="86">
        <f t="shared" ref="L722" si="351">K722*1.25</f>
        <v>1801.575</v>
      </c>
      <c r="M722" s="422" t="e">
        <f>K722/$K$1050*100</f>
        <v>#REF!</v>
      </c>
    </row>
    <row r="723" spans="1:13" s="6" customFormat="1" ht="23.25" x14ac:dyDescent="0.35">
      <c r="A723" s="381">
        <v>4</v>
      </c>
      <c r="B723" s="717"/>
      <c r="C723" s="769" t="s">
        <v>528</v>
      </c>
      <c r="D723" s="719"/>
      <c r="E723" s="720"/>
      <c r="F723" s="721"/>
      <c r="G723" s="722"/>
      <c r="H723" s="722"/>
      <c r="I723" s="723" t="e">
        <f>I724+I731+I735+I745+I752+I823+I825</f>
        <v>#REF!</v>
      </c>
      <c r="J723" s="723" t="e">
        <f>J724+J731+J735+J745+J752+J823+J825</f>
        <v>#REF!</v>
      </c>
      <c r="K723" s="723" t="e">
        <f>K724+K731+K735+K745+K752+K823+K825</f>
        <v>#REF!</v>
      </c>
      <c r="L723" s="723" t="e">
        <f>L724+L731+L735+L745+L752+L823+L825</f>
        <v>#REF!</v>
      </c>
      <c r="M723" s="770" t="e">
        <f t="shared" ref="M723:M732" si="352">K723/$K$1050*100</f>
        <v>#REF!</v>
      </c>
    </row>
    <row r="724" spans="1:13" s="6" customFormat="1" ht="20.25" x14ac:dyDescent="0.3">
      <c r="A724" s="771" t="s">
        <v>140</v>
      </c>
      <c r="B724" s="772"/>
      <c r="C724" s="773" t="s">
        <v>19</v>
      </c>
      <c r="D724" s="774"/>
      <c r="E724" s="775"/>
      <c r="F724" s="727"/>
      <c r="G724" s="727"/>
      <c r="H724" s="728"/>
      <c r="I724" s="130">
        <f>SUM(I725:I730)</f>
        <v>0</v>
      </c>
      <c r="J724" s="130">
        <f>SUM(J725:J730)</f>
        <v>77057.47</v>
      </c>
      <c r="K724" s="130">
        <f>SUM(K725:K730)</f>
        <v>77057.47</v>
      </c>
      <c r="L724" s="130">
        <f>SUM(L725:L730)</f>
        <v>96321.837499999994</v>
      </c>
      <c r="M724" s="729" t="e">
        <f t="shared" si="352"/>
        <v>#REF!</v>
      </c>
    </row>
    <row r="725" spans="1:13" s="6" customFormat="1" ht="12.75" hidden="1" x14ac:dyDescent="0.2">
      <c r="A725" s="439" t="s">
        <v>441</v>
      </c>
      <c r="B725" s="440" t="s">
        <v>210</v>
      </c>
      <c r="C725" s="776" t="s">
        <v>38</v>
      </c>
      <c r="D725" s="414" t="s">
        <v>220</v>
      </c>
      <c r="E725" s="777">
        <v>1</v>
      </c>
      <c r="F725" s="86" t="s">
        <v>183</v>
      </c>
      <c r="G725" s="415">
        <v>16582.48</v>
      </c>
      <c r="H725" s="416">
        <f t="shared" ref="H725:H730" si="353">G725</f>
        <v>16582.48</v>
      </c>
      <c r="I725" s="85"/>
      <c r="J725" s="85">
        <f t="shared" ref="J725:J730" si="354">E725*G725</f>
        <v>16582.48</v>
      </c>
      <c r="K725" s="86">
        <f t="shared" ref="K725:K730" si="355">E725*H725</f>
        <v>16582.48</v>
      </c>
      <c r="L725" s="86">
        <f t="shared" ref="L725:L730" si="356">K725*1.25</f>
        <v>20728.099999999999</v>
      </c>
      <c r="M725" s="87" t="e">
        <f t="shared" si="352"/>
        <v>#REF!</v>
      </c>
    </row>
    <row r="726" spans="1:13" s="6" customFormat="1" ht="12.75" hidden="1" x14ac:dyDescent="0.2">
      <c r="A726" s="417" t="s">
        <v>442</v>
      </c>
      <c r="B726" s="440" t="s">
        <v>221</v>
      </c>
      <c r="C726" s="776" t="s">
        <v>184</v>
      </c>
      <c r="D726" s="414" t="s">
        <v>220</v>
      </c>
      <c r="E726" s="777">
        <v>1</v>
      </c>
      <c r="F726" s="86" t="s">
        <v>183</v>
      </c>
      <c r="G726" s="415">
        <v>14109.11</v>
      </c>
      <c r="H726" s="416">
        <f t="shared" si="353"/>
        <v>14109.11</v>
      </c>
      <c r="I726" s="85"/>
      <c r="J726" s="85">
        <f t="shared" si="354"/>
        <v>14109.11</v>
      </c>
      <c r="K726" s="86">
        <f t="shared" si="355"/>
        <v>14109.11</v>
      </c>
      <c r="L726" s="86">
        <f t="shared" si="356"/>
        <v>17636.387500000001</v>
      </c>
      <c r="M726" s="87" t="e">
        <f t="shared" si="352"/>
        <v>#REF!</v>
      </c>
    </row>
    <row r="727" spans="1:13" s="6" customFormat="1" ht="12.75" hidden="1" x14ac:dyDescent="0.2">
      <c r="A727" s="417" t="s">
        <v>443</v>
      </c>
      <c r="B727" s="441" t="s">
        <v>212</v>
      </c>
      <c r="C727" s="778" t="s">
        <v>211</v>
      </c>
      <c r="D727" s="414" t="s">
        <v>220</v>
      </c>
      <c r="E727" s="489">
        <v>2</v>
      </c>
      <c r="F727" s="86" t="s">
        <v>183</v>
      </c>
      <c r="G727" s="207">
        <v>10997.84</v>
      </c>
      <c r="H727" s="416">
        <f t="shared" si="353"/>
        <v>10997.84</v>
      </c>
      <c r="I727" s="246"/>
      <c r="J727" s="246">
        <f t="shared" si="354"/>
        <v>21995.68</v>
      </c>
      <c r="K727" s="247">
        <f t="shared" si="355"/>
        <v>21995.68</v>
      </c>
      <c r="L727" s="86">
        <f t="shared" si="356"/>
        <v>27494.6</v>
      </c>
      <c r="M727" s="248" t="e">
        <f t="shared" si="352"/>
        <v>#REF!</v>
      </c>
    </row>
    <row r="728" spans="1:13" s="6" customFormat="1" ht="12.75" hidden="1" x14ac:dyDescent="0.2">
      <c r="A728" s="417" t="s">
        <v>444</v>
      </c>
      <c r="B728" s="441" t="s">
        <v>222</v>
      </c>
      <c r="C728" s="778" t="s">
        <v>37</v>
      </c>
      <c r="D728" s="414" t="s">
        <v>220</v>
      </c>
      <c r="E728" s="489">
        <v>1</v>
      </c>
      <c r="F728" s="86" t="s">
        <v>183</v>
      </c>
      <c r="G728" s="207">
        <v>5495.24</v>
      </c>
      <c r="H728" s="416">
        <f t="shared" si="353"/>
        <v>5495.24</v>
      </c>
      <c r="I728" s="246"/>
      <c r="J728" s="246">
        <f t="shared" si="354"/>
        <v>5495.24</v>
      </c>
      <c r="K728" s="247">
        <f t="shared" si="355"/>
        <v>5495.24</v>
      </c>
      <c r="L728" s="86">
        <f t="shared" si="356"/>
        <v>6869.0499999999993</v>
      </c>
      <c r="M728" s="248" t="e">
        <f t="shared" si="352"/>
        <v>#REF!</v>
      </c>
    </row>
    <row r="729" spans="1:13" s="6" customFormat="1" ht="12.75" hidden="1" x14ac:dyDescent="0.2">
      <c r="A729" s="417" t="s">
        <v>445</v>
      </c>
      <c r="B729" s="441" t="s">
        <v>683</v>
      </c>
      <c r="C729" s="779" t="s">
        <v>238</v>
      </c>
      <c r="D729" s="87" t="s">
        <v>220</v>
      </c>
      <c r="E729" s="517">
        <v>2</v>
      </c>
      <c r="F729" s="86" t="s">
        <v>183</v>
      </c>
      <c r="G729" s="247">
        <v>3372.38</v>
      </c>
      <c r="H729" s="416">
        <f t="shared" si="353"/>
        <v>3372.38</v>
      </c>
      <c r="I729" s="246"/>
      <c r="J729" s="246">
        <f t="shared" si="354"/>
        <v>6744.76</v>
      </c>
      <c r="K729" s="247">
        <f t="shared" si="355"/>
        <v>6744.76</v>
      </c>
      <c r="L729" s="86">
        <f t="shared" si="356"/>
        <v>8430.9500000000007</v>
      </c>
      <c r="M729" s="248" t="e">
        <f t="shared" si="352"/>
        <v>#REF!</v>
      </c>
    </row>
    <row r="730" spans="1:13" s="6" customFormat="1" ht="12.75" hidden="1" x14ac:dyDescent="0.2">
      <c r="A730" s="423" t="s">
        <v>449</v>
      </c>
      <c r="B730" s="443" t="s">
        <v>213</v>
      </c>
      <c r="C730" s="780" t="s">
        <v>39</v>
      </c>
      <c r="D730" s="414" t="s">
        <v>220</v>
      </c>
      <c r="E730" s="521">
        <v>4</v>
      </c>
      <c r="F730" s="86" t="s">
        <v>183</v>
      </c>
      <c r="G730" s="445">
        <v>3032.55</v>
      </c>
      <c r="H730" s="416">
        <f t="shared" si="353"/>
        <v>3032.55</v>
      </c>
      <c r="I730" s="427"/>
      <c r="J730" s="427">
        <f t="shared" si="354"/>
        <v>12130.2</v>
      </c>
      <c r="K730" s="426">
        <f t="shared" si="355"/>
        <v>12130.2</v>
      </c>
      <c r="L730" s="86">
        <f t="shared" si="356"/>
        <v>15162.75</v>
      </c>
      <c r="M730" s="425" t="e">
        <f t="shared" si="352"/>
        <v>#REF!</v>
      </c>
    </row>
    <row r="731" spans="1:13" s="6" customFormat="1" ht="20.25" x14ac:dyDescent="0.3">
      <c r="A731" s="458" t="s">
        <v>141</v>
      </c>
      <c r="B731" s="459"/>
      <c r="C731" s="781" t="s">
        <v>4</v>
      </c>
      <c r="D731" s="782"/>
      <c r="E731" s="783"/>
      <c r="F731" s="730"/>
      <c r="G731" s="730"/>
      <c r="H731" s="730"/>
      <c r="I731" s="380">
        <f>I732</f>
        <v>15901.75</v>
      </c>
      <c r="J731" s="380">
        <f>J732</f>
        <v>2682.95</v>
      </c>
      <c r="K731" s="380">
        <f>K732</f>
        <v>18584.7</v>
      </c>
      <c r="L731" s="380">
        <f>L732</f>
        <v>23230.875</v>
      </c>
      <c r="M731" s="784" t="e">
        <f t="shared" si="352"/>
        <v>#REF!</v>
      </c>
    </row>
    <row r="732" spans="1:13" s="6" customFormat="1" ht="20.25" x14ac:dyDescent="0.3">
      <c r="A732" s="393" t="s">
        <v>205</v>
      </c>
      <c r="B732" s="477"/>
      <c r="C732" s="785" t="s">
        <v>248</v>
      </c>
      <c r="D732" s="552"/>
      <c r="E732" s="786"/>
      <c r="F732" s="731"/>
      <c r="G732" s="731"/>
      <c r="H732" s="731"/>
      <c r="I732" s="32">
        <f>SUM(I733:I734)</f>
        <v>15901.75</v>
      </c>
      <c r="J732" s="32">
        <f>SUM(J733:J734)</f>
        <v>2682.95</v>
      </c>
      <c r="K732" s="32">
        <f>SUM(K733:K734)</f>
        <v>18584.7</v>
      </c>
      <c r="L732" s="32">
        <f>SUM(L733:L734)</f>
        <v>23230.875</v>
      </c>
      <c r="M732" s="787" t="e">
        <f t="shared" si="352"/>
        <v>#REF!</v>
      </c>
    </row>
    <row r="733" spans="1:13" s="6" customFormat="1" hidden="1" x14ac:dyDescent="0.2">
      <c r="A733" s="484" t="s">
        <v>441</v>
      </c>
      <c r="B733" s="485" t="s">
        <v>678</v>
      </c>
      <c r="C733" s="486" t="s">
        <v>1349</v>
      </c>
      <c r="D733" s="487" t="s">
        <v>15</v>
      </c>
      <c r="E733" s="788">
        <v>5</v>
      </c>
      <c r="F733" s="489">
        <v>991.19</v>
      </c>
      <c r="G733" s="489">
        <v>159.79</v>
      </c>
      <c r="H733" s="453">
        <f t="shared" ref="H733:H734" si="357">F733+G733</f>
        <v>1150.98</v>
      </c>
      <c r="I733" s="246">
        <f>E733*F733</f>
        <v>4955.9500000000007</v>
      </c>
      <c r="J733" s="246">
        <f>E733*G733</f>
        <v>798.94999999999993</v>
      </c>
      <c r="K733" s="247">
        <f>E733*H733</f>
        <v>5754.9</v>
      </c>
      <c r="L733" s="86">
        <f t="shared" ref="L733:L734" si="358">K733*1.25</f>
        <v>7193.625</v>
      </c>
      <c r="M733" s="248" t="e">
        <f>K733/$K$1050*100</f>
        <v>#REF!</v>
      </c>
    </row>
    <row r="734" spans="1:13" s="6" customFormat="1" hidden="1" x14ac:dyDescent="0.2">
      <c r="A734" s="484" t="s">
        <v>442</v>
      </c>
      <c r="B734" s="485" t="s">
        <v>162</v>
      </c>
      <c r="C734" s="486" t="s">
        <v>1350</v>
      </c>
      <c r="D734" s="487" t="s">
        <v>15</v>
      </c>
      <c r="E734" s="788">
        <v>12</v>
      </c>
      <c r="F734" s="489">
        <v>912.15</v>
      </c>
      <c r="G734" s="489">
        <v>157</v>
      </c>
      <c r="H734" s="453">
        <f t="shared" si="357"/>
        <v>1069.1500000000001</v>
      </c>
      <c r="I734" s="246">
        <f>E734*F734</f>
        <v>10945.8</v>
      </c>
      <c r="J734" s="246">
        <f>E734*G734</f>
        <v>1884</v>
      </c>
      <c r="K734" s="247">
        <f>E734*H734</f>
        <v>12829.800000000001</v>
      </c>
      <c r="L734" s="86">
        <f t="shared" si="358"/>
        <v>16037.250000000002</v>
      </c>
      <c r="M734" s="248" t="e">
        <f>K734/$K$1050*100</f>
        <v>#REF!</v>
      </c>
    </row>
    <row r="735" spans="1:13" s="6" customFormat="1" ht="20.25" x14ac:dyDescent="0.3">
      <c r="A735" s="732" t="s">
        <v>209</v>
      </c>
      <c r="B735" s="733"/>
      <c r="C735" s="763" t="s">
        <v>22</v>
      </c>
      <c r="D735" s="735"/>
      <c r="E735" s="789"/>
      <c r="F735" s="737"/>
      <c r="G735" s="737"/>
      <c r="H735" s="738"/>
      <c r="I735" s="739" t="e">
        <f>I736+I742</f>
        <v>#REF!</v>
      </c>
      <c r="J735" s="739" t="e">
        <f>J736+J742</f>
        <v>#REF!</v>
      </c>
      <c r="K735" s="739" t="e">
        <f>K736+K742</f>
        <v>#REF!</v>
      </c>
      <c r="L735" s="739" t="e">
        <f>L736+L742</f>
        <v>#REF!</v>
      </c>
      <c r="M735" s="784" t="e">
        <f t="shared" ref="M735:M744" si="359">K735/$K$1050*100</f>
        <v>#REF!</v>
      </c>
    </row>
    <row r="736" spans="1:13" s="6" customFormat="1" ht="15.75" x14ac:dyDescent="0.25">
      <c r="A736" s="393" t="s">
        <v>164</v>
      </c>
      <c r="B736" s="477"/>
      <c r="C736" s="785" t="s">
        <v>258</v>
      </c>
      <c r="D736" s="552"/>
      <c r="E736" s="786"/>
      <c r="F736" s="731"/>
      <c r="G736" s="731"/>
      <c r="H736" s="731"/>
      <c r="I736" s="32">
        <f>SUM(I737:I741)</f>
        <v>15289.330000000002</v>
      </c>
      <c r="J736" s="32">
        <f>SUM(J737:J741)</f>
        <v>16025.56</v>
      </c>
      <c r="K736" s="32">
        <f>SUM(K737:K741)</f>
        <v>31314.889999999996</v>
      </c>
      <c r="L736" s="32">
        <f>SUM(L737:L741)</f>
        <v>39143.612499999996</v>
      </c>
      <c r="M736" s="790" t="e">
        <f t="shared" si="359"/>
        <v>#REF!</v>
      </c>
    </row>
    <row r="737" spans="1:13" s="6" customFormat="1" hidden="1" x14ac:dyDescent="0.2">
      <c r="A737" s="484" t="s">
        <v>441</v>
      </c>
      <c r="B737" s="231" t="s">
        <v>733</v>
      </c>
      <c r="C737" s="776" t="s">
        <v>695</v>
      </c>
      <c r="D737" s="414" t="s">
        <v>5</v>
      </c>
      <c r="E737" s="791">
        <v>420</v>
      </c>
      <c r="F737" s="207">
        <v>1.88</v>
      </c>
      <c r="G737" s="207">
        <v>5.08</v>
      </c>
      <c r="H737" s="453">
        <f t="shared" ref="H737:H738" si="360">F737+G737</f>
        <v>6.96</v>
      </c>
      <c r="I737" s="85">
        <f t="shared" ref="I737" si="361">E737*F737</f>
        <v>789.59999999999991</v>
      </c>
      <c r="J737" s="85">
        <f t="shared" ref="J737" si="362">E737*G737</f>
        <v>2133.6</v>
      </c>
      <c r="K737" s="86">
        <f t="shared" ref="K737" si="363">E737*H737</f>
        <v>2923.2</v>
      </c>
      <c r="L737" s="86">
        <f t="shared" ref="L737:L741" si="364">K737*1.25</f>
        <v>3654</v>
      </c>
      <c r="M737" s="87" t="e">
        <f t="shared" si="359"/>
        <v>#REF!</v>
      </c>
    </row>
    <row r="738" spans="1:13" s="6" customFormat="1" hidden="1" x14ac:dyDescent="0.2">
      <c r="A738" s="484" t="s">
        <v>441</v>
      </c>
      <c r="B738" s="231" t="s">
        <v>151</v>
      </c>
      <c r="C738" s="486" t="s">
        <v>152</v>
      </c>
      <c r="D738" s="414" t="s">
        <v>5</v>
      </c>
      <c r="E738" s="791">
        <v>869</v>
      </c>
      <c r="F738" s="531">
        <v>1.44</v>
      </c>
      <c r="G738" s="487">
        <v>0.87</v>
      </c>
      <c r="H738" s="453">
        <f t="shared" si="360"/>
        <v>2.31</v>
      </c>
      <c r="I738" s="85">
        <f>E738*F738</f>
        <v>1251.3599999999999</v>
      </c>
      <c r="J738" s="85">
        <f>E738*G738</f>
        <v>756.03</v>
      </c>
      <c r="K738" s="86">
        <f>E738*H738</f>
        <v>2007.39</v>
      </c>
      <c r="L738" s="86">
        <f t="shared" si="364"/>
        <v>2509.2375000000002</v>
      </c>
      <c r="M738" s="87" t="e">
        <f t="shared" si="359"/>
        <v>#REF!</v>
      </c>
    </row>
    <row r="739" spans="1:13" s="6" customFormat="1" hidden="1" x14ac:dyDescent="0.2">
      <c r="A739" s="484" t="s">
        <v>442</v>
      </c>
      <c r="B739" s="231" t="s">
        <v>215</v>
      </c>
      <c r="C739" s="486" t="s">
        <v>693</v>
      </c>
      <c r="D739" s="414" t="s">
        <v>5</v>
      </c>
      <c r="E739" s="791">
        <v>449</v>
      </c>
      <c r="F739" s="531">
        <v>9.4</v>
      </c>
      <c r="G739" s="487">
        <v>6.17</v>
      </c>
      <c r="H739" s="453">
        <f>F739+G739</f>
        <v>15.57</v>
      </c>
      <c r="I739" s="85">
        <f>E739*F739</f>
        <v>4220.6000000000004</v>
      </c>
      <c r="J739" s="85">
        <f>E739*G739</f>
        <v>2770.33</v>
      </c>
      <c r="K739" s="86">
        <f>E739*H739</f>
        <v>6990.93</v>
      </c>
      <c r="L739" s="86">
        <f t="shared" si="364"/>
        <v>8738.6625000000004</v>
      </c>
      <c r="M739" s="87" t="e">
        <f t="shared" si="359"/>
        <v>#REF!</v>
      </c>
    </row>
    <row r="740" spans="1:13" s="6" customFormat="1" hidden="1" x14ac:dyDescent="0.2">
      <c r="A740" s="484" t="s">
        <v>443</v>
      </c>
      <c r="B740" s="231" t="s">
        <v>149</v>
      </c>
      <c r="C740" s="486" t="s">
        <v>696</v>
      </c>
      <c r="D740" s="414" t="s">
        <v>5</v>
      </c>
      <c r="E740" s="791">
        <v>869</v>
      </c>
      <c r="F740" s="531">
        <v>9.3000000000000007</v>
      </c>
      <c r="G740" s="487">
        <v>11.03</v>
      </c>
      <c r="H740" s="453">
        <f t="shared" ref="H740:H741" si="365">F740+G740</f>
        <v>20.329999999999998</v>
      </c>
      <c r="I740" s="85">
        <f t="shared" ref="I740:I741" si="366">E740*F740</f>
        <v>8081.7000000000007</v>
      </c>
      <c r="J740" s="85">
        <f t="shared" ref="J740:J741" si="367">E740*G740</f>
        <v>9585.07</v>
      </c>
      <c r="K740" s="86">
        <f t="shared" ref="K740:K741" si="368">E740*H740</f>
        <v>17666.769999999997</v>
      </c>
      <c r="L740" s="86">
        <f t="shared" si="364"/>
        <v>22083.462499999994</v>
      </c>
      <c r="M740" s="87" t="e">
        <f t="shared" si="359"/>
        <v>#REF!</v>
      </c>
    </row>
    <row r="741" spans="1:13" s="6" customFormat="1" hidden="1" x14ac:dyDescent="0.2">
      <c r="A741" s="484" t="s">
        <v>444</v>
      </c>
      <c r="B741" s="231" t="s">
        <v>681</v>
      </c>
      <c r="C741" s="486" t="s">
        <v>697</v>
      </c>
      <c r="D741" s="414" t="s">
        <v>5</v>
      </c>
      <c r="E741" s="791">
        <v>89</v>
      </c>
      <c r="F741" s="531">
        <v>10.63</v>
      </c>
      <c r="G741" s="513">
        <v>8.77</v>
      </c>
      <c r="H741" s="453">
        <f t="shared" si="365"/>
        <v>19.399999999999999</v>
      </c>
      <c r="I741" s="85">
        <f t="shared" si="366"/>
        <v>946.07</v>
      </c>
      <c r="J741" s="85">
        <f t="shared" si="367"/>
        <v>780.53</v>
      </c>
      <c r="K741" s="86">
        <f t="shared" si="368"/>
        <v>1726.6</v>
      </c>
      <c r="L741" s="86">
        <f t="shared" si="364"/>
        <v>2158.25</v>
      </c>
      <c r="M741" s="87" t="e">
        <f t="shared" si="359"/>
        <v>#REF!</v>
      </c>
    </row>
    <row r="742" spans="1:13" s="6" customFormat="1" ht="18" x14ac:dyDescent="0.25">
      <c r="A742" s="567" t="s">
        <v>165</v>
      </c>
      <c r="B742" s="477"/>
      <c r="C742" s="785" t="s">
        <v>23</v>
      </c>
      <c r="D742" s="552"/>
      <c r="E742" s="786"/>
      <c r="F742" s="731"/>
      <c r="G742" s="731"/>
      <c r="H742" s="731"/>
      <c r="I742" s="32" t="e">
        <f>SUM(I743:I744)</f>
        <v>#REF!</v>
      </c>
      <c r="J742" s="32" t="e">
        <f>SUM(J743:J744)</f>
        <v>#REF!</v>
      </c>
      <c r="K742" s="32" t="e">
        <f>SUM(K743:K744)</f>
        <v>#REF!</v>
      </c>
      <c r="L742" s="32" t="e">
        <f>SUM(L743:L744)</f>
        <v>#REF!</v>
      </c>
      <c r="M742" s="790" t="e">
        <f t="shared" si="359"/>
        <v>#REF!</v>
      </c>
    </row>
    <row r="743" spans="1:13" s="6" customFormat="1" ht="12.75" hidden="1" x14ac:dyDescent="0.2">
      <c r="A743" s="411" t="s">
        <v>441</v>
      </c>
      <c r="B743" s="231" t="s">
        <v>724</v>
      </c>
      <c r="C743" s="256" t="s">
        <v>254</v>
      </c>
      <c r="D743" s="157" t="s">
        <v>3</v>
      </c>
      <c r="E743" s="264">
        <v>359</v>
      </c>
      <c r="F743" s="179">
        <v>22.57</v>
      </c>
      <c r="G743" s="179">
        <v>22.26</v>
      </c>
      <c r="H743" s="179">
        <f>F743+G743</f>
        <v>44.83</v>
      </c>
      <c r="I743" s="85">
        <f>E743*F743</f>
        <v>8102.63</v>
      </c>
      <c r="J743" s="85">
        <f t="shared" ref="J743:J744" si="369">E743*G743</f>
        <v>7991.34</v>
      </c>
      <c r="K743" s="86">
        <f>E743*H743</f>
        <v>16093.97</v>
      </c>
      <c r="L743" s="86">
        <f t="shared" ref="L743:L744" si="370">K743*1.25</f>
        <v>20117.462499999998</v>
      </c>
      <c r="M743" s="87" t="e">
        <f t="shared" si="359"/>
        <v>#REF!</v>
      </c>
    </row>
    <row r="744" spans="1:13" s="6" customFormat="1" ht="12.75" hidden="1" x14ac:dyDescent="0.2">
      <c r="A744" s="740" t="s">
        <v>442</v>
      </c>
      <c r="B744" s="741" t="s">
        <v>742</v>
      </c>
      <c r="C744" s="153" t="s">
        <v>256</v>
      </c>
      <c r="D744" s="157" t="s">
        <v>128</v>
      </c>
      <c r="E744" s="264">
        <v>345</v>
      </c>
      <c r="F744" s="179" t="e">
        <f>CPUE!#REF!</f>
        <v>#REF!</v>
      </c>
      <c r="G744" s="179" t="e">
        <f>CPUE!#REF!</f>
        <v>#REF!</v>
      </c>
      <c r="H744" s="179" t="e">
        <f>F744+G744</f>
        <v>#REF!</v>
      </c>
      <c r="I744" s="246" t="e">
        <f>E744*F744</f>
        <v>#REF!</v>
      </c>
      <c r="J744" s="85" t="e">
        <f t="shared" si="369"/>
        <v>#REF!</v>
      </c>
      <c r="K744" s="247" t="e">
        <f>E744*H744</f>
        <v>#REF!</v>
      </c>
      <c r="L744" s="86" t="e">
        <f t="shared" si="370"/>
        <v>#REF!</v>
      </c>
      <c r="M744" s="248" t="e">
        <f t="shared" si="359"/>
        <v>#REF!</v>
      </c>
    </row>
    <row r="745" spans="1:13" s="6" customFormat="1" ht="20.25" x14ac:dyDescent="0.3">
      <c r="A745" s="732" t="s">
        <v>159</v>
      </c>
      <c r="B745" s="742"/>
      <c r="C745" s="763" t="s">
        <v>61</v>
      </c>
      <c r="D745" s="764"/>
      <c r="E745" s="765"/>
      <c r="F745" s="588"/>
      <c r="G745" s="588"/>
      <c r="H745" s="588"/>
      <c r="I745" s="745" t="e">
        <f>I746+I748+I750</f>
        <v>#REF!</v>
      </c>
      <c r="J745" s="745" t="e">
        <f>J746+J748+J750</f>
        <v>#REF!</v>
      </c>
      <c r="K745" s="745" t="e">
        <f>K746+K748+K750</f>
        <v>#REF!</v>
      </c>
      <c r="L745" s="745" t="e">
        <f>L746+L748+L750</f>
        <v>#REF!</v>
      </c>
      <c r="M745" s="745" t="e">
        <f>M746+M748+M750</f>
        <v>#REF!</v>
      </c>
    </row>
    <row r="746" spans="1:13" s="6" customFormat="1" ht="15.75" x14ac:dyDescent="0.25">
      <c r="A746" s="393" t="s">
        <v>166</v>
      </c>
      <c r="B746" s="626"/>
      <c r="C746" s="746" t="s">
        <v>1329</v>
      </c>
      <c r="D746" s="396"/>
      <c r="E746" s="397"/>
      <c r="F746" s="731"/>
      <c r="G746" s="731"/>
      <c r="H746" s="731"/>
      <c r="I746" s="32" t="e">
        <f>SUM(I747:I747)</f>
        <v>#REF!</v>
      </c>
      <c r="J746" s="32" t="e">
        <f>SUM(J747:J747)</f>
        <v>#REF!</v>
      </c>
      <c r="K746" s="32" t="e">
        <f>SUM(K747:K747)</f>
        <v>#REF!</v>
      </c>
      <c r="L746" s="32" t="e">
        <f>SUM(L747:L747)</f>
        <v>#REF!</v>
      </c>
      <c r="M746" s="32" t="e">
        <f>SUM(M747:M747)</f>
        <v>#REF!</v>
      </c>
    </row>
    <row r="747" spans="1:13" s="6" customFormat="1" ht="12.75" hidden="1" x14ac:dyDescent="0.2">
      <c r="A747" s="534" t="s">
        <v>447</v>
      </c>
      <c r="B747" s="792" t="s">
        <v>743</v>
      </c>
      <c r="C747" s="161" t="s">
        <v>265</v>
      </c>
      <c r="D747" s="200" t="s">
        <v>128</v>
      </c>
      <c r="E747" s="175">
        <v>448</v>
      </c>
      <c r="F747" s="175" t="e">
        <f>CPUE!#REF!</f>
        <v>#REF!</v>
      </c>
      <c r="G747" s="175" t="e">
        <f>CPUE!#REF!</f>
        <v>#REF!</v>
      </c>
      <c r="H747" s="175" t="e">
        <f>F747+G747</f>
        <v>#REF!</v>
      </c>
      <c r="I747" s="85" t="e">
        <f t="shared" ref="I747" si="371">E747*F747</f>
        <v>#REF!</v>
      </c>
      <c r="J747" s="85" t="e">
        <f t="shared" ref="J747" si="372">E747*G747</f>
        <v>#REF!</v>
      </c>
      <c r="K747" s="86" t="e">
        <f t="shared" ref="K747" si="373">E747*H747</f>
        <v>#REF!</v>
      </c>
      <c r="L747" s="205" t="e">
        <f t="shared" ref="L747:L749" si="374">K747*1.25</f>
        <v>#REF!</v>
      </c>
      <c r="M747" s="87" t="e">
        <f>K747/$K$1050*100</f>
        <v>#REF!</v>
      </c>
    </row>
    <row r="748" spans="1:13" s="6" customFormat="1" ht="15.75" x14ac:dyDescent="0.25">
      <c r="A748" s="393" t="s">
        <v>167</v>
      </c>
      <c r="B748" s="477"/>
      <c r="C748" s="395" t="s">
        <v>267</v>
      </c>
      <c r="D748" s="396"/>
      <c r="E748" s="397"/>
      <c r="F748" s="731"/>
      <c r="G748" s="731"/>
      <c r="H748" s="731"/>
      <c r="I748" s="32">
        <f>SUM(I749:I749)</f>
        <v>14568.960000000001</v>
      </c>
      <c r="J748" s="32">
        <f>SUM(J749:J749)</f>
        <v>5698.56</v>
      </c>
      <c r="K748" s="32">
        <f>SUM(K749:K749)</f>
        <v>20267.52</v>
      </c>
      <c r="L748" s="32">
        <f>SUM(L749:L749)</f>
        <v>25334.400000000001</v>
      </c>
      <c r="M748" s="32" t="e">
        <f>SUM(M749:M749)</f>
        <v>#REF!</v>
      </c>
    </row>
    <row r="749" spans="1:13" s="6" customFormat="1" hidden="1" x14ac:dyDescent="0.2">
      <c r="A749" s="535" t="s">
        <v>441</v>
      </c>
      <c r="B749" s="412" t="s">
        <v>54</v>
      </c>
      <c r="C749" s="413" t="s">
        <v>153</v>
      </c>
      <c r="D749" s="414" t="s">
        <v>5</v>
      </c>
      <c r="E749" s="536">
        <v>448</v>
      </c>
      <c r="F749" s="54">
        <v>32.520000000000003</v>
      </c>
      <c r="G749" s="748">
        <v>12.72</v>
      </c>
      <c r="H749" s="748">
        <f>F749+G749</f>
        <v>45.24</v>
      </c>
      <c r="I749" s="85">
        <f t="shared" ref="I749" si="375">E749*F749</f>
        <v>14568.960000000001</v>
      </c>
      <c r="J749" s="85">
        <f t="shared" ref="J749" si="376">E749*G749</f>
        <v>5698.56</v>
      </c>
      <c r="K749" s="86">
        <f t="shared" ref="K749" si="377">E749*H749</f>
        <v>20267.52</v>
      </c>
      <c r="L749" s="86">
        <f t="shared" si="374"/>
        <v>25334.400000000001</v>
      </c>
      <c r="M749" s="87" t="e">
        <f>K749/$K$1050*100</f>
        <v>#REF!</v>
      </c>
    </row>
    <row r="750" spans="1:13" s="6" customFormat="1" ht="15.75" x14ac:dyDescent="0.25">
      <c r="A750" s="393" t="s">
        <v>168</v>
      </c>
      <c r="B750" s="477"/>
      <c r="C750" s="395" t="s">
        <v>268</v>
      </c>
      <c r="D750" s="396"/>
      <c r="E750" s="397"/>
      <c r="F750" s="731"/>
      <c r="G750" s="731"/>
      <c r="H750" s="731"/>
      <c r="I750" s="32">
        <f>SUM(I751:I751)</f>
        <v>16060.32</v>
      </c>
      <c r="J750" s="32">
        <f>SUM(J751:J751)</f>
        <v>755.81999999999994</v>
      </c>
      <c r="K750" s="32">
        <f>SUM(K751:K751)</f>
        <v>16816.14</v>
      </c>
      <c r="L750" s="32">
        <f>SUM(L751:L751)</f>
        <v>21020.174999999999</v>
      </c>
      <c r="M750" s="32" t="e">
        <f>SUM(M751:M751)</f>
        <v>#REF!</v>
      </c>
    </row>
    <row r="751" spans="1:13" s="6" customFormat="1" ht="12.75" hidden="1" x14ac:dyDescent="0.2">
      <c r="A751" s="750" t="s">
        <v>441</v>
      </c>
      <c r="B751" s="751" t="s">
        <v>154</v>
      </c>
      <c r="C751" s="91" t="s">
        <v>269</v>
      </c>
      <c r="D751" s="92" t="s">
        <v>3</v>
      </c>
      <c r="E751" s="240">
        <v>342</v>
      </c>
      <c r="F751" s="240">
        <v>46.96</v>
      </c>
      <c r="G751" s="240">
        <v>2.21</v>
      </c>
      <c r="H751" s="240">
        <f>F751+G751</f>
        <v>49.17</v>
      </c>
      <c r="I751" s="752">
        <f t="shared" ref="I751" si="378">E751*F751</f>
        <v>16060.32</v>
      </c>
      <c r="J751" s="752">
        <f t="shared" ref="J751" si="379">E751*G751</f>
        <v>755.81999999999994</v>
      </c>
      <c r="K751" s="753">
        <f t="shared" ref="K751" si="380">E751*H751</f>
        <v>16816.14</v>
      </c>
      <c r="L751" s="86">
        <f t="shared" ref="L751" si="381">K751*1.25</f>
        <v>21020.174999999999</v>
      </c>
      <c r="M751" s="754" t="e">
        <f>K751/$K$1050*100</f>
        <v>#REF!</v>
      </c>
    </row>
    <row r="752" spans="1:13" s="6" customFormat="1" ht="20.25" x14ac:dyDescent="0.3">
      <c r="A752" s="755" t="s">
        <v>160</v>
      </c>
      <c r="B752" s="756"/>
      <c r="C752" s="524" t="s">
        <v>24</v>
      </c>
      <c r="D752" s="743"/>
      <c r="E752" s="744"/>
      <c r="F752" s="588"/>
      <c r="G752" s="588"/>
      <c r="H752" s="588"/>
      <c r="I752" s="745" t="e">
        <f>I753+I816</f>
        <v>#REF!</v>
      </c>
      <c r="J752" s="745" t="e">
        <f>J753+J816</f>
        <v>#REF!</v>
      </c>
      <c r="K752" s="745" t="e">
        <f>K753+K816</f>
        <v>#REF!</v>
      </c>
      <c r="L752" s="745" t="e">
        <f>L753+L816</f>
        <v>#REF!</v>
      </c>
      <c r="M752" s="745" t="e">
        <f>M753+M816</f>
        <v>#REF!</v>
      </c>
    </row>
    <row r="753" spans="1:13" s="6" customFormat="1" ht="18" x14ac:dyDescent="0.25">
      <c r="A753" s="538" t="s">
        <v>169</v>
      </c>
      <c r="B753" s="539"/>
      <c r="C753" s="793" t="s">
        <v>274</v>
      </c>
      <c r="D753" s="586"/>
      <c r="E753" s="587"/>
      <c r="F753" s="588"/>
      <c r="G753" s="588"/>
      <c r="H753" s="588"/>
      <c r="I753" s="64" t="e">
        <f>I754+I775+I791+I795+I811</f>
        <v>#REF!</v>
      </c>
      <c r="J753" s="64" t="e">
        <f>J754+J775+J791+J795+J811</f>
        <v>#REF!</v>
      </c>
      <c r="K753" s="64" t="e">
        <f>K754+K775+K791+K795+K811</f>
        <v>#REF!</v>
      </c>
      <c r="L753" s="64" t="e">
        <f>L754+L775+L791+L795+L811</f>
        <v>#REF!</v>
      </c>
      <c r="M753" s="64" t="e">
        <f>M754+M775+M791+M795+M811</f>
        <v>#REF!</v>
      </c>
    </row>
    <row r="754" spans="1:13" s="6" customFormat="1" ht="18" x14ac:dyDescent="0.25">
      <c r="A754" s="567" t="s">
        <v>587</v>
      </c>
      <c r="B754" s="555"/>
      <c r="C754" s="96" t="s">
        <v>70</v>
      </c>
      <c r="D754" s="113"/>
      <c r="E754" s="107"/>
      <c r="F754" s="758"/>
      <c r="G754" s="758"/>
      <c r="H754" s="758"/>
      <c r="I754" s="32" t="e">
        <f>SUM(I755:I774)</f>
        <v>#REF!</v>
      </c>
      <c r="J754" s="32" t="e">
        <f>SUM(J755:J774)</f>
        <v>#REF!</v>
      </c>
      <c r="K754" s="32" t="e">
        <f>SUM(K755:K774)</f>
        <v>#REF!</v>
      </c>
      <c r="L754" s="32" t="e">
        <f>SUM(L755:L774)</f>
        <v>#REF!</v>
      </c>
      <c r="M754" s="32" t="e">
        <f>SUM(M755:M774)</f>
        <v>#REF!</v>
      </c>
    </row>
    <row r="755" spans="1:13" s="6" customFormat="1" ht="25.5" hidden="1" x14ac:dyDescent="0.2">
      <c r="A755" s="231" t="s">
        <v>441</v>
      </c>
      <c r="B755" s="568" t="s">
        <v>896</v>
      </c>
      <c r="C755" s="259" t="s">
        <v>292</v>
      </c>
      <c r="D755" s="127" t="s">
        <v>71</v>
      </c>
      <c r="E755" s="124">
        <v>25</v>
      </c>
      <c r="F755" s="415" t="e">
        <f>CPUE!#REF!</f>
        <v>#REF!</v>
      </c>
      <c r="G755" s="415" t="e">
        <f>CPUE!#REF!</f>
        <v>#REF!</v>
      </c>
      <c r="H755" s="415" t="e">
        <f t="shared" ref="H755:H763" si="382">F755+G755</f>
        <v>#REF!</v>
      </c>
      <c r="I755" s="85" t="e">
        <f>E755*F755</f>
        <v>#REF!</v>
      </c>
      <c r="J755" s="85" t="e">
        <f>E755*G755</f>
        <v>#REF!</v>
      </c>
      <c r="K755" s="86" t="e">
        <f>E755*H755</f>
        <v>#REF!</v>
      </c>
      <c r="L755" s="86" t="e">
        <f t="shared" ref="L755:L793" si="383">K755*1.25</f>
        <v>#REF!</v>
      </c>
      <c r="M755" s="87" t="e">
        <f t="shared" ref="M755:M774" si="384">K755/$K$1050*100</f>
        <v>#REF!</v>
      </c>
    </row>
    <row r="756" spans="1:13" s="6" customFormat="1" ht="12.75" hidden="1" x14ac:dyDescent="0.2">
      <c r="A756" s="231" t="s">
        <v>442</v>
      </c>
      <c r="B756" s="568" t="s">
        <v>889</v>
      </c>
      <c r="C756" s="94" t="s">
        <v>295</v>
      </c>
      <c r="D756" s="112" t="s">
        <v>69</v>
      </c>
      <c r="E756" s="108">
        <v>5</v>
      </c>
      <c r="F756" s="207" t="e">
        <f>CPUE!#REF!</f>
        <v>#REF!</v>
      </c>
      <c r="G756" s="207" t="e">
        <f>CPUE!#REF!</f>
        <v>#REF!</v>
      </c>
      <c r="H756" s="415" t="e">
        <f t="shared" si="382"/>
        <v>#REF!</v>
      </c>
      <c r="I756" s="85" t="e">
        <f t="shared" ref="I756:I774" si="385">E756*F756</f>
        <v>#REF!</v>
      </c>
      <c r="J756" s="85" t="e">
        <f t="shared" ref="J756:J774" si="386">E756*G756</f>
        <v>#REF!</v>
      </c>
      <c r="K756" s="86" t="e">
        <f t="shared" ref="K756:K774" si="387">E756*H756</f>
        <v>#REF!</v>
      </c>
      <c r="L756" s="86" t="e">
        <f t="shared" si="383"/>
        <v>#REF!</v>
      </c>
      <c r="M756" s="87" t="e">
        <f t="shared" si="384"/>
        <v>#REF!</v>
      </c>
    </row>
    <row r="757" spans="1:13" s="6" customFormat="1" ht="12.75" hidden="1" x14ac:dyDescent="0.2">
      <c r="A757" s="231" t="s">
        <v>443</v>
      </c>
      <c r="B757" s="568" t="s">
        <v>888</v>
      </c>
      <c r="C757" s="94" t="s">
        <v>296</v>
      </c>
      <c r="D757" s="112" t="s">
        <v>69</v>
      </c>
      <c r="E757" s="108">
        <v>50</v>
      </c>
      <c r="F757" s="207" t="e">
        <f>CPUE!#REF!</f>
        <v>#REF!</v>
      </c>
      <c r="G757" s="207" t="e">
        <f>CPUE!#REF!</f>
        <v>#REF!</v>
      </c>
      <c r="H757" s="415" t="e">
        <f t="shared" si="382"/>
        <v>#REF!</v>
      </c>
      <c r="I757" s="85" t="e">
        <f t="shared" si="385"/>
        <v>#REF!</v>
      </c>
      <c r="J757" s="85" t="e">
        <f t="shared" si="386"/>
        <v>#REF!</v>
      </c>
      <c r="K757" s="86" t="e">
        <f t="shared" si="387"/>
        <v>#REF!</v>
      </c>
      <c r="L757" s="86" t="e">
        <f t="shared" si="383"/>
        <v>#REF!</v>
      </c>
      <c r="M757" s="87" t="e">
        <f t="shared" si="384"/>
        <v>#REF!</v>
      </c>
    </row>
    <row r="758" spans="1:13" s="6" customFormat="1" ht="12.75" hidden="1" x14ac:dyDescent="0.2">
      <c r="A758" s="231" t="s">
        <v>444</v>
      </c>
      <c r="B758" s="568" t="s">
        <v>892</v>
      </c>
      <c r="C758" s="94" t="s">
        <v>72</v>
      </c>
      <c r="D758" s="112" t="s">
        <v>69</v>
      </c>
      <c r="E758" s="108">
        <v>75</v>
      </c>
      <c r="F758" s="207" t="e">
        <f>CPUE!#REF!</f>
        <v>#REF!</v>
      </c>
      <c r="G758" s="207" t="e">
        <f>CPUE!#REF!</f>
        <v>#REF!</v>
      </c>
      <c r="H758" s="415" t="e">
        <f t="shared" si="382"/>
        <v>#REF!</v>
      </c>
      <c r="I758" s="85" t="e">
        <f t="shared" si="385"/>
        <v>#REF!</v>
      </c>
      <c r="J758" s="85" t="e">
        <f t="shared" si="386"/>
        <v>#REF!</v>
      </c>
      <c r="K758" s="86" t="e">
        <f t="shared" si="387"/>
        <v>#REF!</v>
      </c>
      <c r="L758" s="86" t="e">
        <f t="shared" si="383"/>
        <v>#REF!</v>
      </c>
      <c r="M758" s="87" t="e">
        <f t="shared" si="384"/>
        <v>#REF!</v>
      </c>
    </row>
    <row r="759" spans="1:13" s="6" customFormat="1" ht="12.75" hidden="1" x14ac:dyDescent="0.2">
      <c r="A759" s="231" t="s">
        <v>445</v>
      </c>
      <c r="B759" s="568" t="s">
        <v>893</v>
      </c>
      <c r="C759" s="94" t="s">
        <v>73</v>
      </c>
      <c r="D759" s="112" t="s">
        <v>71</v>
      </c>
      <c r="E759" s="108">
        <v>25</v>
      </c>
      <c r="F759" s="207" t="e">
        <f>CPUE!#REF!</f>
        <v>#REF!</v>
      </c>
      <c r="G759" s="207" t="e">
        <f>CPUE!#REF!</f>
        <v>#REF!</v>
      </c>
      <c r="H759" s="415" t="e">
        <f t="shared" si="382"/>
        <v>#REF!</v>
      </c>
      <c r="I759" s="85" t="e">
        <f t="shared" si="385"/>
        <v>#REF!</v>
      </c>
      <c r="J759" s="85" t="e">
        <f t="shared" si="386"/>
        <v>#REF!</v>
      </c>
      <c r="K759" s="86" t="e">
        <f t="shared" si="387"/>
        <v>#REF!</v>
      </c>
      <c r="L759" s="86" t="e">
        <f t="shared" si="383"/>
        <v>#REF!</v>
      </c>
      <c r="M759" s="87" t="e">
        <f t="shared" si="384"/>
        <v>#REF!</v>
      </c>
    </row>
    <row r="760" spans="1:13" s="6" customFormat="1" ht="12.75" hidden="1" x14ac:dyDescent="0.2">
      <c r="A760" s="231" t="s">
        <v>449</v>
      </c>
      <c r="B760" s="535" t="s">
        <v>897</v>
      </c>
      <c r="C760" s="94" t="s">
        <v>74</v>
      </c>
      <c r="D760" s="112" t="s">
        <v>69</v>
      </c>
      <c r="E760" s="108">
        <v>105</v>
      </c>
      <c r="F760" s="207" t="e">
        <f>CPUE!#REF!</f>
        <v>#REF!</v>
      </c>
      <c r="G760" s="207" t="e">
        <f>CPUE!#REF!</f>
        <v>#REF!</v>
      </c>
      <c r="H760" s="415" t="e">
        <f t="shared" si="382"/>
        <v>#REF!</v>
      </c>
      <c r="I760" s="85" t="e">
        <f t="shared" si="385"/>
        <v>#REF!</v>
      </c>
      <c r="J760" s="85" t="e">
        <f t="shared" si="386"/>
        <v>#REF!</v>
      </c>
      <c r="K760" s="86" t="e">
        <f t="shared" si="387"/>
        <v>#REF!</v>
      </c>
      <c r="L760" s="86" t="e">
        <f t="shared" si="383"/>
        <v>#REF!</v>
      </c>
      <c r="M760" s="87" t="e">
        <f t="shared" si="384"/>
        <v>#REF!</v>
      </c>
    </row>
    <row r="761" spans="1:13" s="6" customFormat="1" ht="12.75" hidden="1" x14ac:dyDescent="0.2">
      <c r="A761" s="231" t="s">
        <v>450</v>
      </c>
      <c r="B761" s="535" t="s">
        <v>898</v>
      </c>
      <c r="C761" s="94" t="s">
        <v>75</v>
      </c>
      <c r="D761" s="112" t="s">
        <v>69</v>
      </c>
      <c r="E761" s="108">
        <v>46</v>
      </c>
      <c r="F761" s="207" t="e">
        <f>CPUE!#REF!</f>
        <v>#REF!</v>
      </c>
      <c r="G761" s="207" t="e">
        <f>CPUE!#REF!</f>
        <v>#REF!</v>
      </c>
      <c r="H761" s="415" t="e">
        <f t="shared" si="382"/>
        <v>#REF!</v>
      </c>
      <c r="I761" s="85" t="e">
        <f t="shared" si="385"/>
        <v>#REF!</v>
      </c>
      <c r="J761" s="85" t="e">
        <f t="shared" si="386"/>
        <v>#REF!</v>
      </c>
      <c r="K761" s="86" t="e">
        <f t="shared" si="387"/>
        <v>#REF!</v>
      </c>
      <c r="L761" s="86" t="e">
        <f t="shared" si="383"/>
        <v>#REF!</v>
      </c>
      <c r="M761" s="87" t="e">
        <f t="shared" si="384"/>
        <v>#REF!</v>
      </c>
    </row>
    <row r="762" spans="1:13" s="6" customFormat="1" ht="12.75" hidden="1" x14ac:dyDescent="0.2">
      <c r="A762" s="231" t="s">
        <v>451</v>
      </c>
      <c r="B762" s="794" t="s">
        <v>104</v>
      </c>
      <c r="C762" s="300" t="s">
        <v>76</v>
      </c>
      <c r="D762" s="302" t="s">
        <v>71</v>
      </c>
      <c r="E762" s="301">
        <v>130</v>
      </c>
      <c r="F762" s="247">
        <v>20.49</v>
      </c>
      <c r="G762" s="247">
        <v>10.14</v>
      </c>
      <c r="H762" s="247">
        <f t="shared" si="382"/>
        <v>30.63</v>
      </c>
      <c r="I762" s="85">
        <f t="shared" si="385"/>
        <v>2663.7</v>
      </c>
      <c r="J762" s="85">
        <f t="shared" si="386"/>
        <v>1318.2</v>
      </c>
      <c r="K762" s="86">
        <f t="shared" si="387"/>
        <v>3981.9</v>
      </c>
      <c r="L762" s="86">
        <f t="shared" si="383"/>
        <v>4977.375</v>
      </c>
      <c r="M762" s="87" t="e">
        <f t="shared" si="384"/>
        <v>#REF!</v>
      </c>
    </row>
    <row r="763" spans="1:13" s="6" customFormat="1" ht="12.75" hidden="1" x14ac:dyDescent="0.2">
      <c r="A763" s="231" t="s">
        <v>452</v>
      </c>
      <c r="B763" s="794" t="s">
        <v>105</v>
      </c>
      <c r="C763" s="300" t="s">
        <v>77</v>
      </c>
      <c r="D763" s="302" t="s">
        <v>71</v>
      </c>
      <c r="E763" s="301">
        <v>26</v>
      </c>
      <c r="F763" s="247">
        <v>29.19</v>
      </c>
      <c r="G763" s="247">
        <v>12.09</v>
      </c>
      <c r="H763" s="247">
        <f t="shared" si="382"/>
        <v>41.28</v>
      </c>
      <c r="I763" s="85">
        <f t="shared" si="385"/>
        <v>758.94</v>
      </c>
      <c r="J763" s="85">
        <f t="shared" si="386"/>
        <v>314.33999999999997</v>
      </c>
      <c r="K763" s="86">
        <f t="shared" si="387"/>
        <v>1073.28</v>
      </c>
      <c r="L763" s="86">
        <f t="shared" si="383"/>
        <v>1341.6</v>
      </c>
      <c r="M763" s="87" t="e">
        <f t="shared" si="384"/>
        <v>#REF!</v>
      </c>
    </row>
    <row r="764" spans="1:13" s="6" customFormat="1" ht="12.75" hidden="1" x14ac:dyDescent="0.2">
      <c r="A764" s="231" t="s">
        <v>454</v>
      </c>
      <c r="B764" s="516" t="s">
        <v>748</v>
      </c>
      <c r="C764" s="94" t="s">
        <v>78</v>
      </c>
      <c r="D764" s="112" t="s">
        <v>3</v>
      </c>
      <c r="E764" s="108">
        <v>380</v>
      </c>
      <c r="F764" s="207">
        <v>5.2</v>
      </c>
      <c r="G764" s="207">
        <v>3.88</v>
      </c>
      <c r="H764" s="207">
        <v>9.08</v>
      </c>
      <c r="I764" s="85">
        <f t="shared" si="385"/>
        <v>1976</v>
      </c>
      <c r="J764" s="85">
        <f t="shared" si="386"/>
        <v>1474.3999999999999</v>
      </c>
      <c r="K764" s="86">
        <f t="shared" si="387"/>
        <v>3450.4</v>
      </c>
      <c r="L764" s="86">
        <f t="shared" si="383"/>
        <v>4313</v>
      </c>
      <c r="M764" s="87" t="e">
        <f t="shared" si="384"/>
        <v>#REF!</v>
      </c>
    </row>
    <row r="765" spans="1:13" s="6" customFormat="1" ht="12.75" hidden="1" x14ac:dyDescent="0.2">
      <c r="A765" s="231" t="s">
        <v>455</v>
      </c>
      <c r="B765" s="516" t="s">
        <v>106</v>
      </c>
      <c r="C765" s="94" t="s">
        <v>79</v>
      </c>
      <c r="D765" s="112" t="s">
        <v>3</v>
      </c>
      <c r="E765" s="108">
        <v>30</v>
      </c>
      <c r="F765" s="207">
        <v>6.7</v>
      </c>
      <c r="G765" s="207">
        <v>3.61</v>
      </c>
      <c r="H765" s="207">
        <v>10.31</v>
      </c>
      <c r="I765" s="85">
        <f t="shared" si="385"/>
        <v>201</v>
      </c>
      <c r="J765" s="85">
        <f t="shared" si="386"/>
        <v>108.3</v>
      </c>
      <c r="K765" s="86">
        <f t="shared" si="387"/>
        <v>309.3</v>
      </c>
      <c r="L765" s="86">
        <f t="shared" si="383"/>
        <v>386.625</v>
      </c>
      <c r="M765" s="87" t="e">
        <f t="shared" si="384"/>
        <v>#REF!</v>
      </c>
    </row>
    <row r="766" spans="1:13" s="6" customFormat="1" ht="12.75" hidden="1" x14ac:dyDescent="0.2">
      <c r="A766" s="231" t="s">
        <v>456</v>
      </c>
      <c r="B766" s="516" t="s">
        <v>115</v>
      </c>
      <c r="C766" s="94" t="s">
        <v>80</v>
      </c>
      <c r="D766" s="112" t="s">
        <v>69</v>
      </c>
      <c r="E766" s="108">
        <v>260</v>
      </c>
      <c r="F766" s="207">
        <v>3.45</v>
      </c>
      <c r="G766" s="207">
        <v>3.15</v>
      </c>
      <c r="H766" s="207">
        <v>6.6</v>
      </c>
      <c r="I766" s="85">
        <f t="shared" si="385"/>
        <v>897</v>
      </c>
      <c r="J766" s="85">
        <f t="shared" si="386"/>
        <v>819</v>
      </c>
      <c r="K766" s="86">
        <f t="shared" si="387"/>
        <v>1716</v>
      </c>
      <c r="L766" s="86">
        <f t="shared" si="383"/>
        <v>2145</v>
      </c>
      <c r="M766" s="87" t="e">
        <f t="shared" si="384"/>
        <v>#REF!</v>
      </c>
    </row>
    <row r="767" spans="1:13" s="6" customFormat="1" ht="12.75" hidden="1" x14ac:dyDescent="0.2">
      <c r="A767" s="231" t="s">
        <v>457</v>
      </c>
      <c r="B767" s="516" t="s">
        <v>112</v>
      </c>
      <c r="C767" s="94" t="s">
        <v>81</v>
      </c>
      <c r="D767" s="112" t="s">
        <v>69</v>
      </c>
      <c r="E767" s="108">
        <v>40</v>
      </c>
      <c r="F767" s="207">
        <v>3.4</v>
      </c>
      <c r="G767" s="207">
        <v>3.78</v>
      </c>
      <c r="H767" s="207">
        <v>7.18</v>
      </c>
      <c r="I767" s="85">
        <f t="shared" si="385"/>
        <v>136</v>
      </c>
      <c r="J767" s="85">
        <f t="shared" si="386"/>
        <v>151.19999999999999</v>
      </c>
      <c r="K767" s="86">
        <f t="shared" si="387"/>
        <v>287.2</v>
      </c>
      <c r="L767" s="86">
        <f t="shared" si="383"/>
        <v>359</v>
      </c>
      <c r="M767" s="87" t="e">
        <f t="shared" si="384"/>
        <v>#REF!</v>
      </c>
    </row>
    <row r="768" spans="1:13" s="6" customFormat="1" ht="12.75" hidden="1" x14ac:dyDescent="0.2">
      <c r="A768" s="231" t="s">
        <v>621</v>
      </c>
      <c r="B768" s="516" t="s">
        <v>903</v>
      </c>
      <c r="C768" s="94" t="s">
        <v>83</v>
      </c>
      <c r="D768" s="112" t="s">
        <v>69</v>
      </c>
      <c r="E768" s="108">
        <v>390</v>
      </c>
      <c r="F768" s="207" t="e">
        <f>CPUE!#REF!</f>
        <v>#REF!</v>
      </c>
      <c r="G768" s="207" t="e">
        <f>CPUE!#REF!</f>
        <v>#REF!</v>
      </c>
      <c r="H768" s="247" t="e">
        <f>F768+G768</f>
        <v>#REF!</v>
      </c>
      <c r="I768" s="85" t="e">
        <f t="shared" si="385"/>
        <v>#REF!</v>
      </c>
      <c r="J768" s="85" t="e">
        <f t="shared" si="386"/>
        <v>#REF!</v>
      </c>
      <c r="K768" s="86" t="e">
        <f t="shared" si="387"/>
        <v>#REF!</v>
      </c>
      <c r="L768" s="86" t="e">
        <f t="shared" si="383"/>
        <v>#REF!</v>
      </c>
      <c r="M768" s="87" t="e">
        <f t="shared" si="384"/>
        <v>#REF!</v>
      </c>
    </row>
    <row r="769" spans="1:13" s="6" customFormat="1" ht="12.75" hidden="1" x14ac:dyDescent="0.2">
      <c r="A769" s="231" t="s">
        <v>622</v>
      </c>
      <c r="B769" s="516" t="s">
        <v>905</v>
      </c>
      <c r="C769" s="94" t="s">
        <v>84</v>
      </c>
      <c r="D769" s="112" t="s">
        <v>69</v>
      </c>
      <c r="E769" s="108">
        <v>60</v>
      </c>
      <c r="F769" s="207" t="e">
        <f>CPUE!#REF!</f>
        <v>#REF!</v>
      </c>
      <c r="G769" s="207" t="e">
        <f>CPUE!#REF!</f>
        <v>#REF!</v>
      </c>
      <c r="H769" s="247" t="e">
        <f>F769+G769</f>
        <v>#REF!</v>
      </c>
      <c r="I769" s="85" t="e">
        <f t="shared" si="385"/>
        <v>#REF!</v>
      </c>
      <c r="J769" s="85" t="e">
        <f t="shared" si="386"/>
        <v>#REF!</v>
      </c>
      <c r="K769" s="86" t="e">
        <f t="shared" si="387"/>
        <v>#REF!</v>
      </c>
      <c r="L769" s="86" t="e">
        <f t="shared" si="383"/>
        <v>#REF!</v>
      </c>
      <c r="M769" s="87" t="e">
        <f t="shared" si="384"/>
        <v>#REF!</v>
      </c>
    </row>
    <row r="770" spans="1:13" s="6" customFormat="1" ht="12.75" hidden="1" x14ac:dyDescent="0.2">
      <c r="A770" s="231" t="s">
        <v>623</v>
      </c>
      <c r="B770" s="516" t="s">
        <v>906</v>
      </c>
      <c r="C770" s="94" t="s">
        <v>297</v>
      </c>
      <c r="D770" s="112" t="s">
        <v>69</v>
      </c>
      <c r="E770" s="109">
        <v>100</v>
      </c>
      <c r="F770" s="207" t="e">
        <f>CPUE!#REF!</f>
        <v>#REF!</v>
      </c>
      <c r="G770" s="207" t="e">
        <f>CPUE!#REF!</f>
        <v>#REF!</v>
      </c>
      <c r="H770" s="247" t="e">
        <f>F770+G770</f>
        <v>#REF!</v>
      </c>
      <c r="I770" s="85" t="e">
        <f t="shared" si="385"/>
        <v>#REF!</v>
      </c>
      <c r="J770" s="85" t="e">
        <f t="shared" si="386"/>
        <v>#REF!</v>
      </c>
      <c r="K770" s="86" t="e">
        <f t="shared" si="387"/>
        <v>#REF!</v>
      </c>
      <c r="L770" s="86" t="e">
        <f t="shared" si="383"/>
        <v>#REF!</v>
      </c>
      <c r="M770" s="87" t="e">
        <f t="shared" si="384"/>
        <v>#REF!</v>
      </c>
    </row>
    <row r="771" spans="1:13" s="6" customFormat="1" ht="12.75" hidden="1" x14ac:dyDescent="0.2">
      <c r="A771" s="231" t="s">
        <v>624</v>
      </c>
      <c r="B771" s="516" t="s">
        <v>907</v>
      </c>
      <c r="C771" s="94" t="s">
        <v>298</v>
      </c>
      <c r="D771" s="112" t="s">
        <v>69</v>
      </c>
      <c r="E771" s="109">
        <v>10</v>
      </c>
      <c r="F771" s="207" t="e">
        <f>CPUE!#REF!</f>
        <v>#REF!</v>
      </c>
      <c r="G771" s="207" t="e">
        <f>CPUE!#REF!</f>
        <v>#REF!</v>
      </c>
      <c r="H771" s="247" t="e">
        <f>F771+G771</f>
        <v>#REF!</v>
      </c>
      <c r="I771" s="85" t="e">
        <f t="shared" si="385"/>
        <v>#REF!</v>
      </c>
      <c r="J771" s="85" t="e">
        <f t="shared" si="386"/>
        <v>#REF!</v>
      </c>
      <c r="K771" s="86" t="e">
        <f t="shared" si="387"/>
        <v>#REF!</v>
      </c>
      <c r="L771" s="86" t="e">
        <f t="shared" si="383"/>
        <v>#REF!</v>
      </c>
      <c r="M771" s="87" t="e">
        <f t="shared" si="384"/>
        <v>#REF!</v>
      </c>
    </row>
    <row r="772" spans="1:13" s="6" customFormat="1" ht="12.75" hidden="1" x14ac:dyDescent="0.2">
      <c r="A772" s="231" t="s">
        <v>625</v>
      </c>
      <c r="B772" s="516" t="s">
        <v>749</v>
      </c>
      <c r="C772" s="94" t="s">
        <v>299</v>
      </c>
      <c r="D772" s="112" t="s">
        <v>69</v>
      </c>
      <c r="E772" s="109">
        <v>10</v>
      </c>
      <c r="F772" s="207">
        <v>3.4</v>
      </c>
      <c r="G772" s="207">
        <v>3.78</v>
      </c>
      <c r="H772" s="207">
        <v>7.18</v>
      </c>
      <c r="I772" s="85">
        <f t="shared" si="385"/>
        <v>34</v>
      </c>
      <c r="J772" s="85">
        <f t="shared" si="386"/>
        <v>37.799999999999997</v>
      </c>
      <c r="K772" s="86">
        <f t="shared" si="387"/>
        <v>71.8</v>
      </c>
      <c r="L772" s="86">
        <f t="shared" si="383"/>
        <v>89.75</v>
      </c>
      <c r="M772" s="87" t="e">
        <f t="shared" si="384"/>
        <v>#REF!</v>
      </c>
    </row>
    <row r="773" spans="1:13" s="6" customFormat="1" ht="12.75" hidden="1" x14ac:dyDescent="0.2">
      <c r="A773" s="231" t="s">
        <v>626</v>
      </c>
      <c r="B773" s="516" t="s">
        <v>107</v>
      </c>
      <c r="C773" s="94" t="s">
        <v>85</v>
      </c>
      <c r="D773" s="112" t="s">
        <v>69</v>
      </c>
      <c r="E773" s="109">
        <v>25</v>
      </c>
      <c r="F773" s="207">
        <v>5.76</v>
      </c>
      <c r="G773" s="207">
        <v>6.78</v>
      </c>
      <c r="H773" s="207">
        <v>12.54</v>
      </c>
      <c r="I773" s="85">
        <f t="shared" si="385"/>
        <v>144</v>
      </c>
      <c r="J773" s="85">
        <f t="shared" si="386"/>
        <v>169.5</v>
      </c>
      <c r="K773" s="86">
        <f t="shared" si="387"/>
        <v>313.5</v>
      </c>
      <c r="L773" s="86">
        <f t="shared" si="383"/>
        <v>391.875</v>
      </c>
      <c r="M773" s="87" t="e">
        <f t="shared" si="384"/>
        <v>#REF!</v>
      </c>
    </row>
    <row r="774" spans="1:13" s="6" customFormat="1" ht="12.75" hidden="1" x14ac:dyDescent="0.2">
      <c r="A774" s="231" t="s">
        <v>627</v>
      </c>
      <c r="B774" s="516" t="s">
        <v>108</v>
      </c>
      <c r="C774" s="94" t="s">
        <v>86</v>
      </c>
      <c r="D774" s="112" t="s">
        <v>69</v>
      </c>
      <c r="E774" s="108">
        <v>25</v>
      </c>
      <c r="F774" s="207">
        <v>9.19</v>
      </c>
      <c r="G774" s="207">
        <v>7.77</v>
      </c>
      <c r="H774" s="207">
        <v>16.96</v>
      </c>
      <c r="I774" s="85">
        <f t="shared" si="385"/>
        <v>229.75</v>
      </c>
      <c r="J774" s="85">
        <f t="shared" si="386"/>
        <v>194.25</v>
      </c>
      <c r="K774" s="86">
        <f t="shared" si="387"/>
        <v>424</v>
      </c>
      <c r="L774" s="86">
        <f t="shared" si="383"/>
        <v>530</v>
      </c>
      <c r="M774" s="87" t="e">
        <f t="shared" si="384"/>
        <v>#REF!</v>
      </c>
    </row>
    <row r="775" spans="1:13" s="6" customFormat="1" ht="15.75" x14ac:dyDescent="0.25">
      <c r="A775" s="601" t="s">
        <v>588</v>
      </c>
      <c r="B775" s="559"/>
      <c r="C775" s="560" t="s">
        <v>87</v>
      </c>
      <c r="D775" s="114"/>
      <c r="E775" s="110"/>
      <c r="F775" s="561"/>
      <c r="G775" s="561"/>
      <c r="H775" s="561"/>
      <c r="I775" s="32" t="e">
        <f>SUM(I776:I790)</f>
        <v>#REF!</v>
      </c>
      <c r="J775" s="32" t="e">
        <f>SUM(J776:J790)</f>
        <v>#REF!</v>
      </c>
      <c r="K775" s="32" t="e">
        <f>SUM(K776:K790)</f>
        <v>#REF!</v>
      </c>
      <c r="L775" s="32" t="e">
        <f>SUM(L776:L790)</f>
        <v>#REF!</v>
      </c>
      <c r="M775" s="32" t="e">
        <f>SUM(M776:M790)</f>
        <v>#REF!</v>
      </c>
    </row>
    <row r="776" spans="1:13" s="6" customFormat="1" ht="12.75" hidden="1" x14ac:dyDescent="0.2">
      <c r="A776" s="231" t="s">
        <v>441</v>
      </c>
      <c r="B776" s="516" t="s">
        <v>904</v>
      </c>
      <c r="C776" s="98" t="s">
        <v>530</v>
      </c>
      <c r="D776" s="112" t="s">
        <v>69</v>
      </c>
      <c r="E776" s="106">
        <v>210</v>
      </c>
      <c r="F776" s="207" t="e">
        <f>CPUE!#REF!</f>
        <v>#REF!</v>
      </c>
      <c r="G776" s="207" t="e">
        <f>CPUE!#REF!</f>
        <v>#REF!</v>
      </c>
      <c r="H776" s="207" t="e">
        <f>F776+G776</f>
        <v>#REF!</v>
      </c>
      <c r="I776" s="85" t="e">
        <f t="shared" ref="I776:I790" si="388">E776*F776</f>
        <v>#REF!</v>
      </c>
      <c r="J776" s="85" t="e">
        <f t="shared" ref="J776:J790" si="389">E776*G776</f>
        <v>#REF!</v>
      </c>
      <c r="K776" s="86" t="e">
        <f t="shared" ref="K776:K790" si="390">E776*H776</f>
        <v>#REF!</v>
      </c>
      <c r="L776" s="86" t="e">
        <f t="shared" si="383"/>
        <v>#REF!</v>
      </c>
      <c r="M776" s="87" t="e">
        <f t="shared" ref="M776:M790" si="391">K776/$K$1050*100</f>
        <v>#REF!</v>
      </c>
    </row>
    <row r="777" spans="1:13" s="6" customFormat="1" ht="12.75" hidden="1" x14ac:dyDescent="0.2">
      <c r="A777" s="231" t="s">
        <v>442</v>
      </c>
      <c r="B777" s="516" t="s">
        <v>109</v>
      </c>
      <c r="C777" s="98" t="s">
        <v>88</v>
      </c>
      <c r="D777" s="112" t="s">
        <v>69</v>
      </c>
      <c r="E777" s="106">
        <v>5</v>
      </c>
      <c r="F777" s="207">
        <v>23.62</v>
      </c>
      <c r="G777" s="207">
        <v>3.65</v>
      </c>
      <c r="H777" s="207">
        <v>27.27</v>
      </c>
      <c r="I777" s="85">
        <f t="shared" si="388"/>
        <v>118.10000000000001</v>
      </c>
      <c r="J777" s="85">
        <f t="shared" si="389"/>
        <v>18.25</v>
      </c>
      <c r="K777" s="86">
        <f t="shared" si="390"/>
        <v>136.35</v>
      </c>
      <c r="L777" s="86">
        <f t="shared" si="383"/>
        <v>170.4375</v>
      </c>
      <c r="M777" s="87" t="e">
        <f t="shared" si="391"/>
        <v>#REF!</v>
      </c>
    </row>
    <row r="778" spans="1:13" s="6" customFormat="1" ht="12.75" hidden="1" x14ac:dyDescent="0.2">
      <c r="A778" s="231" t="s">
        <v>443</v>
      </c>
      <c r="B778" s="516" t="s">
        <v>48</v>
      </c>
      <c r="C778" s="101" t="s">
        <v>1151</v>
      </c>
      <c r="D778" s="112" t="s">
        <v>69</v>
      </c>
      <c r="E778" s="106">
        <v>14</v>
      </c>
      <c r="F778" s="207">
        <v>24.69</v>
      </c>
      <c r="G778" s="207">
        <v>12.45</v>
      </c>
      <c r="H778" s="207">
        <v>37.14</v>
      </c>
      <c r="I778" s="85">
        <f t="shared" si="388"/>
        <v>345.66</v>
      </c>
      <c r="J778" s="85">
        <f t="shared" si="389"/>
        <v>174.29999999999998</v>
      </c>
      <c r="K778" s="86">
        <f t="shared" si="390"/>
        <v>519.96</v>
      </c>
      <c r="L778" s="86">
        <f t="shared" si="383"/>
        <v>649.95000000000005</v>
      </c>
      <c r="M778" s="87" t="e">
        <f t="shared" si="391"/>
        <v>#REF!</v>
      </c>
    </row>
    <row r="779" spans="1:13" s="6" customFormat="1" ht="12.75" hidden="1" x14ac:dyDescent="0.2">
      <c r="A779" s="231" t="s">
        <v>444</v>
      </c>
      <c r="B779" s="516" t="s">
        <v>1081</v>
      </c>
      <c r="C779" s="101" t="s">
        <v>1072</v>
      </c>
      <c r="D779" s="112" t="s">
        <v>69</v>
      </c>
      <c r="E779" s="106">
        <v>6</v>
      </c>
      <c r="F779" s="207">
        <v>33.97</v>
      </c>
      <c r="G779" s="207">
        <v>16.89</v>
      </c>
      <c r="H779" s="207">
        <f>F779+G779</f>
        <v>50.86</v>
      </c>
      <c r="I779" s="85">
        <f t="shared" si="388"/>
        <v>203.82</v>
      </c>
      <c r="J779" s="85">
        <f t="shared" si="389"/>
        <v>101.34</v>
      </c>
      <c r="K779" s="86">
        <f t="shared" si="390"/>
        <v>305.15999999999997</v>
      </c>
      <c r="L779" s="86">
        <f t="shared" si="383"/>
        <v>381.44999999999993</v>
      </c>
      <c r="M779" s="87" t="e">
        <f t="shared" si="391"/>
        <v>#REF!</v>
      </c>
    </row>
    <row r="780" spans="1:13" s="6" customFormat="1" ht="12.75" hidden="1" x14ac:dyDescent="0.2">
      <c r="A780" s="231" t="s">
        <v>445</v>
      </c>
      <c r="B780" s="516" t="s">
        <v>120</v>
      </c>
      <c r="C780" s="102" t="s">
        <v>1152</v>
      </c>
      <c r="D780" s="112" t="s">
        <v>69</v>
      </c>
      <c r="E780" s="106">
        <v>39</v>
      </c>
      <c r="F780" s="207">
        <v>28.4</v>
      </c>
      <c r="G780" s="207">
        <v>16.899999999999999</v>
      </c>
      <c r="H780" s="207">
        <v>45.3</v>
      </c>
      <c r="I780" s="85">
        <f t="shared" si="388"/>
        <v>1107.5999999999999</v>
      </c>
      <c r="J780" s="85">
        <f t="shared" si="389"/>
        <v>659.09999999999991</v>
      </c>
      <c r="K780" s="86">
        <f t="shared" si="390"/>
        <v>1766.6999999999998</v>
      </c>
      <c r="L780" s="86">
        <f t="shared" si="383"/>
        <v>2208.375</v>
      </c>
      <c r="M780" s="87" t="e">
        <f t="shared" si="391"/>
        <v>#REF!</v>
      </c>
    </row>
    <row r="781" spans="1:13" s="6" customFormat="1" ht="25.5" hidden="1" x14ac:dyDescent="0.2">
      <c r="A781" s="231" t="s">
        <v>449</v>
      </c>
      <c r="B781" s="516" t="s">
        <v>207</v>
      </c>
      <c r="C781" s="102" t="s">
        <v>1145</v>
      </c>
      <c r="D781" s="112" t="s">
        <v>69</v>
      </c>
      <c r="E781" s="106">
        <v>132</v>
      </c>
      <c r="F781" s="207">
        <v>19.690000000000001</v>
      </c>
      <c r="G781" s="207">
        <v>10.29</v>
      </c>
      <c r="H781" s="207">
        <f>F781+G781</f>
        <v>29.98</v>
      </c>
      <c r="I781" s="85">
        <f t="shared" si="388"/>
        <v>2599.0800000000004</v>
      </c>
      <c r="J781" s="85">
        <f t="shared" si="389"/>
        <v>1358.28</v>
      </c>
      <c r="K781" s="86">
        <f t="shared" si="390"/>
        <v>3957.36</v>
      </c>
      <c r="L781" s="86">
        <f t="shared" si="383"/>
        <v>4946.7</v>
      </c>
      <c r="M781" s="87" t="e">
        <f t="shared" si="391"/>
        <v>#REF!</v>
      </c>
    </row>
    <row r="782" spans="1:13" s="6" customFormat="1" ht="25.5" hidden="1" x14ac:dyDescent="0.2">
      <c r="A782" s="231" t="s">
        <v>450</v>
      </c>
      <c r="B782" s="516" t="s">
        <v>1161</v>
      </c>
      <c r="C782" s="102" t="s">
        <v>1146</v>
      </c>
      <c r="D782" s="112" t="s">
        <v>69</v>
      </c>
      <c r="E782" s="263">
        <v>11</v>
      </c>
      <c r="F782" s="562">
        <v>33.29</v>
      </c>
      <c r="G782" s="562">
        <v>16.89</v>
      </c>
      <c r="H782" s="207">
        <f>F782+G782</f>
        <v>50.18</v>
      </c>
      <c r="I782" s="85">
        <f t="shared" si="388"/>
        <v>366.19</v>
      </c>
      <c r="J782" s="85">
        <f t="shared" si="389"/>
        <v>185.79000000000002</v>
      </c>
      <c r="K782" s="86">
        <f t="shared" si="390"/>
        <v>551.98</v>
      </c>
      <c r="L782" s="86">
        <f t="shared" si="383"/>
        <v>689.97500000000002</v>
      </c>
      <c r="M782" s="87" t="e">
        <f t="shared" si="391"/>
        <v>#REF!</v>
      </c>
    </row>
    <row r="783" spans="1:13" s="6" customFormat="1" ht="25.5" hidden="1" x14ac:dyDescent="0.2">
      <c r="A783" s="231" t="s">
        <v>451</v>
      </c>
      <c r="B783" s="577" t="s">
        <v>1160</v>
      </c>
      <c r="C783" s="260" t="s">
        <v>1153</v>
      </c>
      <c r="D783" s="112" t="s">
        <v>69</v>
      </c>
      <c r="E783" s="252">
        <v>26</v>
      </c>
      <c r="F783" s="207" t="e">
        <f>CPUE!#REF!</f>
        <v>#REF!</v>
      </c>
      <c r="G783" s="207" t="e">
        <f>CPUE!#REF!</f>
        <v>#REF!</v>
      </c>
      <c r="H783" s="562" t="e">
        <f>F783+G783</f>
        <v>#REF!</v>
      </c>
      <c r="I783" s="85" t="e">
        <f t="shared" si="388"/>
        <v>#REF!</v>
      </c>
      <c r="J783" s="85" t="e">
        <f t="shared" si="389"/>
        <v>#REF!</v>
      </c>
      <c r="K783" s="86" t="e">
        <f t="shared" si="390"/>
        <v>#REF!</v>
      </c>
      <c r="L783" s="86" t="e">
        <f t="shared" si="383"/>
        <v>#REF!</v>
      </c>
      <c r="M783" s="87" t="e">
        <f t="shared" si="391"/>
        <v>#REF!</v>
      </c>
    </row>
    <row r="784" spans="1:13" s="6" customFormat="1" ht="25.5" hidden="1" x14ac:dyDescent="0.2">
      <c r="A784" s="231" t="s">
        <v>452</v>
      </c>
      <c r="B784" s="516" t="s">
        <v>120</v>
      </c>
      <c r="C784" s="102" t="s">
        <v>1154</v>
      </c>
      <c r="D784" s="112" t="s">
        <v>69</v>
      </c>
      <c r="E784" s="252">
        <v>1</v>
      </c>
      <c r="F784" s="207">
        <v>28.4</v>
      </c>
      <c r="G784" s="207">
        <v>16.899999999999999</v>
      </c>
      <c r="H784" s="207">
        <v>45.3</v>
      </c>
      <c r="I784" s="85">
        <f t="shared" si="388"/>
        <v>28.4</v>
      </c>
      <c r="J784" s="85">
        <f t="shared" si="389"/>
        <v>16.899999999999999</v>
      </c>
      <c r="K784" s="86">
        <f t="shared" si="390"/>
        <v>45.3</v>
      </c>
      <c r="L784" s="86">
        <f t="shared" si="383"/>
        <v>56.625</v>
      </c>
      <c r="M784" s="87" t="e">
        <f t="shared" si="391"/>
        <v>#REF!</v>
      </c>
    </row>
    <row r="785" spans="1:13" s="6" customFormat="1" ht="25.5" hidden="1" x14ac:dyDescent="0.2">
      <c r="A785" s="231" t="s">
        <v>453</v>
      </c>
      <c r="B785" s="516" t="s">
        <v>207</v>
      </c>
      <c r="C785" s="102" t="s">
        <v>1155</v>
      </c>
      <c r="D785" s="112" t="s">
        <v>69</v>
      </c>
      <c r="E785" s="252">
        <v>20</v>
      </c>
      <c r="F785" s="207">
        <v>19.690000000000001</v>
      </c>
      <c r="G785" s="207">
        <v>10.29</v>
      </c>
      <c r="H785" s="207">
        <f>F785+G785</f>
        <v>29.98</v>
      </c>
      <c r="I785" s="85">
        <f t="shared" si="388"/>
        <v>393.8</v>
      </c>
      <c r="J785" s="85">
        <f t="shared" si="389"/>
        <v>205.79999999999998</v>
      </c>
      <c r="K785" s="86">
        <f t="shared" si="390"/>
        <v>599.6</v>
      </c>
      <c r="L785" s="86">
        <f t="shared" si="383"/>
        <v>749.5</v>
      </c>
      <c r="M785" s="87" t="e">
        <f t="shared" si="391"/>
        <v>#REF!</v>
      </c>
    </row>
    <row r="786" spans="1:13" s="6" customFormat="1" ht="25.5" hidden="1" x14ac:dyDescent="0.2">
      <c r="A786" s="231" t="s">
        <v>454</v>
      </c>
      <c r="B786" s="516" t="s">
        <v>1161</v>
      </c>
      <c r="C786" s="102" t="s">
        <v>1156</v>
      </c>
      <c r="D786" s="112"/>
      <c r="E786" s="252">
        <v>5</v>
      </c>
      <c r="F786" s="207">
        <v>33.29</v>
      </c>
      <c r="G786" s="207">
        <v>16.89</v>
      </c>
      <c r="H786" s="207">
        <f>F786+G786</f>
        <v>50.18</v>
      </c>
      <c r="I786" s="85">
        <f t="shared" si="388"/>
        <v>166.45</v>
      </c>
      <c r="J786" s="85">
        <f t="shared" si="389"/>
        <v>84.45</v>
      </c>
      <c r="K786" s="86">
        <f t="shared" si="390"/>
        <v>250.9</v>
      </c>
      <c r="L786" s="86">
        <f t="shared" si="383"/>
        <v>313.625</v>
      </c>
      <c r="M786" s="87" t="e">
        <f t="shared" si="391"/>
        <v>#REF!</v>
      </c>
    </row>
    <row r="787" spans="1:13" s="6" customFormat="1" ht="25.5" hidden="1" x14ac:dyDescent="0.2">
      <c r="A787" s="231" t="s">
        <v>455</v>
      </c>
      <c r="B787" s="516" t="s">
        <v>120</v>
      </c>
      <c r="C787" s="102" t="s">
        <v>1157</v>
      </c>
      <c r="D787" s="112" t="s">
        <v>69</v>
      </c>
      <c r="E787" s="252">
        <v>16</v>
      </c>
      <c r="F787" s="207">
        <v>28.4</v>
      </c>
      <c r="G787" s="207">
        <v>16.899999999999999</v>
      </c>
      <c r="H787" s="207">
        <v>45.3</v>
      </c>
      <c r="I787" s="85">
        <f t="shared" si="388"/>
        <v>454.4</v>
      </c>
      <c r="J787" s="85">
        <f t="shared" si="389"/>
        <v>270.39999999999998</v>
      </c>
      <c r="K787" s="86">
        <f t="shared" si="390"/>
        <v>724.8</v>
      </c>
      <c r="L787" s="86">
        <f t="shared" si="383"/>
        <v>906</v>
      </c>
      <c r="M787" s="87" t="e">
        <f t="shared" si="391"/>
        <v>#REF!</v>
      </c>
    </row>
    <row r="788" spans="1:13" s="6" customFormat="1" ht="12.75" hidden="1" x14ac:dyDescent="0.2">
      <c r="A788" s="231" t="s">
        <v>456</v>
      </c>
      <c r="B788" s="516" t="s">
        <v>1079</v>
      </c>
      <c r="C788" s="563" t="s">
        <v>1068</v>
      </c>
      <c r="D788" s="302" t="s">
        <v>69</v>
      </c>
      <c r="E788" s="252">
        <v>210</v>
      </c>
      <c r="F788" s="207">
        <v>9.07</v>
      </c>
      <c r="G788" s="207">
        <v>3.84</v>
      </c>
      <c r="H788" s="203">
        <f>F788+G788</f>
        <v>12.91</v>
      </c>
      <c r="I788" s="204">
        <f t="shared" si="388"/>
        <v>1904.7</v>
      </c>
      <c r="J788" s="204">
        <f t="shared" si="389"/>
        <v>806.4</v>
      </c>
      <c r="K788" s="205">
        <f t="shared" si="390"/>
        <v>2711.1</v>
      </c>
      <c r="L788" s="86">
        <f t="shared" si="383"/>
        <v>3388.875</v>
      </c>
      <c r="M788" s="206" t="e">
        <f t="shared" si="391"/>
        <v>#REF!</v>
      </c>
    </row>
    <row r="789" spans="1:13" s="6" customFormat="1" ht="12.75" hidden="1" x14ac:dyDescent="0.2">
      <c r="A789" s="231" t="s">
        <v>1330</v>
      </c>
      <c r="B789" s="516" t="s">
        <v>107</v>
      </c>
      <c r="C789" s="563" t="s">
        <v>1069</v>
      </c>
      <c r="D789" s="302" t="s">
        <v>69</v>
      </c>
      <c r="E789" s="252">
        <v>239</v>
      </c>
      <c r="F789" s="207">
        <v>5.76</v>
      </c>
      <c r="G789" s="207">
        <v>6.78</v>
      </c>
      <c r="H789" s="203">
        <f>F789+G789</f>
        <v>12.54</v>
      </c>
      <c r="I789" s="204">
        <f t="shared" si="388"/>
        <v>1376.6399999999999</v>
      </c>
      <c r="J789" s="204">
        <f t="shared" si="389"/>
        <v>1620.42</v>
      </c>
      <c r="K789" s="205">
        <f t="shared" si="390"/>
        <v>2997.06</v>
      </c>
      <c r="L789" s="86">
        <f t="shared" si="383"/>
        <v>3746.3249999999998</v>
      </c>
      <c r="M789" s="206" t="e">
        <f t="shared" si="391"/>
        <v>#REF!</v>
      </c>
    </row>
    <row r="790" spans="1:13" s="6" customFormat="1" ht="12.75" hidden="1" x14ac:dyDescent="0.2">
      <c r="A790" s="231" t="s">
        <v>621</v>
      </c>
      <c r="B790" s="516" t="s">
        <v>1080</v>
      </c>
      <c r="C790" s="563" t="s">
        <v>1077</v>
      </c>
      <c r="D790" s="795" t="s">
        <v>69</v>
      </c>
      <c r="E790" s="169">
        <v>36</v>
      </c>
      <c r="F790" s="796">
        <v>5.0199999999999996</v>
      </c>
      <c r="G790" s="796">
        <v>6.79</v>
      </c>
      <c r="H790" s="203">
        <f>F790+G790</f>
        <v>11.809999999999999</v>
      </c>
      <c r="I790" s="204">
        <f t="shared" si="388"/>
        <v>180.71999999999997</v>
      </c>
      <c r="J790" s="204">
        <f t="shared" si="389"/>
        <v>244.44</v>
      </c>
      <c r="K790" s="205">
        <f t="shared" si="390"/>
        <v>425.15999999999997</v>
      </c>
      <c r="L790" s="86">
        <f t="shared" si="383"/>
        <v>531.44999999999993</v>
      </c>
      <c r="M790" s="206" t="e">
        <f t="shared" si="391"/>
        <v>#REF!</v>
      </c>
    </row>
    <row r="791" spans="1:13" s="6" customFormat="1" ht="18" x14ac:dyDescent="0.25">
      <c r="A791" s="978" t="s">
        <v>589</v>
      </c>
      <c r="B791" s="555"/>
      <c r="C791" s="797" t="s">
        <v>89</v>
      </c>
      <c r="D791" s="59"/>
      <c r="E791" s="62"/>
      <c r="F791" s="561"/>
      <c r="G791" s="561"/>
      <c r="H791" s="561"/>
      <c r="I791" s="32">
        <f>SUM(I792:I793)</f>
        <v>44462.8</v>
      </c>
      <c r="J791" s="32">
        <f>SUM(J792:J793)</f>
        <v>12022.4</v>
      </c>
      <c r="K791" s="32">
        <f>SUM(K792:K793)</f>
        <v>56485.2</v>
      </c>
      <c r="L791" s="32">
        <f>SUM(L792:L793)</f>
        <v>70606.5</v>
      </c>
      <c r="M791" s="32" t="e">
        <f>SUM(M792:M793)</f>
        <v>#REF!</v>
      </c>
    </row>
    <row r="792" spans="1:13" s="6" customFormat="1" ht="12.75" hidden="1" x14ac:dyDescent="0.2">
      <c r="A792" s="231" t="s">
        <v>441</v>
      </c>
      <c r="B792" s="798" t="s">
        <v>43</v>
      </c>
      <c r="C792" s="72" t="s">
        <v>90</v>
      </c>
      <c r="D792" s="73" t="s">
        <v>3</v>
      </c>
      <c r="E792" s="74">
        <v>8080</v>
      </c>
      <c r="F792" s="415">
        <v>2.99</v>
      </c>
      <c r="G792" s="415">
        <v>0.8</v>
      </c>
      <c r="H792" s="415">
        <v>3.79</v>
      </c>
      <c r="I792" s="85">
        <f t="shared" ref="I792:I793" si="392">E792*F792</f>
        <v>24159.200000000001</v>
      </c>
      <c r="J792" s="85">
        <f t="shared" ref="J792:J793" si="393">E792*G792</f>
        <v>6464</v>
      </c>
      <c r="K792" s="86">
        <f t="shared" ref="K792:K793" si="394">E792*H792</f>
        <v>30623.200000000001</v>
      </c>
      <c r="L792" s="86">
        <f t="shared" si="383"/>
        <v>38279</v>
      </c>
      <c r="M792" s="87" t="e">
        <f>K792/$K$1050*100</f>
        <v>#REF!</v>
      </c>
    </row>
    <row r="793" spans="1:13" s="6" customFormat="1" ht="12.75" hidden="1" x14ac:dyDescent="0.2">
      <c r="A793" s="231" t="s">
        <v>442</v>
      </c>
      <c r="B793" s="568" t="s">
        <v>1189</v>
      </c>
      <c r="C793" s="67" t="s">
        <v>307</v>
      </c>
      <c r="D793" s="75" t="s">
        <v>3</v>
      </c>
      <c r="E793" s="70">
        <v>7720</v>
      </c>
      <c r="F793" s="207">
        <v>2.63</v>
      </c>
      <c r="G793" s="207">
        <v>0.72</v>
      </c>
      <c r="H793" s="207">
        <f>F793+G793</f>
        <v>3.3499999999999996</v>
      </c>
      <c r="I793" s="85">
        <f t="shared" si="392"/>
        <v>20303.599999999999</v>
      </c>
      <c r="J793" s="85">
        <f t="shared" si="393"/>
        <v>5558.4</v>
      </c>
      <c r="K793" s="86">
        <f t="shared" si="394"/>
        <v>25861.999999999996</v>
      </c>
      <c r="L793" s="86">
        <f t="shared" si="383"/>
        <v>32327.499999999996</v>
      </c>
      <c r="M793" s="87" t="e">
        <f>K793/$K$1050*100</f>
        <v>#REF!</v>
      </c>
    </row>
    <row r="794" spans="1:13" s="6" customFormat="1" ht="18" x14ac:dyDescent="0.25">
      <c r="A794" s="567"/>
      <c r="B794" s="555"/>
      <c r="C794" s="63" t="s">
        <v>97</v>
      </c>
      <c r="D794" s="59"/>
      <c r="E794" s="62"/>
      <c r="F794" s="561"/>
      <c r="G794" s="561"/>
      <c r="H794" s="561"/>
      <c r="I794" s="569"/>
      <c r="J794" s="569"/>
      <c r="K794" s="569"/>
      <c r="L794" s="570"/>
      <c r="M794" s="569"/>
    </row>
    <row r="795" spans="1:13" s="6" customFormat="1" ht="18" x14ac:dyDescent="0.25">
      <c r="A795" s="567" t="s">
        <v>590</v>
      </c>
      <c r="B795" s="555"/>
      <c r="C795" s="797" t="s">
        <v>70</v>
      </c>
      <c r="D795" s="60"/>
      <c r="E795" s="61"/>
      <c r="F795" s="561"/>
      <c r="G795" s="561"/>
      <c r="H795" s="561"/>
      <c r="I795" s="32" t="e">
        <f>SUM(I796:I810)</f>
        <v>#REF!</v>
      </c>
      <c r="J795" s="32" t="e">
        <f>SUM(J796:J810)</f>
        <v>#REF!</v>
      </c>
      <c r="K795" s="32" t="e">
        <f>SUM(K796:K810)</f>
        <v>#REF!</v>
      </c>
      <c r="L795" s="32" t="e">
        <f>SUM(L796:L810)</f>
        <v>#REF!</v>
      </c>
      <c r="M795" s="32" t="e">
        <f>SUM(M796:M810)</f>
        <v>#REF!</v>
      </c>
    </row>
    <row r="796" spans="1:13" s="6" customFormat="1" ht="12.75" hidden="1" x14ac:dyDescent="0.2">
      <c r="A796" s="231" t="s">
        <v>441</v>
      </c>
      <c r="B796" s="568" t="s">
        <v>881</v>
      </c>
      <c r="C796" s="72" t="s">
        <v>311</v>
      </c>
      <c r="D796" s="73" t="s">
        <v>71</v>
      </c>
      <c r="E796" s="168">
        <v>40</v>
      </c>
      <c r="F796" s="415" t="e">
        <f>CPUE!#REF!</f>
        <v>#REF!</v>
      </c>
      <c r="G796" s="415" t="e">
        <f>CPUE!#REF!</f>
        <v>#REF!</v>
      </c>
      <c r="H796" s="415" t="e">
        <f t="shared" ref="H796:H810" si="395">F796+G796</f>
        <v>#REF!</v>
      </c>
      <c r="I796" s="85" t="e">
        <f t="shared" ref="I796:I810" si="396">E796*F796</f>
        <v>#REF!</v>
      </c>
      <c r="J796" s="85" t="e">
        <f t="shared" ref="J796:J810" si="397">E796*G796</f>
        <v>#REF!</v>
      </c>
      <c r="K796" s="86" t="e">
        <f t="shared" ref="K796:K810" si="398">E796*H796</f>
        <v>#REF!</v>
      </c>
      <c r="L796" s="86" t="e">
        <f t="shared" ref="L796:L815" si="399">K796*1.25</f>
        <v>#REF!</v>
      </c>
      <c r="M796" s="87" t="e">
        <f t="shared" ref="M796:M810" si="400">K796/$K$1050*100</f>
        <v>#REF!</v>
      </c>
    </row>
    <row r="797" spans="1:13" s="6" customFormat="1" hidden="1" x14ac:dyDescent="0.2">
      <c r="A797" s="231" t="s">
        <v>442</v>
      </c>
      <c r="B797" s="568" t="s">
        <v>884</v>
      </c>
      <c r="C797" s="67" t="s">
        <v>293</v>
      </c>
      <c r="D797" s="68" t="s">
        <v>69</v>
      </c>
      <c r="E797" s="170">
        <v>5</v>
      </c>
      <c r="F797" s="207" t="e">
        <f>CPUE!#REF!</f>
        <v>#REF!</v>
      </c>
      <c r="G797" s="207" t="e">
        <f>CPUE!#REF!</f>
        <v>#REF!</v>
      </c>
      <c r="H797" s="415" t="e">
        <f t="shared" si="395"/>
        <v>#REF!</v>
      </c>
      <c r="I797" s="85" t="e">
        <f t="shared" si="396"/>
        <v>#REF!</v>
      </c>
      <c r="J797" s="85" t="e">
        <f t="shared" si="397"/>
        <v>#REF!</v>
      </c>
      <c r="K797" s="86" t="e">
        <f t="shared" si="398"/>
        <v>#REF!</v>
      </c>
      <c r="L797" s="86" t="e">
        <f t="shared" si="399"/>
        <v>#REF!</v>
      </c>
      <c r="M797" s="87" t="e">
        <f t="shared" si="400"/>
        <v>#REF!</v>
      </c>
    </row>
    <row r="798" spans="1:13" s="6" customFormat="1" ht="12.75" hidden="1" x14ac:dyDescent="0.2">
      <c r="A798" s="231" t="s">
        <v>443</v>
      </c>
      <c r="B798" s="568" t="s">
        <v>885</v>
      </c>
      <c r="C798" s="67" t="s">
        <v>294</v>
      </c>
      <c r="D798" s="68" t="s">
        <v>69</v>
      </c>
      <c r="E798" s="69">
        <v>3</v>
      </c>
      <c r="F798" s="207" t="e">
        <f>CPUE!#REF!</f>
        <v>#REF!</v>
      </c>
      <c r="G798" s="207" t="e">
        <f>CPUE!#REF!</f>
        <v>#REF!</v>
      </c>
      <c r="H798" s="415" t="e">
        <f t="shared" si="395"/>
        <v>#REF!</v>
      </c>
      <c r="I798" s="85" t="e">
        <f t="shared" si="396"/>
        <v>#REF!</v>
      </c>
      <c r="J798" s="85" t="e">
        <f t="shared" si="397"/>
        <v>#REF!</v>
      </c>
      <c r="K798" s="86" t="e">
        <f t="shared" si="398"/>
        <v>#REF!</v>
      </c>
      <c r="L798" s="86" t="e">
        <f t="shared" si="399"/>
        <v>#REF!</v>
      </c>
      <c r="M798" s="87" t="e">
        <f t="shared" si="400"/>
        <v>#REF!</v>
      </c>
    </row>
    <row r="799" spans="1:13" s="6" customFormat="1" hidden="1" x14ac:dyDescent="0.2">
      <c r="A799" s="231" t="s">
        <v>444</v>
      </c>
      <c r="B799" s="568" t="s">
        <v>888</v>
      </c>
      <c r="C799" s="67" t="s">
        <v>523</v>
      </c>
      <c r="D799" s="68" t="s">
        <v>69</v>
      </c>
      <c r="E799" s="170">
        <v>80</v>
      </c>
      <c r="F799" s="207" t="e">
        <f>CPUE!#REF!</f>
        <v>#REF!</v>
      </c>
      <c r="G799" s="207" t="e">
        <f>CPUE!#REF!</f>
        <v>#REF!</v>
      </c>
      <c r="H799" s="415" t="e">
        <f t="shared" si="395"/>
        <v>#REF!</v>
      </c>
      <c r="I799" s="85" t="e">
        <f t="shared" si="396"/>
        <v>#REF!</v>
      </c>
      <c r="J799" s="85" t="e">
        <f t="shared" si="397"/>
        <v>#REF!</v>
      </c>
      <c r="K799" s="86" t="e">
        <f t="shared" si="398"/>
        <v>#REF!</v>
      </c>
      <c r="L799" s="86" t="e">
        <f t="shared" si="399"/>
        <v>#REF!</v>
      </c>
      <c r="M799" s="87" t="e">
        <f t="shared" si="400"/>
        <v>#REF!</v>
      </c>
    </row>
    <row r="800" spans="1:13" s="6" customFormat="1" ht="12.75" hidden="1" x14ac:dyDescent="0.2">
      <c r="A800" s="231" t="s">
        <v>445</v>
      </c>
      <c r="B800" s="568" t="s">
        <v>892</v>
      </c>
      <c r="C800" s="67" t="s">
        <v>72</v>
      </c>
      <c r="D800" s="68" t="s">
        <v>69</v>
      </c>
      <c r="E800" s="69">
        <v>120</v>
      </c>
      <c r="F800" s="207" t="e">
        <f>CPUE!#REF!</f>
        <v>#REF!</v>
      </c>
      <c r="G800" s="207" t="e">
        <f>CPUE!#REF!</f>
        <v>#REF!</v>
      </c>
      <c r="H800" s="415" t="e">
        <f t="shared" si="395"/>
        <v>#REF!</v>
      </c>
      <c r="I800" s="85" t="e">
        <f t="shared" si="396"/>
        <v>#REF!</v>
      </c>
      <c r="J800" s="85" t="e">
        <f t="shared" si="397"/>
        <v>#REF!</v>
      </c>
      <c r="K800" s="86" t="e">
        <f t="shared" si="398"/>
        <v>#REF!</v>
      </c>
      <c r="L800" s="86" t="e">
        <f t="shared" si="399"/>
        <v>#REF!</v>
      </c>
      <c r="M800" s="87" t="e">
        <f t="shared" si="400"/>
        <v>#REF!</v>
      </c>
    </row>
    <row r="801" spans="1:13" s="6" customFormat="1" ht="12.75" hidden="1" x14ac:dyDescent="0.2">
      <c r="A801" s="231" t="s">
        <v>449</v>
      </c>
      <c r="B801" s="568" t="s">
        <v>893</v>
      </c>
      <c r="C801" s="67" t="s">
        <v>73</v>
      </c>
      <c r="D801" s="68" t="s">
        <v>71</v>
      </c>
      <c r="E801" s="69">
        <v>50</v>
      </c>
      <c r="F801" s="207" t="e">
        <f>CPUE!#REF!</f>
        <v>#REF!</v>
      </c>
      <c r="G801" s="207" t="e">
        <f>CPUE!#REF!</f>
        <v>#REF!</v>
      </c>
      <c r="H801" s="415" t="e">
        <f t="shared" si="395"/>
        <v>#REF!</v>
      </c>
      <c r="I801" s="85" t="e">
        <f t="shared" si="396"/>
        <v>#REF!</v>
      </c>
      <c r="J801" s="85" t="e">
        <f t="shared" si="397"/>
        <v>#REF!</v>
      </c>
      <c r="K801" s="86" t="e">
        <f t="shared" si="398"/>
        <v>#REF!</v>
      </c>
      <c r="L801" s="86" t="e">
        <f t="shared" si="399"/>
        <v>#REF!</v>
      </c>
      <c r="M801" s="87" t="e">
        <f t="shared" si="400"/>
        <v>#REF!</v>
      </c>
    </row>
    <row r="802" spans="1:13" s="6" customFormat="1" ht="12.75" hidden="1" x14ac:dyDescent="0.2">
      <c r="A802" s="231" t="s">
        <v>450</v>
      </c>
      <c r="B802" s="516" t="s">
        <v>105</v>
      </c>
      <c r="C802" s="67" t="s">
        <v>315</v>
      </c>
      <c r="D802" s="75" t="s">
        <v>71</v>
      </c>
      <c r="E802" s="69">
        <v>80</v>
      </c>
      <c r="F802" s="207">
        <v>29.19</v>
      </c>
      <c r="G802" s="207">
        <v>12.09</v>
      </c>
      <c r="H802" s="415">
        <f t="shared" si="395"/>
        <v>41.28</v>
      </c>
      <c r="I802" s="85">
        <f t="shared" si="396"/>
        <v>2335.2000000000003</v>
      </c>
      <c r="J802" s="85">
        <f t="shared" si="397"/>
        <v>967.2</v>
      </c>
      <c r="K802" s="86">
        <f t="shared" si="398"/>
        <v>3302.4</v>
      </c>
      <c r="L802" s="86">
        <f t="shared" si="399"/>
        <v>4128</v>
      </c>
      <c r="M802" s="87" t="e">
        <f t="shared" si="400"/>
        <v>#REF!</v>
      </c>
    </row>
    <row r="803" spans="1:13" s="6" customFormat="1" ht="12.75" hidden="1" x14ac:dyDescent="0.2">
      <c r="A803" s="231" t="s">
        <v>451</v>
      </c>
      <c r="B803" s="516" t="s">
        <v>106</v>
      </c>
      <c r="C803" s="67" t="s">
        <v>98</v>
      </c>
      <c r="D803" s="75" t="s">
        <v>3</v>
      </c>
      <c r="E803" s="69">
        <v>270</v>
      </c>
      <c r="F803" s="207">
        <v>20.100000000000001</v>
      </c>
      <c r="G803" s="207">
        <v>10.83</v>
      </c>
      <c r="H803" s="415">
        <f t="shared" si="395"/>
        <v>30.93</v>
      </c>
      <c r="I803" s="85">
        <f t="shared" si="396"/>
        <v>5427</v>
      </c>
      <c r="J803" s="85">
        <f t="shared" si="397"/>
        <v>2924.1</v>
      </c>
      <c r="K803" s="86">
        <f t="shared" si="398"/>
        <v>8351.1</v>
      </c>
      <c r="L803" s="86">
        <f t="shared" si="399"/>
        <v>10438.875</v>
      </c>
      <c r="M803" s="87" t="e">
        <f t="shared" si="400"/>
        <v>#REF!</v>
      </c>
    </row>
    <row r="804" spans="1:13" s="6" customFormat="1" ht="12.75" hidden="1" x14ac:dyDescent="0.2">
      <c r="A804" s="231" t="s">
        <v>452</v>
      </c>
      <c r="B804" s="516" t="s">
        <v>113</v>
      </c>
      <c r="C804" s="67" t="s">
        <v>524</v>
      </c>
      <c r="D804" s="68" t="s">
        <v>69</v>
      </c>
      <c r="E804" s="69">
        <v>10</v>
      </c>
      <c r="F804" s="207">
        <v>7.65</v>
      </c>
      <c r="G804" s="207">
        <v>6.77</v>
      </c>
      <c r="H804" s="415">
        <f t="shared" si="395"/>
        <v>14.42</v>
      </c>
      <c r="I804" s="85">
        <f t="shared" si="396"/>
        <v>76.5</v>
      </c>
      <c r="J804" s="85">
        <f t="shared" si="397"/>
        <v>67.699999999999989</v>
      </c>
      <c r="K804" s="86">
        <f t="shared" si="398"/>
        <v>144.19999999999999</v>
      </c>
      <c r="L804" s="86">
        <f t="shared" si="399"/>
        <v>180.25</v>
      </c>
      <c r="M804" s="87" t="e">
        <f t="shared" si="400"/>
        <v>#REF!</v>
      </c>
    </row>
    <row r="805" spans="1:13" s="6" customFormat="1" ht="12.75" hidden="1" x14ac:dyDescent="0.2">
      <c r="A805" s="231" t="s">
        <v>453</v>
      </c>
      <c r="B805" s="516" t="s">
        <v>1191</v>
      </c>
      <c r="C805" s="67" t="s">
        <v>525</v>
      </c>
      <c r="D805" s="68" t="s">
        <v>69</v>
      </c>
      <c r="E805" s="69">
        <v>25</v>
      </c>
      <c r="F805" s="207" t="e">
        <f>CPUE!#REF!</f>
        <v>#REF!</v>
      </c>
      <c r="G805" s="207" t="e">
        <f>CPUE!#REF!</f>
        <v>#REF!</v>
      </c>
      <c r="H805" s="415" t="e">
        <f t="shared" si="395"/>
        <v>#REF!</v>
      </c>
      <c r="I805" s="85" t="e">
        <f t="shared" si="396"/>
        <v>#REF!</v>
      </c>
      <c r="J805" s="85" t="e">
        <f t="shared" si="397"/>
        <v>#REF!</v>
      </c>
      <c r="K805" s="86" t="e">
        <f t="shared" si="398"/>
        <v>#REF!</v>
      </c>
      <c r="L805" s="86" t="e">
        <f t="shared" si="399"/>
        <v>#REF!</v>
      </c>
      <c r="M805" s="87" t="e">
        <f t="shared" si="400"/>
        <v>#REF!</v>
      </c>
    </row>
    <row r="806" spans="1:13" s="6" customFormat="1" ht="12.75" hidden="1" x14ac:dyDescent="0.2">
      <c r="A806" s="231" t="s">
        <v>454</v>
      </c>
      <c r="B806" s="516" t="s">
        <v>112</v>
      </c>
      <c r="C806" s="67" t="s">
        <v>81</v>
      </c>
      <c r="D806" s="68" t="s">
        <v>69</v>
      </c>
      <c r="E806" s="69">
        <v>160</v>
      </c>
      <c r="F806" s="207">
        <v>3.4</v>
      </c>
      <c r="G806" s="207">
        <v>3.78</v>
      </c>
      <c r="H806" s="415">
        <f t="shared" si="395"/>
        <v>7.18</v>
      </c>
      <c r="I806" s="85">
        <f t="shared" si="396"/>
        <v>544</v>
      </c>
      <c r="J806" s="85">
        <f t="shared" si="397"/>
        <v>604.79999999999995</v>
      </c>
      <c r="K806" s="86">
        <f t="shared" si="398"/>
        <v>1148.8</v>
      </c>
      <c r="L806" s="86">
        <f t="shared" si="399"/>
        <v>1436</v>
      </c>
      <c r="M806" s="87" t="e">
        <f t="shared" si="400"/>
        <v>#REF!</v>
      </c>
    </row>
    <row r="807" spans="1:13" s="6" customFormat="1" ht="12.75" hidden="1" x14ac:dyDescent="0.2">
      <c r="A807" s="231" t="s">
        <v>455</v>
      </c>
      <c r="B807" s="535" t="s">
        <v>898</v>
      </c>
      <c r="C807" s="67" t="s">
        <v>101</v>
      </c>
      <c r="D807" s="68" t="s">
        <v>69</v>
      </c>
      <c r="E807" s="69">
        <v>100</v>
      </c>
      <c r="F807" s="207" t="e">
        <f>CPUE!#REF!</f>
        <v>#REF!</v>
      </c>
      <c r="G807" s="207" t="e">
        <f>CPUE!#REF!</f>
        <v>#REF!</v>
      </c>
      <c r="H807" s="415" t="e">
        <f t="shared" si="395"/>
        <v>#REF!</v>
      </c>
      <c r="I807" s="85" t="e">
        <f t="shared" si="396"/>
        <v>#REF!</v>
      </c>
      <c r="J807" s="85" t="e">
        <f t="shared" si="397"/>
        <v>#REF!</v>
      </c>
      <c r="K807" s="86" t="e">
        <f t="shared" si="398"/>
        <v>#REF!</v>
      </c>
      <c r="L807" s="86" t="e">
        <f t="shared" si="399"/>
        <v>#REF!</v>
      </c>
      <c r="M807" s="87" t="e">
        <f t="shared" si="400"/>
        <v>#REF!</v>
      </c>
    </row>
    <row r="808" spans="1:13" s="6" customFormat="1" ht="12.75" hidden="1" x14ac:dyDescent="0.2">
      <c r="A808" s="231" t="s">
        <v>456</v>
      </c>
      <c r="B808" s="516" t="s">
        <v>905</v>
      </c>
      <c r="C808" s="67" t="s">
        <v>84</v>
      </c>
      <c r="D808" s="68" t="s">
        <v>69</v>
      </c>
      <c r="E808" s="69">
        <v>240</v>
      </c>
      <c r="F808" s="207" t="e">
        <f>CPUE!#REF!</f>
        <v>#REF!</v>
      </c>
      <c r="G808" s="207" t="e">
        <f>CPUE!#REF!</f>
        <v>#REF!</v>
      </c>
      <c r="H808" s="415" t="e">
        <f t="shared" si="395"/>
        <v>#REF!</v>
      </c>
      <c r="I808" s="85" t="e">
        <f t="shared" si="396"/>
        <v>#REF!</v>
      </c>
      <c r="J808" s="85" t="e">
        <f t="shared" si="397"/>
        <v>#REF!</v>
      </c>
      <c r="K808" s="86" t="e">
        <f t="shared" si="398"/>
        <v>#REF!</v>
      </c>
      <c r="L808" s="86" t="e">
        <f t="shared" si="399"/>
        <v>#REF!</v>
      </c>
      <c r="M808" s="87" t="e">
        <f t="shared" si="400"/>
        <v>#REF!</v>
      </c>
    </row>
    <row r="809" spans="1:13" s="6" customFormat="1" ht="12.75" hidden="1" x14ac:dyDescent="0.2">
      <c r="A809" s="231" t="s">
        <v>457</v>
      </c>
      <c r="B809" s="535" t="s">
        <v>907</v>
      </c>
      <c r="C809" s="67" t="s">
        <v>298</v>
      </c>
      <c r="D809" s="68" t="s">
        <v>69</v>
      </c>
      <c r="E809" s="69">
        <v>65</v>
      </c>
      <c r="F809" s="207" t="e">
        <f>CPUE!#REF!</f>
        <v>#REF!</v>
      </c>
      <c r="G809" s="207" t="e">
        <f>CPUE!#REF!</f>
        <v>#REF!</v>
      </c>
      <c r="H809" s="415" t="e">
        <f t="shared" si="395"/>
        <v>#REF!</v>
      </c>
      <c r="I809" s="85" t="e">
        <f t="shared" si="396"/>
        <v>#REF!</v>
      </c>
      <c r="J809" s="85" t="e">
        <f t="shared" si="397"/>
        <v>#REF!</v>
      </c>
      <c r="K809" s="86" t="e">
        <f t="shared" si="398"/>
        <v>#REF!</v>
      </c>
      <c r="L809" s="86" t="e">
        <f t="shared" si="399"/>
        <v>#REF!</v>
      </c>
      <c r="M809" s="87" t="e">
        <f t="shared" si="400"/>
        <v>#REF!</v>
      </c>
    </row>
    <row r="810" spans="1:13" s="6" customFormat="1" ht="12.75" hidden="1" x14ac:dyDescent="0.2">
      <c r="A810" s="231" t="s">
        <v>622</v>
      </c>
      <c r="B810" s="516" t="s">
        <v>108</v>
      </c>
      <c r="C810" s="67" t="s">
        <v>86</v>
      </c>
      <c r="D810" s="68" t="s">
        <v>69</v>
      </c>
      <c r="E810" s="69">
        <v>10</v>
      </c>
      <c r="F810" s="207">
        <v>9.19</v>
      </c>
      <c r="G810" s="207">
        <v>7.77</v>
      </c>
      <c r="H810" s="415">
        <f t="shared" si="395"/>
        <v>16.96</v>
      </c>
      <c r="I810" s="85">
        <f t="shared" si="396"/>
        <v>91.899999999999991</v>
      </c>
      <c r="J810" s="85">
        <f t="shared" si="397"/>
        <v>77.699999999999989</v>
      </c>
      <c r="K810" s="86">
        <f t="shared" si="398"/>
        <v>169.60000000000002</v>
      </c>
      <c r="L810" s="86">
        <f t="shared" si="399"/>
        <v>212.00000000000003</v>
      </c>
      <c r="M810" s="87" t="e">
        <f t="shared" si="400"/>
        <v>#REF!</v>
      </c>
    </row>
    <row r="811" spans="1:13" s="6" customFormat="1" ht="18" x14ac:dyDescent="0.25">
      <c r="A811" s="567" t="s">
        <v>591</v>
      </c>
      <c r="B811" s="555"/>
      <c r="C811" s="797" t="s">
        <v>87</v>
      </c>
      <c r="D811" s="59"/>
      <c r="E811" s="62"/>
      <c r="F811" s="561"/>
      <c r="G811" s="561"/>
      <c r="H811" s="561"/>
      <c r="I811" s="32" t="e">
        <f>SUM(I812:I815)</f>
        <v>#REF!</v>
      </c>
      <c r="J811" s="32" t="e">
        <f>SUM(J812:J815)</f>
        <v>#REF!</v>
      </c>
      <c r="K811" s="32" t="e">
        <f>SUM(K812:K815)</f>
        <v>#REF!</v>
      </c>
      <c r="L811" s="32" t="e">
        <f>SUM(L812:L815)</f>
        <v>#REF!</v>
      </c>
      <c r="M811" s="32" t="e">
        <f>SUM(M812:M815)</f>
        <v>#REF!</v>
      </c>
    </row>
    <row r="812" spans="1:13" s="6" customFormat="1" ht="12.75" hidden="1" x14ac:dyDescent="0.2">
      <c r="A812" s="231" t="s">
        <v>441</v>
      </c>
      <c r="B812" s="516" t="s">
        <v>1100</v>
      </c>
      <c r="C812" s="72" t="s">
        <v>102</v>
      </c>
      <c r="D812" s="76" t="s">
        <v>69</v>
      </c>
      <c r="E812" s="168">
        <v>268</v>
      </c>
      <c r="F812" s="415" t="e">
        <f>CPUE!#REF!</f>
        <v>#REF!</v>
      </c>
      <c r="G812" s="415" t="e">
        <f>CPUE!#REF!</f>
        <v>#REF!</v>
      </c>
      <c r="H812" s="207" t="e">
        <f>F812+G812</f>
        <v>#REF!</v>
      </c>
      <c r="I812" s="85" t="e">
        <f t="shared" ref="I812:I815" si="401">E812*F812</f>
        <v>#REF!</v>
      </c>
      <c r="J812" s="85" t="e">
        <f t="shared" ref="J812:J815" si="402">E812*G812</f>
        <v>#REF!</v>
      </c>
      <c r="K812" s="86" t="e">
        <f t="shared" ref="K812:K815" si="403">E812*H812</f>
        <v>#REF!</v>
      </c>
      <c r="L812" s="86" t="e">
        <f t="shared" si="399"/>
        <v>#REF!</v>
      </c>
      <c r="M812" s="87" t="e">
        <f>K812/$K$1050*100</f>
        <v>#REF!</v>
      </c>
    </row>
    <row r="813" spans="1:13" s="6" customFormat="1" ht="25.5" hidden="1" x14ac:dyDescent="0.2">
      <c r="A813" s="231" t="s">
        <v>442</v>
      </c>
      <c r="B813" s="516" t="s">
        <v>1195</v>
      </c>
      <c r="C813" s="71" t="s">
        <v>531</v>
      </c>
      <c r="D813" s="68" t="s">
        <v>69</v>
      </c>
      <c r="E813" s="168">
        <v>35</v>
      </c>
      <c r="F813" s="415" t="e">
        <f>CPUE!#REF!</f>
        <v>#REF!</v>
      </c>
      <c r="G813" s="415" t="e">
        <f>CPUE!#REF!</f>
        <v>#REF!</v>
      </c>
      <c r="H813" s="207" t="e">
        <f>F813+G813</f>
        <v>#REF!</v>
      </c>
      <c r="I813" s="85" t="e">
        <f t="shared" si="401"/>
        <v>#REF!</v>
      </c>
      <c r="J813" s="85" t="e">
        <f t="shared" si="402"/>
        <v>#REF!</v>
      </c>
      <c r="K813" s="86" t="e">
        <f t="shared" si="403"/>
        <v>#REF!</v>
      </c>
      <c r="L813" s="86" t="e">
        <f t="shared" si="399"/>
        <v>#REF!</v>
      </c>
      <c r="M813" s="87" t="e">
        <f>K813/$K$1050*100</f>
        <v>#REF!</v>
      </c>
    </row>
    <row r="814" spans="1:13" s="6" customFormat="1" ht="12.75" hidden="1" x14ac:dyDescent="0.2">
      <c r="A814" s="231" t="s">
        <v>443</v>
      </c>
      <c r="B814" s="516" t="s">
        <v>1193</v>
      </c>
      <c r="C814" s="67" t="s">
        <v>322</v>
      </c>
      <c r="D814" s="68" t="s">
        <v>69</v>
      </c>
      <c r="E814" s="69">
        <v>28</v>
      </c>
      <c r="F814" s="207" t="e">
        <f>CPUE!#REF!</f>
        <v>#REF!</v>
      </c>
      <c r="G814" s="207" t="e">
        <f>CPUE!#REF!</f>
        <v>#REF!</v>
      </c>
      <c r="H814" s="207" t="e">
        <f>F814+G814</f>
        <v>#REF!</v>
      </c>
      <c r="I814" s="85" t="e">
        <f t="shared" si="401"/>
        <v>#REF!</v>
      </c>
      <c r="J814" s="85" t="e">
        <f t="shared" si="402"/>
        <v>#REF!</v>
      </c>
      <c r="K814" s="86" t="e">
        <f t="shared" si="403"/>
        <v>#REF!</v>
      </c>
      <c r="L814" s="86" t="e">
        <f t="shared" si="399"/>
        <v>#REF!</v>
      </c>
      <c r="M814" s="87" t="e">
        <f>K814/$K$1050*100</f>
        <v>#REF!</v>
      </c>
    </row>
    <row r="815" spans="1:13" s="6" customFormat="1" ht="12.75" hidden="1" x14ac:dyDescent="0.2">
      <c r="A815" s="231" t="s">
        <v>444</v>
      </c>
      <c r="B815" s="516" t="s">
        <v>1194</v>
      </c>
      <c r="C815" s="67" t="s">
        <v>526</v>
      </c>
      <c r="D815" s="68" t="s">
        <v>69</v>
      </c>
      <c r="E815" s="69">
        <v>85</v>
      </c>
      <c r="F815" s="207" t="e">
        <f>CPUE!#REF!</f>
        <v>#REF!</v>
      </c>
      <c r="G815" s="207" t="e">
        <f>CPUE!#REF!</f>
        <v>#REF!</v>
      </c>
      <c r="H815" s="207" t="e">
        <f>F815+G815</f>
        <v>#REF!</v>
      </c>
      <c r="I815" s="85" t="e">
        <f t="shared" si="401"/>
        <v>#REF!</v>
      </c>
      <c r="J815" s="85" t="e">
        <f t="shared" si="402"/>
        <v>#REF!</v>
      </c>
      <c r="K815" s="86" t="e">
        <f t="shared" si="403"/>
        <v>#REF!</v>
      </c>
      <c r="L815" s="86" t="e">
        <f t="shared" si="399"/>
        <v>#REF!</v>
      </c>
      <c r="M815" s="87" t="e">
        <f>K815/$K$1050*100</f>
        <v>#REF!</v>
      </c>
    </row>
    <row r="816" spans="1:13" s="6" customFormat="1" ht="20.25" x14ac:dyDescent="0.3">
      <c r="A816" s="583" t="s">
        <v>170</v>
      </c>
      <c r="B816" s="584"/>
      <c r="C816" s="799" t="s">
        <v>355</v>
      </c>
      <c r="D816" s="764"/>
      <c r="E816" s="800"/>
      <c r="F816" s="632"/>
      <c r="G816" s="632"/>
      <c r="H816" s="632"/>
      <c r="I816" s="131">
        <f>I817</f>
        <v>81538.469999999987</v>
      </c>
      <c r="J816" s="131">
        <f>J817</f>
        <v>24428.77</v>
      </c>
      <c r="K816" s="131">
        <f>K817</f>
        <v>105967.23999999999</v>
      </c>
      <c r="L816" s="131">
        <f>L817</f>
        <v>121859.04889999999</v>
      </c>
      <c r="M816" s="131" t="e">
        <f>M817</f>
        <v>#REF!</v>
      </c>
    </row>
    <row r="817" spans="1:13" s="6" customFormat="1" ht="18" x14ac:dyDescent="0.25">
      <c r="A817" s="573" t="s">
        <v>1345</v>
      </c>
      <c r="B817" s="574"/>
      <c r="C817" s="801" t="s">
        <v>397</v>
      </c>
      <c r="D817" s="802"/>
      <c r="E817" s="368"/>
      <c r="F817" s="369"/>
      <c r="G817" s="761"/>
      <c r="H817" s="762"/>
      <c r="I817" s="32">
        <f>SUM(I818:I822)</f>
        <v>81538.469999999987</v>
      </c>
      <c r="J817" s="32">
        <f>SUM(J818:J822)</f>
        <v>24428.77</v>
      </c>
      <c r="K817" s="32">
        <f>SUM(K818:K822)</f>
        <v>105967.23999999999</v>
      </c>
      <c r="L817" s="32">
        <f>SUM(L818:L822)</f>
        <v>121859.04889999999</v>
      </c>
      <c r="M817" s="32" t="e">
        <f>SUM(M818:M822)</f>
        <v>#REF!</v>
      </c>
    </row>
    <row r="818" spans="1:13" s="6" customFormat="1" ht="12.75" hidden="1" x14ac:dyDescent="0.2">
      <c r="A818" s="231" t="s">
        <v>441</v>
      </c>
      <c r="B818" s="231" t="s">
        <v>1186</v>
      </c>
      <c r="C818" s="226" t="s">
        <v>362</v>
      </c>
      <c r="D818" s="68" t="s">
        <v>69</v>
      </c>
      <c r="E818" s="207">
        <v>1</v>
      </c>
      <c r="F818" s="207">
        <v>9481.2199999999993</v>
      </c>
      <c r="G818" s="207">
        <v>2840.55</v>
      </c>
      <c r="H818" s="207">
        <f>F818+G818</f>
        <v>12321.77</v>
      </c>
      <c r="I818" s="85">
        <f t="shared" ref="I818:I822" si="404">E818*F818</f>
        <v>9481.2199999999993</v>
      </c>
      <c r="J818" s="85">
        <f t="shared" ref="J818:J822" si="405">E818*G818</f>
        <v>2840.55</v>
      </c>
      <c r="K818" s="86">
        <f t="shared" ref="K818:K822" si="406">E818*H818</f>
        <v>12321.77</v>
      </c>
      <c r="L818" s="86">
        <f>I818*1.12+J818*1.25</f>
        <v>14169.653900000001</v>
      </c>
      <c r="M818" s="87" t="e">
        <f>K818/$K$1050*100</f>
        <v>#REF!</v>
      </c>
    </row>
    <row r="819" spans="1:13" s="6" customFormat="1" ht="12.75" hidden="1" x14ac:dyDescent="0.2">
      <c r="A819" s="231" t="s">
        <v>442</v>
      </c>
      <c r="B819" s="231" t="s">
        <v>1186</v>
      </c>
      <c r="C819" s="226" t="s">
        <v>364</v>
      </c>
      <c r="D819" s="68" t="s">
        <v>69</v>
      </c>
      <c r="E819" s="207">
        <v>4</v>
      </c>
      <c r="F819" s="207">
        <v>5688.73</v>
      </c>
      <c r="G819" s="207">
        <v>1704.33</v>
      </c>
      <c r="H819" s="207">
        <f>F819+G819</f>
        <v>7393.0599999999995</v>
      </c>
      <c r="I819" s="85">
        <f t="shared" si="404"/>
        <v>22754.92</v>
      </c>
      <c r="J819" s="85">
        <f t="shared" si="405"/>
        <v>6817.32</v>
      </c>
      <c r="K819" s="86">
        <f t="shared" si="406"/>
        <v>29572.239999999998</v>
      </c>
      <c r="L819" s="86">
        <f>I819*1.12+J819*1.25</f>
        <v>34007.160400000001</v>
      </c>
      <c r="M819" s="87" t="e">
        <f>K819/$K$1050*100</f>
        <v>#REF!</v>
      </c>
    </row>
    <row r="820" spans="1:13" s="6" customFormat="1" ht="12.75" hidden="1" x14ac:dyDescent="0.2">
      <c r="A820" s="231" t="s">
        <v>443</v>
      </c>
      <c r="B820" s="231" t="s">
        <v>1186</v>
      </c>
      <c r="C820" s="226" t="s">
        <v>365</v>
      </c>
      <c r="D820" s="68" t="s">
        <v>69</v>
      </c>
      <c r="E820" s="207">
        <v>6</v>
      </c>
      <c r="F820" s="207">
        <v>4740.6099999999997</v>
      </c>
      <c r="G820" s="415">
        <v>1420.28</v>
      </c>
      <c r="H820" s="207">
        <f>F820+G820</f>
        <v>6160.8899999999994</v>
      </c>
      <c r="I820" s="85">
        <f t="shared" si="404"/>
        <v>28443.659999999996</v>
      </c>
      <c r="J820" s="85">
        <f t="shared" si="405"/>
        <v>8521.68</v>
      </c>
      <c r="K820" s="86">
        <f t="shared" si="406"/>
        <v>36965.339999999997</v>
      </c>
      <c r="L820" s="86">
        <f>I820*1.12+J820*1.25</f>
        <v>42508.999199999998</v>
      </c>
      <c r="M820" s="87" t="e">
        <f>K820/$K$1050*100</f>
        <v>#REF!</v>
      </c>
    </row>
    <row r="821" spans="1:13" s="6" customFormat="1" ht="12.75" hidden="1" x14ac:dyDescent="0.2">
      <c r="A821" s="231" t="s">
        <v>444</v>
      </c>
      <c r="B821" s="231" t="s">
        <v>1186</v>
      </c>
      <c r="C821" s="226" t="s">
        <v>366</v>
      </c>
      <c r="D821" s="68" t="s">
        <v>69</v>
      </c>
      <c r="E821" s="207">
        <v>3</v>
      </c>
      <c r="F821" s="207">
        <v>3792.49</v>
      </c>
      <c r="G821" s="207">
        <v>1136.22</v>
      </c>
      <c r="H821" s="207">
        <f>F821+G821</f>
        <v>4928.71</v>
      </c>
      <c r="I821" s="85">
        <f t="shared" si="404"/>
        <v>11377.47</v>
      </c>
      <c r="J821" s="85">
        <f t="shared" si="405"/>
        <v>3408.66</v>
      </c>
      <c r="K821" s="86">
        <f t="shared" si="406"/>
        <v>14786.130000000001</v>
      </c>
      <c r="L821" s="86">
        <f>I821*1.12+J821*1.25</f>
        <v>17003.591400000001</v>
      </c>
      <c r="M821" s="87" t="e">
        <f>K821/$K$1050*100</f>
        <v>#REF!</v>
      </c>
    </row>
    <row r="822" spans="1:13" s="6" customFormat="1" ht="12.75" hidden="1" x14ac:dyDescent="0.2">
      <c r="A822" s="231" t="s">
        <v>445</v>
      </c>
      <c r="B822" s="231" t="s">
        <v>1186</v>
      </c>
      <c r="C822" s="226" t="s">
        <v>368</v>
      </c>
      <c r="D822" s="68" t="s">
        <v>69</v>
      </c>
      <c r="E822" s="207">
        <v>4</v>
      </c>
      <c r="F822" s="207">
        <v>2370.3000000000002</v>
      </c>
      <c r="G822" s="207">
        <v>710.14</v>
      </c>
      <c r="H822" s="207">
        <f>F822+G822</f>
        <v>3080.44</v>
      </c>
      <c r="I822" s="85">
        <f t="shared" si="404"/>
        <v>9481.2000000000007</v>
      </c>
      <c r="J822" s="85">
        <f t="shared" si="405"/>
        <v>2840.56</v>
      </c>
      <c r="K822" s="86">
        <f t="shared" si="406"/>
        <v>12321.76</v>
      </c>
      <c r="L822" s="86">
        <f>I822*1.12+J822*1.25</f>
        <v>14169.644</v>
      </c>
      <c r="M822" s="87" t="e">
        <f>K822/$K$1050*100</f>
        <v>#REF!</v>
      </c>
    </row>
    <row r="823" spans="1:13" s="6" customFormat="1" ht="20.25" x14ac:dyDescent="0.3">
      <c r="A823" s="755" t="s">
        <v>685</v>
      </c>
      <c r="B823" s="756"/>
      <c r="C823" s="524" t="s">
        <v>827</v>
      </c>
      <c r="D823" s="743"/>
      <c r="E823" s="744"/>
      <c r="F823" s="588"/>
      <c r="G823" s="588"/>
      <c r="H823" s="588"/>
      <c r="I823" s="745" t="e">
        <f>I824</f>
        <v>#REF!</v>
      </c>
      <c r="J823" s="745" t="e">
        <f>J824</f>
        <v>#REF!</v>
      </c>
      <c r="K823" s="745" t="e">
        <f>K824</f>
        <v>#REF!</v>
      </c>
      <c r="L823" s="745" t="e">
        <f>L824</f>
        <v>#REF!</v>
      </c>
      <c r="M823" s="745" t="e">
        <f>M824</f>
        <v>#REF!</v>
      </c>
    </row>
    <row r="824" spans="1:13" s="6" customFormat="1" hidden="1" x14ac:dyDescent="0.2">
      <c r="A824" s="557" t="s">
        <v>441</v>
      </c>
      <c r="B824" s="703" t="s">
        <v>1206</v>
      </c>
      <c r="C824" s="704" t="s">
        <v>837</v>
      </c>
      <c r="D824" s="68" t="s">
        <v>69</v>
      </c>
      <c r="E824" s="803">
        <v>17</v>
      </c>
      <c r="F824" s="695" t="e">
        <f>CPUE!#REF!</f>
        <v>#REF!</v>
      </c>
      <c r="G824" s="696" t="e">
        <f>CPUE!#REF!</f>
        <v>#REF!</v>
      </c>
      <c r="H824" s="204" t="e">
        <f>F824+G824</f>
        <v>#REF!</v>
      </c>
      <c r="I824" s="204" t="e">
        <f>E824*F824</f>
        <v>#REF!</v>
      </c>
      <c r="J824" s="204" t="e">
        <f>E824*G824</f>
        <v>#REF!</v>
      </c>
      <c r="K824" s="86" t="e">
        <f>E824*H824</f>
        <v>#REF!</v>
      </c>
      <c r="L824" s="86" t="e">
        <f t="shared" ref="L824" si="407">K824*1.25</f>
        <v>#REF!</v>
      </c>
      <c r="M824" s="248" t="e">
        <f>K824/$K$1050*100</f>
        <v>#REF!</v>
      </c>
    </row>
    <row r="825" spans="1:13" s="6" customFormat="1" ht="20.25" x14ac:dyDescent="0.3">
      <c r="A825" s="755" t="s">
        <v>839</v>
      </c>
      <c r="B825" s="756"/>
      <c r="C825" s="524" t="s">
        <v>157</v>
      </c>
      <c r="D825" s="743"/>
      <c r="E825" s="744"/>
      <c r="F825" s="588"/>
      <c r="G825" s="588"/>
      <c r="H825" s="588"/>
      <c r="I825" s="745">
        <f>I826</f>
        <v>179.20000000000002</v>
      </c>
      <c r="J825" s="745">
        <f>J826</f>
        <v>1191.68</v>
      </c>
      <c r="K825" s="745">
        <f>K826</f>
        <v>1370.88</v>
      </c>
      <c r="L825" s="745">
        <f>L826</f>
        <v>1713.6000000000001</v>
      </c>
      <c r="M825" s="745" t="e">
        <f>M826</f>
        <v>#REF!</v>
      </c>
    </row>
    <row r="826" spans="1:13" s="6" customFormat="1" hidden="1" x14ac:dyDescent="0.2">
      <c r="A826" s="557" t="s">
        <v>441</v>
      </c>
      <c r="B826" s="703" t="s">
        <v>208</v>
      </c>
      <c r="C826" s="704" t="s">
        <v>6</v>
      </c>
      <c r="D826" s="705" t="s">
        <v>128</v>
      </c>
      <c r="E826" s="803">
        <v>448</v>
      </c>
      <c r="F826" s="707">
        <v>0.4</v>
      </c>
      <c r="G826" s="708">
        <v>2.66</v>
      </c>
      <c r="H826" s="204">
        <f>F826+G826</f>
        <v>3.06</v>
      </c>
      <c r="I826" s="204">
        <f>E826*F826</f>
        <v>179.20000000000002</v>
      </c>
      <c r="J826" s="204">
        <f>E826*G826</f>
        <v>1191.68</v>
      </c>
      <c r="K826" s="86">
        <f>E826*H826</f>
        <v>1370.88</v>
      </c>
      <c r="L826" s="86">
        <f t="shared" ref="L826" si="408">K826*1.25</f>
        <v>1713.6000000000001</v>
      </c>
      <c r="M826" s="248" t="e">
        <f>K826/$K$1050*100</f>
        <v>#REF!</v>
      </c>
    </row>
    <row r="827" spans="1:13" s="6" customFormat="1" ht="23.25" x14ac:dyDescent="0.35">
      <c r="A827" s="381">
        <v>5</v>
      </c>
      <c r="B827" s="717"/>
      <c r="C827" s="718" t="s">
        <v>532</v>
      </c>
      <c r="D827" s="719"/>
      <c r="E827" s="720"/>
      <c r="F827" s="721"/>
      <c r="G827" s="722"/>
      <c r="H827" s="722"/>
      <c r="I827" s="804" t="e">
        <f>I828+I835+I840+I850+I857+I929+I931</f>
        <v>#REF!</v>
      </c>
      <c r="J827" s="804" t="e">
        <f>J828+J835+J840+J850+J857+J929+J931</f>
        <v>#REF!</v>
      </c>
      <c r="K827" s="804" t="e">
        <f>K828+K835+K840+K850+K857+K929+K931</f>
        <v>#REF!</v>
      </c>
      <c r="L827" s="804" t="e">
        <f>L828+L835+L840+L850+L857+L929+L931</f>
        <v>#REF!</v>
      </c>
      <c r="M827" s="770" t="e">
        <f t="shared" ref="M827" si="409">K827/$K$1050*100</f>
        <v>#REF!</v>
      </c>
    </row>
    <row r="828" spans="1:13" s="6" customFormat="1" ht="18" x14ac:dyDescent="0.25">
      <c r="A828" s="428" t="s">
        <v>144</v>
      </c>
      <c r="B828" s="429"/>
      <c r="C828" s="430" t="s">
        <v>19</v>
      </c>
      <c r="D828" s="431"/>
      <c r="E828" s="432"/>
      <c r="F828" s="727"/>
      <c r="G828" s="727"/>
      <c r="H828" s="728"/>
      <c r="I828" s="32">
        <f>SUM(I829:I834)</f>
        <v>0</v>
      </c>
      <c r="J828" s="32">
        <f>SUM(J829:J834)</f>
        <v>77057.47</v>
      </c>
      <c r="K828" s="32">
        <f>SUM(K829:K834)</f>
        <v>77057.47</v>
      </c>
      <c r="L828" s="32">
        <f>SUM(L829:L834)</f>
        <v>96321.837499999994</v>
      </c>
      <c r="M828" s="32" t="e">
        <f>SUM(M829:M834)</f>
        <v>#REF!</v>
      </c>
    </row>
    <row r="829" spans="1:13" s="6" customFormat="1" ht="12.75" hidden="1" x14ac:dyDescent="0.2">
      <c r="A829" s="439" t="s">
        <v>441</v>
      </c>
      <c r="B829" s="440" t="s">
        <v>210</v>
      </c>
      <c r="C829" s="413" t="s">
        <v>38</v>
      </c>
      <c r="D829" s="414" t="s">
        <v>220</v>
      </c>
      <c r="E829" s="415">
        <v>1</v>
      </c>
      <c r="F829" s="86" t="s">
        <v>183</v>
      </c>
      <c r="G829" s="415">
        <v>16582.48</v>
      </c>
      <c r="H829" s="416">
        <f t="shared" ref="H829:H834" si="410">G829</f>
        <v>16582.48</v>
      </c>
      <c r="I829" s="86" t="s">
        <v>183</v>
      </c>
      <c r="J829" s="85">
        <f t="shared" ref="J829:J834" si="411">E829*G829</f>
        <v>16582.48</v>
      </c>
      <c r="K829" s="86">
        <f t="shared" ref="K829:K834" si="412">E829*H829</f>
        <v>16582.48</v>
      </c>
      <c r="L829" s="86">
        <f t="shared" ref="L829:L834" si="413">K829*1.25</f>
        <v>20728.099999999999</v>
      </c>
      <c r="M829" s="87" t="e">
        <f t="shared" ref="M829:M834" si="414">K829/$K$1050*100</f>
        <v>#REF!</v>
      </c>
    </row>
    <row r="830" spans="1:13" s="6" customFormat="1" ht="12.75" hidden="1" x14ac:dyDescent="0.2">
      <c r="A830" s="417" t="s">
        <v>442</v>
      </c>
      <c r="B830" s="440" t="s">
        <v>221</v>
      </c>
      <c r="C830" s="413" t="s">
        <v>184</v>
      </c>
      <c r="D830" s="414" t="s">
        <v>220</v>
      </c>
      <c r="E830" s="415">
        <v>1</v>
      </c>
      <c r="F830" s="86" t="s">
        <v>183</v>
      </c>
      <c r="G830" s="415">
        <v>14109.11</v>
      </c>
      <c r="H830" s="416">
        <f t="shared" si="410"/>
        <v>14109.11</v>
      </c>
      <c r="I830" s="86" t="s">
        <v>183</v>
      </c>
      <c r="J830" s="85">
        <f t="shared" si="411"/>
        <v>14109.11</v>
      </c>
      <c r="K830" s="86">
        <f t="shared" si="412"/>
        <v>14109.11</v>
      </c>
      <c r="L830" s="86">
        <f t="shared" si="413"/>
        <v>17636.387500000001</v>
      </c>
      <c r="M830" s="87" t="e">
        <f t="shared" si="414"/>
        <v>#REF!</v>
      </c>
    </row>
    <row r="831" spans="1:13" s="6" customFormat="1" ht="12.75" hidden="1" x14ac:dyDescent="0.2">
      <c r="A831" s="417" t="s">
        <v>443</v>
      </c>
      <c r="B831" s="441" t="s">
        <v>212</v>
      </c>
      <c r="C831" s="442" t="s">
        <v>211</v>
      </c>
      <c r="D831" s="414" t="s">
        <v>220</v>
      </c>
      <c r="E831" s="207">
        <v>2</v>
      </c>
      <c r="F831" s="86" t="s">
        <v>183</v>
      </c>
      <c r="G831" s="207">
        <v>10997.84</v>
      </c>
      <c r="H831" s="416">
        <f t="shared" si="410"/>
        <v>10997.84</v>
      </c>
      <c r="I831" s="86" t="s">
        <v>183</v>
      </c>
      <c r="J831" s="246">
        <f t="shared" si="411"/>
        <v>21995.68</v>
      </c>
      <c r="K831" s="247">
        <f t="shared" si="412"/>
        <v>21995.68</v>
      </c>
      <c r="L831" s="86">
        <f t="shared" si="413"/>
        <v>27494.6</v>
      </c>
      <c r="M831" s="248" t="e">
        <f t="shared" si="414"/>
        <v>#REF!</v>
      </c>
    </row>
    <row r="832" spans="1:13" s="6" customFormat="1" ht="12.75" hidden="1" x14ac:dyDescent="0.2">
      <c r="A832" s="417" t="s">
        <v>444</v>
      </c>
      <c r="B832" s="441" t="s">
        <v>222</v>
      </c>
      <c r="C832" s="442" t="s">
        <v>37</v>
      </c>
      <c r="D832" s="414" t="s">
        <v>220</v>
      </c>
      <c r="E832" s="207">
        <v>1</v>
      </c>
      <c r="F832" s="86" t="s">
        <v>183</v>
      </c>
      <c r="G832" s="207">
        <v>5495.24</v>
      </c>
      <c r="H832" s="416">
        <f t="shared" si="410"/>
        <v>5495.24</v>
      </c>
      <c r="I832" s="86" t="s">
        <v>183</v>
      </c>
      <c r="J832" s="246">
        <f t="shared" si="411"/>
        <v>5495.24</v>
      </c>
      <c r="K832" s="247">
        <f t="shared" si="412"/>
        <v>5495.24</v>
      </c>
      <c r="L832" s="86">
        <f t="shared" si="413"/>
        <v>6869.0499999999993</v>
      </c>
      <c r="M832" s="248" t="e">
        <f t="shared" si="414"/>
        <v>#REF!</v>
      </c>
    </row>
    <row r="833" spans="1:13" s="6" customFormat="1" ht="12.75" hidden="1" x14ac:dyDescent="0.2">
      <c r="A833" s="417" t="s">
        <v>445</v>
      </c>
      <c r="B833" s="441" t="s">
        <v>683</v>
      </c>
      <c r="C833" s="419" t="s">
        <v>238</v>
      </c>
      <c r="D833" s="87" t="s">
        <v>220</v>
      </c>
      <c r="E833" s="247">
        <v>2</v>
      </c>
      <c r="F833" s="86" t="s">
        <v>183</v>
      </c>
      <c r="G833" s="247">
        <v>3372.38</v>
      </c>
      <c r="H833" s="416">
        <f t="shared" si="410"/>
        <v>3372.38</v>
      </c>
      <c r="I833" s="86" t="s">
        <v>183</v>
      </c>
      <c r="J833" s="246">
        <f t="shared" si="411"/>
        <v>6744.76</v>
      </c>
      <c r="K833" s="247">
        <f t="shared" si="412"/>
        <v>6744.76</v>
      </c>
      <c r="L833" s="86">
        <f t="shared" si="413"/>
        <v>8430.9500000000007</v>
      </c>
      <c r="M833" s="248" t="e">
        <f t="shared" si="414"/>
        <v>#REF!</v>
      </c>
    </row>
    <row r="834" spans="1:13" s="6" customFormat="1" ht="12.75" hidden="1" x14ac:dyDescent="0.2">
      <c r="A834" s="423" t="s">
        <v>449</v>
      </c>
      <c r="B834" s="443" t="s">
        <v>213</v>
      </c>
      <c r="C834" s="444" t="s">
        <v>39</v>
      </c>
      <c r="D834" s="414" t="s">
        <v>220</v>
      </c>
      <c r="E834" s="445">
        <v>4</v>
      </c>
      <c r="F834" s="86" t="s">
        <v>183</v>
      </c>
      <c r="G834" s="445">
        <v>3032.55</v>
      </c>
      <c r="H834" s="416">
        <f t="shared" si="410"/>
        <v>3032.55</v>
      </c>
      <c r="I834" s="86" t="s">
        <v>183</v>
      </c>
      <c r="J834" s="427">
        <f t="shared" si="411"/>
        <v>12130.2</v>
      </c>
      <c r="K834" s="426">
        <f t="shared" si="412"/>
        <v>12130.2</v>
      </c>
      <c r="L834" s="86">
        <f t="shared" si="413"/>
        <v>15162.75</v>
      </c>
      <c r="M834" s="425" t="e">
        <f t="shared" si="414"/>
        <v>#REF!</v>
      </c>
    </row>
    <row r="835" spans="1:13" s="6" customFormat="1" ht="20.25" x14ac:dyDescent="0.2">
      <c r="A835" s="458" t="s">
        <v>145</v>
      </c>
      <c r="B835" s="459"/>
      <c r="C835" s="459" t="s">
        <v>4</v>
      </c>
      <c r="D835" s="380"/>
      <c r="E835" s="380"/>
      <c r="F835" s="730"/>
      <c r="G835" s="730"/>
      <c r="H835" s="730"/>
      <c r="I835" s="380" t="e">
        <f>I836</f>
        <v>#REF!</v>
      </c>
      <c r="J835" s="380" t="e">
        <f>J836</f>
        <v>#REF!</v>
      </c>
      <c r="K835" s="380" t="e">
        <f>K836</f>
        <v>#REF!</v>
      </c>
      <c r="L835" s="380" t="e">
        <f>L836</f>
        <v>#REF!</v>
      </c>
      <c r="M835" s="380" t="e">
        <f>M836</f>
        <v>#REF!</v>
      </c>
    </row>
    <row r="836" spans="1:13" s="6" customFormat="1" ht="15.75" x14ac:dyDescent="0.25">
      <c r="A836" s="393" t="s">
        <v>171</v>
      </c>
      <c r="B836" s="477"/>
      <c r="C836" s="395" t="s">
        <v>248</v>
      </c>
      <c r="D836" s="396"/>
      <c r="E836" s="397"/>
      <c r="F836" s="731"/>
      <c r="G836" s="731"/>
      <c r="H836" s="731"/>
      <c r="I836" s="32" t="e">
        <f>SUM(I837:I839)</f>
        <v>#REF!</v>
      </c>
      <c r="J836" s="32" t="e">
        <f>SUM(J837:J839)</f>
        <v>#REF!</v>
      </c>
      <c r="K836" s="32" t="e">
        <f>SUM(K837:K839)</f>
        <v>#REF!</v>
      </c>
      <c r="L836" s="32" t="e">
        <f>SUM(L837:L839)</f>
        <v>#REF!</v>
      </c>
      <c r="M836" s="32" t="e">
        <f>SUM(M837:M839)</f>
        <v>#REF!</v>
      </c>
    </row>
    <row r="837" spans="1:13" s="6" customFormat="1" ht="12.75" hidden="1" x14ac:dyDescent="0.2">
      <c r="A837" s="80" t="s">
        <v>441</v>
      </c>
      <c r="B837" s="805" t="s">
        <v>199</v>
      </c>
      <c r="C837" s="149" t="s">
        <v>707</v>
      </c>
      <c r="D837" s="192" t="s">
        <v>15</v>
      </c>
      <c r="E837" s="84">
        <v>2</v>
      </c>
      <c r="F837" s="321" t="e">
        <f>CPUE!#REF!</f>
        <v>#REF!</v>
      </c>
      <c r="G837" s="84" t="e">
        <f>CPUE!#REF!</f>
        <v>#REF!</v>
      </c>
      <c r="H837" s="84" t="e">
        <f t="shared" ref="H837:H839" si="415">F837+G837</f>
        <v>#REF!</v>
      </c>
      <c r="I837" s="246" t="e">
        <f>E837*F837</f>
        <v>#REF!</v>
      </c>
      <c r="J837" s="246" t="e">
        <f>E837*G837</f>
        <v>#REF!</v>
      </c>
      <c r="K837" s="247" t="e">
        <f>E837*H837</f>
        <v>#REF!</v>
      </c>
      <c r="L837" s="86" t="e">
        <f t="shared" ref="L837:L839" si="416">K837*1.25</f>
        <v>#REF!</v>
      </c>
      <c r="M837" s="248" t="e">
        <f>K837/$K$1050*100</f>
        <v>#REF!</v>
      </c>
    </row>
    <row r="838" spans="1:13" s="6" customFormat="1" hidden="1" x14ac:dyDescent="0.2">
      <c r="A838" s="80" t="s">
        <v>442</v>
      </c>
      <c r="B838" s="485" t="s">
        <v>678</v>
      </c>
      <c r="C838" s="486" t="s">
        <v>1349</v>
      </c>
      <c r="D838" s="487" t="s">
        <v>15</v>
      </c>
      <c r="E838" s="806">
        <v>8</v>
      </c>
      <c r="F838" s="489">
        <v>991.19</v>
      </c>
      <c r="G838" s="489">
        <v>159.79</v>
      </c>
      <c r="H838" s="453">
        <f t="shared" si="415"/>
        <v>1150.98</v>
      </c>
      <c r="I838" s="246">
        <f>E838*F838</f>
        <v>7929.52</v>
      </c>
      <c r="J838" s="246">
        <f>E838*G838</f>
        <v>1278.32</v>
      </c>
      <c r="K838" s="247">
        <f>E838*H838</f>
        <v>9207.84</v>
      </c>
      <c r="L838" s="86">
        <f t="shared" si="416"/>
        <v>11509.8</v>
      </c>
      <c r="M838" s="248" t="e">
        <f>K838/$K$1050*100</f>
        <v>#REF!</v>
      </c>
    </row>
    <row r="839" spans="1:13" s="6" customFormat="1" hidden="1" x14ac:dyDescent="0.2">
      <c r="A839" s="80" t="s">
        <v>443</v>
      </c>
      <c r="B839" s="485" t="s">
        <v>162</v>
      </c>
      <c r="C839" s="486" t="s">
        <v>1350</v>
      </c>
      <c r="D839" s="487" t="s">
        <v>15</v>
      </c>
      <c r="E839" s="806">
        <v>9</v>
      </c>
      <c r="F839" s="489">
        <v>912.15</v>
      </c>
      <c r="G839" s="489">
        <v>157</v>
      </c>
      <c r="H839" s="453">
        <f t="shared" si="415"/>
        <v>1069.1500000000001</v>
      </c>
      <c r="I839" s="246">
        <f>E839*F839</f>
        <v>8209.35</v>
      </c>
      <c r="J839" s="246">
        <f>E839*G839</f>
        <v>1413</v>
      </c>
      <c r="K839" s="247">
        <f>E839*H839</f>
        <v>9622.35</v>
      </c>
      <c r="L839" s="86">
        <f t="shared" si="416"/>
        <v>12027.9375</v>
      </c>
      <c r="M839" s="248" t="e">
        <f>K839/$K$1050*100</f>
        <v>#REF!</v>
      </c>
    </row>
    <row r="840" spans="1:13" s="6" customFormat="1" ht="20.25" x14ac:dyDescent="0.3">
      <c r="A840" s="807" t="s">
        <v>592</v>
      </c>
      <c r="B840" s="808"/>
      <c r="C840" s="734" t="s">
        <v>22</v>
      </c>
      <c r="D840" s="784"/>
      <c r="E840" s="809"/>
      <c r="F840" s="810"/>
      <c r="G840" s="810"/>
      <c r="H840" s="811"/>
      <c r="I840" s="739" t="e">
        <f>I841+I847</f>
        <v>#REF!</v>
      </c>
      <c r="J840" s="739" t="e">
        <f>J841+J847</f>
        <v>#REF!</v>
      </c>
      <c r="K840" s="739" t="e">
        <f>K841+K847</f>
        <v>#REF!</v>
      </c>
      <c r="L840" s="739" t="e">
        <f>L841+L847</f>
        <v>#REF!</v>
      </c>
      <c r="M840" s="739" t="e">
        <f>M841+M847</f>
        <v>#REF!</v>
      </c>
    </row>
    <row r="841" spans="1:13" s="6" customFormat="1" ht="15.75" x14ac:dyDescent="0.25">
      <c r="A841" s="393" t="s">
        <v>593</v>
      </c>
      <c r="B841" s="477"/>
      <c r="C841" s="395" t="s">
        <v>258</v>
      </c>
      <c r="D841" s="396"/>
      <c r="E841" s="397"/>
      <c r="F841" s="731"/>
      <c r="G841" s="731"/>
      <c r="H841" s="731"/>
      <c r="I841" s="32">
        <f>SUM(I842:I846)</f>
        <v>13982.69</v>
      </c>
      <c r="J841" s="32">
        <f>SUM(J842:J846)</f>
        <v>14850.849999999999</v>
      </c>
      <c r="K841" s="32">
        <f>SUM(K842:K846)</f>
        <v>28833.54</v>
      </c>
      <c r="L841" s="32">
        <f>SUM(L842:L846)</f>
        <v>36041.924999999996</v>
      </c>
      <c r="M841" s="32" t="e">
        <f>SUM(M842:M846)</f>
        <v>#REF!</v>
      </c>
    </row>
    <row r="842" spans="1:13" s="6" customFormat="1" ht="12.75" hidden="1" x14ac:dyDescent="0.2">
      <c r="A842" s="80" t="s">
        <v>441</v>
      </c>
      <c r="B842" s="231" t="s">
        <v>733</v>
      </c>
      <c r="C842" s="984" t="s">
        <v>225</v>
      </c>
      <c r="D842" s="414" t="s">
        <v>5</v>
      </c>
      <c r="E842" s="487">
        <v>425</v>
      </c>
      <c r="F842" s="207">
        <v>1.88</v>
      </c>
      <c r="G842" s="207">
        <v>5.08</v>
      </c>
      <c r="H842" s="453">
        <f t="shared" ref="H842:H843" si="417">F842+G842</f>
        <v>6.96</v>
      </c>
      <c r="I842" s="85">
        <f t="shared" ref="I842" si="418">E842*F842</f>
        <v>799</v>
      </c>
      <c r="J842" s="85">
        <f t="shared" ref="J842" si="419">E842*G842</f>
        <v>2159</v>
      </c>
      <c r="K842" s="86">
        <f t="shared" ref="K842" si="420">E842*H842</f>
        <v>2958</v>
      </c>
      <c r="L842" s="86">
        <f t="shared" ref="L842:L846" si="421">K842*1.25</f>
        <v>3697.5</v>
      </c>
      <c r="M842" s="87" t="e">
        <f t="shared" ref="M842:M850" si="422">K842/$K$1050*100</f>
        <v>#REF!</v>
      </c>
    </row>
    <row r="843" spans="1:13" s="6" customFormat="1" ht="12.75" hidden="1" x14ac:dyDescent="0.2">
      <c r="A843" s="80" t="s">
        <v>441</v>
      </c>
      <c r="B843" s="231" t="s">
        <v>151</v>
      </c>
      <c r="C843" s="81" t="s">
        <v>152</v>
      </c>
      <c r="D843" s="414" t="s">
        <v>5</v>
      </c>
      <c r="E843" s="487">
        <v>869</v>
      </c>
      <c r="F843" s="531">
        <v>1.44</v>
      </c>
      <c r="G843" s="487">
        <v>0.87</v>
      </c>
      <c r="H843" s="453">
        <f t="shared" si="417"/>
        <v>2.31</v>
      </c>
      <c r="I843" s="85">
        <f>E843*F843</f>
        <v>1251.3599999999999</v>
      </c>
      <c r="J843" s="85">
        <f>E843*G843</f>
        <v>756.03</v>
      </c>
      <c r="K843" s="86">
        <f>E843*H843</f>
        <v>2007.39</v>
      </c>
      <c r="L843" s="86">
        <f t="shared" si="421"/>
        <v>2509.2375000000002</v>
      </c>
      <c r="M843" s="425" t="e">
        <f t="shared" si="422"/>
        <v>#REF!</v>
      </c>
    </row>
    <row r="844" spans="1:13" s="6" customFormat="1" ht="12.75" hidden="1" x14ac:dyDescent="0.2">
      <c r="A844" s="80" t="s">
        <v>442</v>
      </c>
      <c r="B844" s="231" t="s">
        <v>215</v>
      </c>
      <c r="C844" s="81" t="s">
        <v>693</v>
      </c>
      <c r="D844" s="414" t="s">
        <v>5</v>
      </c>
      <c r="E844" s="487">
        <v>375</v>
      </c>
      <c r="F844" s="531">
        <v>9.4</v>
      </c>
      <c r="G844" s="487">
        <v>6.17</v>
      </c>
      <c r="H844" s="453">
        <f>F844+G844</f>
        <v>15.57</v>
      </c>
      <c r="I844" s="85">
        <f>E844*F844</f>
        <v>3525</v>
      </c>
      <c r="J844" s="85">
        <f>E844*G844</f>
        <v>2313.75</v>
      </c>
      <c r="K844" s="86">
        <f>E844*H844</f>
        <v>5838.75</v>
      </c>
      <c r="L844" s="86">
        <f t="shared" si="421"/>
        <v>7298.4375</v>
      </c>
      <c r="M844" s="425" t="e">
        <f t="shared" si="422"/>
        <v>#REF!</v>
      </c>
    </row>
    <row r="845" spans="1:13" s="6" customFormat="1" ht="12.75" hidden="1" x14ac:dyDescent="0.2">
      <c r="A845" s="80" t="s">
        <v>444</v>
      </c>
      <c r="B845" s="231" t="s">
        <v>149</v>
      </c>
      <c r="C845" s="81" t="s">
        <v>696</v>
      </c>
      <c r="D845" s="414" t="s">
        <v>5</v>
      </c>
      <c r="E845" s="487">
        <v>800</v>
      </c>
      <c r="F845" s="531">
        <v>9.3000000000000007</v>
      </c>
      <c r="G845" s="487">
        <v>11.03</v>
      </c>
      <c r="H845" s="453">
        <f t="shared" ref="H845:H846" si="423">F845+G845</f>
        <v>20.329999999999998</v>
      </c>
      <c r="I845" s="85">
        <f t="shared" ref="I845:I846" si="424">E845*F845</f>
        <v>7440.0000000000009</v>
      </c>
      <c r="J845" s="85">
        <f t="shared" ref="J845:J849" si="425">E845*G845</f>
        <v>8824</v>
      </c>
      <c r="K845" s="86">
        <f t="shared" ref="K845:K846" si="426">E845*H845</f>
        <v>16263.999999999998</v>
      </c>
      <c r="L845" s="86">
        <f t="shared" si="421"/>
        <v>20329.999999999996</v>
      </c>
      <c r="M845" s="87" t="e">
        <f t="shared" si="422"/>
        <v>#REF!</v>
      </c>
    </row>
    <row r="846" spans="1:13" s="6" customFormat="1" ht="12.75" hidden="1" x14ac:dyDescent="0.2">
      <c r="A846" s="80" t="s">
        <v>445</v>
      </c>
      <c r="B846" s="231" t="s">
        <v>681</v>
      </c>
      <c r="C846" s="81" t="s">
        <v>697</v>
      </c>
      <c r="D846" s="414" t="s">
        <v>5</v>
      </c>
      <c r="E846" s="487">
        <v>91</v>
      </c>
      <c r="F846" s="512">
        <v>10.63</v>
      </c>
      <c r="G846" s="513">
        <v>8.77</v>
      </c>
      <c r="H846" s="453">
        <f t="shared" si="423"/>
        <v>19.399999999999999</v>
      </c>
      <c r="I846" s="246">
        <f t="shared" si="424"/>
        <v>967.33</v>
      </c>
      <c r="J846" s="246">
        <f t="shared" si="425"/>
        <v>798.06999999999994</v>
      </c>
      <c r="K846" s="247">
        <f t="shared" si="426"/>
        <v>1765.3999999999999</v>
      </c>
      <c r="L846" s="86">
        <f t="shared" si="421"/>
        <v>2206.75</v>
      </c>
      <c r="M846" s="248" t="e">
        <f t="shared" si="422"/>
        <v>#REF!</v>
      </c>
    </row>
    <row r="847" spans="1:13" s="6" customFormat="1" ht="18" x14ac:dyDescent="0.25">
      <c r="A847" s="567" t="s">
        <v>594</v>
      </c>
      <c r="B847" s="477"/>
      <c r="C847" s="395" t="s">
        <v>23</v>
      </c>
      <c r="D847" s="396"/>
      <c r="E847" s="397"/>
      <c r="F847" s="731"/>
      <c r="G847" s="731"/>
      <c r="H847" s="731"/>
      <c r="I847" s="32" t="e">
        <f>SUM(I848:I849)</f>
        <v>#REF!</v>
      </c>
      <c r="J847" s="32" t="e">
        <f>SUM(J848:J849)</f>
        <v>#REF!</v>
      </c>
      <c r="K847" s="32" t="e">
        <f>SUM(K848:K849)</f>
        <v>#REF!</v>
      </c>
      <c r="L847" s="32" t="e">
        <f>SUM(L848:L849)</f>
        <v>#REF!</v>
      </c>
      <c r="M847" s="404" t="e">
        <f t="shared" si="422"/>
        <v>#REF!</v>
      </c>
    </row>
    <row r="848" spans="1:13" s="6" customFormat="1" ht="12.75" hidden="1" x14ac:dyDescent="0.2">
      <c r="A848" s="411" t="s">
        <v>447</v>
      </c>
      <c r="B848" s="231" t="s">
        <v>724</v>
      </c>
      <c r="C848" s="88" t="s">
        <v>254</v>
      </c>
      <c r="D848" s="157" t="s">
        <v>3</v>
      </c>
      <c r="E848" s="179">
        <v>348</v>
      </c>
      <c r="F848" s="179">
        <v>22.57</v>
      </c>
      <c r="G848" s="179">
        <v>22.26</v>
      </c>
      <c r="H848" s="179">
        <f>F848+G848</f>
        <v>44.83</v>
      </c>
      <c r="I848" s="85">
        <f>E848*F848</f>
        <v>7854.36</v>
      </c>
      <c r="J848" s="85">
        <f t="shared" si="425"/>
        <v>7746.4800000000005</v>
      </c>
      <c r="K848" s="86">
        <f>E848*H848</f>
        <v>15600.84</v>
      </c>
      <c r="L848" s="86">
        <f t="shared" ref="L848:L849" si="427">K848*1.25</f>
        <v>19501.05</v>
      </c>
      <c r="M848" s="87" t="e">
        <f t="shared" si="422"/>
        <v>#REF!</v>
      </c>
    </row>
    <row r="849" spans="1:13" s="6" customFormat="1" ht="12.75" hidden="1" x14ac:dyDescent="0.2">
      <c r="A849" s="740" t="s">
        <v>442</v>
      </c>
      <c r="B849" s="741" t="s">
        <v>742</v>
      </c>
      <c r="C849" s="159" t="s">
        <v>256</v>
      </c>
      <c r="D849" s="157" t="s">
        <v>128</v>
      </c>
      <c r="E849" s="179">
        <v>353</v>
      </c>
      <c r="F849" s="179" t="e">
        <f>CPUE!#REF!</f>
        <v>#REF!</v>
      </c>
      <c r="G849" s="179" t="e">
        <f>CPUE!#REF!</f>
        <v>#REF!</v>
      </c>
      <c r="H849" s="179" t="e">
        <f>F849+G849</f>
        <v>#REF!</v>
      </c>
      <c r="I849" s="246" t="e">
        <f>E849*F849</f>
        <v>#REF!</v>
      </c>
      <c r="J849" s="85" t="e">
        <f t="shared" si="425"/>
        <v>#REF!</v>
      </c>
      <c r="K849" s="247" t="e">
        <f>E849*H849</f>
        <v>#REF!</v>
      </c>
      <c r="L849" s="86" t="e">
        <f t="shared" si="427"/>
        <v>#REF!</v>
      </c>
      <c r="M849" s="248" t="e">
        <f t="shared" si="422"/>
        <v>#REF!</v>
      </c>
    </row>
    <row r="850" spans="1:13" s="6" customFormat="1" ht="18" x14ac:dyDescent="0.25">
      <c r="A850" s="807" t="s">
        <v>595</v>
      </c>
      <c r="B850" s="672"/>
      <c r="C850" s="812" t="s">
        <v>61</v>
      </c>
      <c r="D850" s="525"/>
      <c r="E850" s="526"/>
      <c r="F850" s="588"/>
      <c r="G850" s="588"/>
      <c r="H850" s="588"/>
      <c r="I850" s="64" t="e">
        <f>I851+I853+I855</f>
        <v>#REF!</v>
      </c>
      <c r="J850" s="64" t="e">
        <f>J851+J853+J855</f>
        <v>#REF!</v>
      </c>
      <c r="K850" s="64" t="e">
        <f>K851+K853+K855</f>
        <v>#REF!</v>
      </c>
      <c r="L850" s="64" t="e">
        <f>L851+L853+L855</f>
        <v>#REF!</v>
      </c>
      <c r="M850" s="813" t="e">
        <f t="shared" si="422"/>
        <v>#REF!</v>
      </c>
    </row>
    <row r="851" spans="1:13" s="6" customFormat="1" ht="15.75" x14ac:dyDescent="0.25">
      <c r="A851" s="393" t="s">
        <v>596</v>
      </c>
      <c r="B851" s="626"/>
      <c r="C851" s="746" t="s">
        <v>1329</v>
      </c>
      <c r="D851" s="396"/>
      <c r="E851" s="397"/>
      <c r="F851" s="731"/>
      <c r="G851" s="731"/>
      <c r="H851" s="731"/>
      <c r="I851" s="32" t="e">
        <f>SUM(I852:I852)</f>
        <v>#REF!</v>
      </c>
      <c r="J851" s="32" t="e">
        <f>SUM(J852:J852)</f>
        <v>#REF!</v>
      </c>
      <c r="K851" s="32" t="e">
        <f>SUM(K852:K852)</f>
        <v>#REF!</v>
      </c>
      <c r="L851" s="32" t="e">
        <f>SUM(L852:L852)</f>
        <v>#REF!</v>
      </c>
      <c r="M851" s="32" t="e">
        <f>SUM(M852:M852)</f>
        <v>#REF!</v>
      </c>
    </row>
    <row r="852" spans="1:13" s="6" customFormat="1" ht="12.75" hidden="1" x14ac:dyDescent="0.2">
      <c r="A852" s="534" t="s">
        <v>447</v>
      </c>
      <c r="B852" s="792" t="s">
        <v>743</v>
      </c>
      <c r="C852" s="161" t="s">
        <v>265</v>
      </c>
      <c r="D852" s="200" t="s">
        <v>128</v>
      </c>
      <c r="E852" s="175">
        <v>452</v>
      </c>
      <c r="F852" s="175" t="e">
        <f>CPUE!#REF!</f>
        <v>#REF!</v>
      </c>
      <c r="G852" s="175" t="e">
        <f>CPUE!#REF!</f>
        <v>#REF!</v>
      </c>
      <c r="H852" s="175" t="e">
        <f>F852+G852</f>
        <v>#REF!</v>
      </c>
      <c r="I852" s="85" t="e">
        <f t="shared" ref="I852" si="428">E852*F852</f>
        <v>#REF!</v>
      </c>
      <c r="J852" s="85" t="e">
        <f t="shared" ref="J852" si="429">E852*G852</f>
        <v>#REF!</v>
      </c>
      <c r="K852" s="86" t="e">
        <f t="shared" ref="K852" si="430">E852*H852</f>
        <v>#REF!</v>
      </c>
      <c r="L852" s="86" t="e">
        <f t="shared" ref="L852" si="431">K852*1.25</f>
        <v>#REF!</v>
      </c>
      <c r="M852" s="87" t="e">
        <f>K852/$K$1050*100</f>
        <v>#REF!</v>
      </c>
    </row>
    <row r="853" spans="1:13" s="6" customFormat="1" ht="15.75" x14ac:dyDescent="0.25">
      <c r="A853" s="393" t="s">
        <v>597</v>
      </c>
      <c r="B853" s="477"/>
      <c r="C853" s="395" t="s">
        <v>267</v>
      </c>
      <c r="D853" s="396"/>
      <c r="E853" s="397"/>
      <c r="F853" s="731"/>
      <c r="G853" s="731"/>
      <c r="H853" s="731"/>
      <c r="I853" s="32">
        <f>SUM(I854:I854)</f>
        <v>14699.04</v>
      </c>
      <c r="J853" s="32">
        <f>SUM(J854:J854)</f>
        <v>5749.4400000000005</v>
      </c>
      <c r="K853" s="32">
        <f>SUM(K854:K854)</f>
        <v>20448.48</v>
      </c>
      <c r="L853" s="32">
        <f>SUM(L854:L854)</f>
        <v>25560.6</v>
      </c>
      <c r="M853" s="32" t="e">
        <f>SUM(M854:M854)</f>
        <v>#REF!</v>
      </c>
    </row>
    <row r="854" spans="1:13" s="6" customFormat="1" hidden="1" x14ac:dyDescent="0.2">
      <c r="A854" s="535" t="s">
        <v>441</v>
      </c>
      <c r="B854" s="412" t="s">
        <v>54</v>
      </c>
      <c r="C854" s="413" t="s">
        <v>153</v>
      </c>
      <c r="D854" s="414" t="s">
        <v>5</v>
      </c>
      <c r="E854" s="536">
        <v>452</v>
      </c>
      <c r="F854" s="54">
        <v>32.520000000000003</v>
      </c>
      <c r="G854" s="748">
        <v>12.72</v>
      </c>
      <c r="H854" s="983">
        <f>F854+G854</f>
        <v>45.24</v>
      </c>
      <c r="I854" s="85">
        <f t="shared" ref="I854" si="432">E854*F854</f>
        <v>14699.04</v>
      </c>
      <c r="J854" s="85">
        <f t="shared" ref="J854" si="433">E854*G854</f>
        <v>5749.4400000000005</v>
      </c>
      <c r="K854" s="86">
        <f t="shared" ref="K854" si="434">E854*H854</f>
        <v>20448.48</v>
      </c>
      <c r="L854" s="86">
        <f t="shared" ref="L854" si="435">K854*1.25</f>
        <v>25560.6</v>
      </c>
      <c r="M854" s="87" t="e">
        <f>K854/$K$1050*100</f>
        <v>#REF!</v>
      </c>
    </row>
    <row r="855" spans="1:13" s="6" customFormat="1" ht="15.75" x14ac:dyDescent="0.25">
      <c r="A855" s="393" t="s">
        <v>598</v>
      </c>
      <c r="B855" s="477"/>
      <c r="C855" s="395" t="s">
        <v>268</v>
      </c>
      <c r="D855" s="396"/>
      <c r="E855" s="397"/>
      <c r="F855" s="731"/>
      <c r="G855" s="731"/>
      <c r="H855" s="731"/>
      <c r="I855" s="32">
        <f>SUM(I856:I856)</f>
        <v>15825.52</v>
      </c>
      <c r="J855" s="32">
        <f>SUM(J856:J856)</f>
        <v>744.77</v>
      </c>
      <c r="K855" s="32">
        <f>SUM(K856:K856)</f>
        <v>16570.29</v>
      </c>
      <c r="L855" s="32">
        <f>SUM(L856:L856)</f>
        <v>20712.862500000003</v>
      </c>
      <c r="M855" s="32" t="e">
        <f>SUM(M856:M856)</f>
        <v>#REF!</v>
      </c>
    </row>
    <row r="856" spans="1:13" s="6" customFormat="1" ht="12.75" hidden="1" x14ac:dyDescent="0.2">
      <c r="A856" s="750" t="s">
        <v>441</v>
      </c>
      <c r="B856" s="751" t="s">
        <v>154</v>
      </c>
      <c r="C856" s="91" t="s">
        <v>269</v>
      </c>
      <c r="D856" s="92" t="s">
        <v>3</v>
      </c>
      <c r="E856" s="240">
        <v>337</v>
      </c>
      <c r="F856" s="240">
        <v>46.96</v>
      </c>
      <c r="G856" s="240">
        <v>2.21</v>
      </c>
      <c r="H856" s="240">
        <f>F856+G856</f>
        <v>49.17</v>
      </c>
      <c r="I856" s="752">
        <f t="shared" ref="I856" si="436">E856*F856</f>
        <v>15825.52</v>
      </c>
      <c r="J856" s="752">
        <f t="shared" ref="J856" si="437">E856*G856</f>
        <v>744.77</v>
      </c>
      <c r="K856" s="753">
        <f t="shared" ref="K856" si="438">E856*H856</f>
        <v>16570.29</v>
      </c>
      <c r="L856" s="86">
        <f t="shared" ref="L856" si="439">K856*1.25</f>
        <v>20712.862500000003</v>
      </c>
      <c r="M856" s="754" t="e">
        <f>K856/$K$1050*100</f>
        <v>#REF!</v>
      </c>
    </row>
    <row r="857" spans="1:13" s="6" customFormat="1" ht="20.25" x14ac:dyDescent="0.3">
      <c r="A857" s="522" t="s">
        <v>599</v>
      </c>
      <c r="B857" s="523"/>
      <c r="C857" s="814" t="s">
        <v>24</v>
      </c>
      <c r="D857" s="657"/>
      <c r="E857" s="815"/>
      <c r="F857" s="588"/>
      <c r="G857" s="588"/>
      <c r="H857" s="588"/>
      <c r="I857" s="745" t="e">
        <f>I858+I923</f>
        <v>#REF!</v>
      </c>
      <c r="J857" s="745" t="e">
        <f>J858+J923</f>
        <v>#REF!</v>
      </c>
      <c r="K857" s="745" t="e">
        <f>K858+K923</f>
        <v>#REF!</v>
      </c>
      <c r="L857" s="745" t="e">
        <f>L858+L923</f>
        <v>#REF!</v>
      </c>
      <c r="M857" s="745" t="e">
        <f>M858+M923</f>
        <v>#REF!</v>
      </c>
    </row>
    <row r="858" spans="1:13" s="6" customFormat="1" ht="18" x14ac:dyDescent="0.25">
      <c r="A858" s="538" t="s">
        <v>600</v>
      </c>
      <c r="B858" s="539"/>
      <c r="C858" s="793" t="s">
        <v>274</v>
      </c>
      <c r="D858" s="586"/>
      <c r="E858" s="587"/>
      <c r="F858" s="588"/>
      <c r="G858" s="588"/>
      <c r="H858" s="588"/>
      <c r="I858" s="64" t="e">
        <f>I859+I881+I898+I902+I918</f>
        <v>#REF!</v>
      </c>
      <c r="J858" s="64" t="e">
        <f>J859+J881+J898+J902+J918</f>
        <v>#REF!</v>
      </c>
      <c r="K858" s="64" t="e">
        <f>K859+K881+K898+K902+K918</f>
        <v>#REF!</v>
      </c>
      <c r="L858" s="64" t="e">
        <f>L859+L881+L898+L902+L918</f>
        <v>#REF!</v>
      </c>
      <c r="M858" s="64" t="e">
        <f>M859+M881+M898+M902+M918</f>
        <v>#REF!</v>
      </c>
    </row>
    <row r="859" spans="1:13" s="6" customFormat="1" ht="18" x14ac:dyDescent="0.25">
      <c r="A859" s="567" t="s">
        <v>601</v>
      </c>
      <c r="B859" s="555"/>
      <c r="C859" s="96" t="s">
        <v>70</v>
      </c>
      <c r="D859" s="113"/>
      <c r="E859" s="107"/>
      <c r="F859" s="758"/>
      <c r="G859" s="758"/>
      <c r="H859" s="758"/>
      <c r="I859" s="32" t="e">
        <f>SUM(I860:I880)</f>
        <v>#REF!</v>
      </c>
      <c r="J859" s="32" t="e">
        <f>SUM(J860:J880)</f>
        <v>#REF!</v>
      </c>
      <c r="K859" s="32" t="e">
        <f>SUM(K860:K880)</f>
        <v>#REF!</v>
      </c>
      <c r="L859" s="32" t="e">
        <f>SUM(L860:L880)</f>
        <v>#REF!</v>
      </c>
      <c r="M859" s="32" t="e">
        <f>SUM(M860:M880)</f>
        <v>#REF!</v>
      </c>
    </row>
    <row r="860" spans="1:13" s="6" customFormat="1" ht="25.5" hidden="1" x14ac:dyDescent="0.2">
      <c r="A860" s="231" t="s">
        <v>441</v>
      </c>
      <c r="B860" s="568" t="s">
        <v>896</v>
      </c>
      <c r="C860" s="259" t="s">
        <v>292</v>
      </c>
      <c r="D860" s="127" t="s">
        <v>71</v>
      </c>
      <c r="E860" s="124">
        <v>30</v>
      </c>
      <c r="F860" s="415" t="e">
        <f>CPUE!#REF!</f>
        <v>#REF!</v>
      </c>
      <c r="G860" s="415" t="e">
        <f>CPUE!#REF!</f>
        <v>#REF!</v>
      </c>
      <c r="H860" s="415" t="e">
        <f t="shared" ref="H860:H880" si="440">F860+G860</f>
        <v>#REF!</v>
      </c>
      <c r="I860" s="85" t="e">
        <f>E860*F860</f>
        <v>#REF!</v>
      </c>
      <c r="J860" s="85" t="e">
        <f>E860*G860</f>
        <v>#REF!</v>
      </c>
      <c r="K860" s="86" t="e">
        <f>E860*H860</f>
        <v>#REF!</v>
      </c>
      <c r="L860" s="86" t="e">
        <f t="shared" ref="L860:L900" si="441">K860*1.25</f>
        <v>#REF!</v>
      </c>
      <c r="M860" s="425" t="e">
        <f t="shared" ref="M860:M880" si="442">K860/$K$1050*100</f>
        <v>#REF!</v>
      </c>
    </row>
    <row r="861" spans="1:13" s="6" customFormat="1" ht="12.75" hidden="1" x14ac:dyDescent="0.2">
      <c r="A861" s="231" t="s">
        <v>442</v>
      </c>
      <c r="B861" s="568" t="s">
        <v>889</v>
      </c>
      <c r="C861" s="94" t="s">
        <v>295</v>
      </c>
      <c r="D861" s="112" t="s">
        <v>69</v>
      </c>
      <c r="E861" s="108">
        <v>5</v>
      </c>
      <c r="F861" s="207" t="e">
        <f>CPUE!#REF!</f>
        <v>#REF!</v>
      </c>
      <c r="G861" s="207" t="e">
        <f>CPUE!#REF!</f>
        <v>#REF!</v>
      </c>
      <c r="H861" s="415" t="e">
        <f t="shared" si="440"/>
        <v>#REF!</v>
      </c>
      <c r="I861" s="85" t="e">
        <f t="shared" ref="I861:I880" si="443">E861*F861</f>
        <v>#REF!</v>
      </c>
      <c r="J861" s="85" t="e">
        <f t="shared" ref="J861:J880" si="444">E861*G861</f>
        <v>#REF!</v>
      </c>
      <c r="K861" s="86" t="e">
        <f t="shared" ref="K861:K880" si="445">E861*H861</f>
        <v>#REF!</v>
      </c>
      <c r="L861" s="86" t="e">
        <f t="shared" si="441"/>
        <v>#REF!</v>
      </c>
      <c r="M861" s="425" t="e">
        <f t="shared" si="442"/>
        <v>#REF!</v>
      </c>
    </row>
    <row r="862" spans="1:13" s="6" customFormat="1" ht="12.75" hidden="1" x14ac:dyDescent="0.2">
      <c r="A862" s="231" t="s">
        <v>443</v>
      </c>
      <c r="B862" s="568" t="s">
        <v>888</v>
      </c>
      <c r="C862" s="94" t="s">
        <v>296</v>
      </c>
      <c r="D862" s="112" t="s">
        <v>69</v>
      </c>
      <c r="E862" s="108">
        <v>60</v>
      </c>
      <c r="F862" s="207" t="e">
        <f>CPUE!#REF!</f>
        <v>#REF!</v>
      </c>
      <c r="G862" s="207" t="e">
        <f>CPUE!#REF!</f>
        <v>#REF!</v>
      </c>
      <c r="H862" s="415" t="e">
        <f t="shared" si="440"/>
        <v>#REF!</v>
      </c>
      <c r="I862" s="85" t="e">
        <f t="shared" si="443"/>
        <v>#REF!</v>
      </c>
      <c r="J862" s="85" t="e">
        <f t="shared" si="444"/>
        <v>#REF!</v>
      </c>
      <c r="K862" s="86" t="e">
        <f t="shared" si="445"/>
        <v>#REF!</v>
      </c>
      <c r="L862" s="86" t="e">
        <f t="shared" si="441"/>
        <v>#REF!</v>
      </c>
      <c r="M862" s="425" t="e">
        <f t="shared" si="442"/>
        <v>#REF!</v>
      </c>
    </row>
    <row r="863" spans="1:13" s="6" customFormat="1" ht="12.75" hidden="1" x14ac:dyDescent="0.2">
      <c r="A863" s="231" t="s">
        <v>444</v>
      </c>
      <c r="B863" s="568" t="s">
        <v>892</v>
      </c>
      <c r="C863" s="94" t="s">
        <v>72</v>
      </c>
      <c r="D863" s="112" t="s">
        <v>69</v>
      </c>
      <c r="E863" s="108">
        <v>90</v>
      </c>
      <c r="F863" s="207" t="e">
        <f>CPUE!#REF!</f>
        <v>#REF!</v>
      </c>
      <c r="G863" s="207" t="e">
        <f>CPUE!#REF!</f>
        <v>#REF!</v>
      </c>
      <c r="H863" s="415" t="e">
        <f t="shared" si="440"/>
        <v>#REF!</v>
      </c>
      <c r="I863" s="85" t="e">
        <f t="shared" si="443"/>
        <v>#REF!</v>
      </c>
      <c r="J863" s="85" t="e">
        <f t="shared" si="444"/>
        <v>#REF!</v>
      </c>
      <c r="K863" s="86" t="e">
        <f t="shared" si="445"/>
        <v>#REF!</v>
      </c>
      <c r="L863" s="86" t="e">
        <f t="shared" si="441"/>
        <v>#REF!</v>
      </c>
      <c r="M863" s="425" t="e">
        <f t="shared" si="442"/>
        <v>#REF!</v>
      </c>
    </row>
    <row r="864" spans="1:13" s="6" customFormat="1" ht="12.75" hidden="1" x14ac:dyDescent="0.2">
      <c r="A864" s="231" t="s">
        <v>445</v>
      </c>
      <c r="B864" s="568" t="s">
        <v>893</v>
      </c>
      <c r="C864" s="94" t="s">
        <v>73</v>
      </c>
      <c r="D864" s="112" t="s">
        <v>71</v>
      </c>
      <c r="E864" s="108">
        <v>25</v>
      </c>
      <c r="F864" s="207" t="e">
        <f>CPUE!#REF!</f>
        <v>#REF!</v>
      </c>
      <c r="G864" s="207" t="e">
        <f>CPUE!#REF!</f>
        <v>#REF!</v>
      </c>
      <c r="H864" s="415" t="e">
        <f t="shared" si="440"/>
        <v>#REF!</v>
      </c>
      <c r="I864" s="85" t="e">
        <f t="shared" si="443"/>
        <v>#REF!</v>
      </c>
      <c r="J864" s="85" t="e">
        <f t="shared" si="444"/>
        <v>#REF!</v>
      </c>
      <c r="K864" s="86" t="e">
        <f t="shared" si="445"/>
        <v>#REF!</v>
      </c>
      <c r="L864" s="86" t="e">
        <f t="shared" si="441"/>
        <v>#REF!</v>
      </c>
      <c r="M864" s="425" t="e">
        <f t="shared" si="442"/>
        <v>#REF!</v>
      </c>
    </row>
    <row r="865" spans="1:13" s="6" customFormat="1" ht="12.75" hidden="1" x14ac:dyDescent="0.2">
      <c r="A865" s="231" t="s">
        <v>449</v>
      </c>
      <c r="B865" s="535" t="s">
        <v>897</v>
      </c>
      <c r="C865" s="94" t="s">
        <v>74</v>
      </c>
      <c r="D865" s="112" t="s">
        <v>69</v>
      </c>
      <c r="E865" s="108">
        <v>97</v>
      </c>
      <c r="F865" s="207" t="e">
        <f>CPUE!#REF!</f>
        <v>#REF!</v>
      </c>
      <c r="G865" s="207" t="e">
        <f>CPUE!#REF!</f>
        <v>#REF!</v>
      </c>
      <c r="H865" s="415" t="e">
        <f t="shared" si="440"/>
        <v>#REF!</v>
      </c>
      <c r="I865" s="85" t="e">
        <f t="shared" si="443"/>
        <v>#REF!</v>
      </c>
      <c r="J865" s="85" t="e">
        <f t="shared" si="444"/>
        <v>#REF!</v>
      </c>
      <c r="K865" s="86" t="e">
        <f t="shared" si="445"/>
        <v>#REF!</v>
      </c>
      <c r="L865" s="86" t="e">
        <f t="shared" si="441"/>
        <v>#REF!</v>
      </c>
      <c r="M865" s="425" t="e">
        <f t="shared" si="442"/>
        <v>#REF!</v>
      </c>
    </row>
    <row r="866" spans="1:13" s="6" customFormat="1" ht="12.75" hidden="1" x14ac:dyDescent="0.2">
      <c r="A866" s="231" t="s">
        <v>450</v>
      </c>
      <c r="B866" s="535" t="s">
        <v>898</v>
      </c>
      <c r="C866" s="94" t="s">
        <v>75</v>
      </c>
      <c r="D866" s="112" t="s">
        <v>69</v>
      </c>
      <c r="E866" s="108">
        <v>44</v>
      </c>
      <c r="F866" s="207" t="e">
        <f>CPUE!#REF!</f>
        <v>#REF!</v>
      </c>
      <c r="G866" s="207" t="e">
        <f>CPUE!#REF!</f>
        <v>#REF!</v>
      </c>
      <c r="H866" s="415" t="e">
        <f t="shared" si="440"/>
        <v>#REF!</v>
      </c>
      <c r="I866" s="85" t="e">
        <f t="shared" si="443"/>
        <v>#REF!</v>
      </c>
      <c r="J866" s="85" t="e">
        <f t="shared" si="444"/>
        <v>#REF!</v>
      </c>
      <c r="K866" s="86" t="e">
        <f t="shared" si="445"/>
        <v>#REF!</v>
      </c>
      <c r="L866" s="86" t="e">
        <f t="shared" si="441"/>
        <v>#REF!</v>
      </c>
      <c r="M866" s="425" t="e">
        <f t="shared" si="442"/>
        <v>#REF!</v>
      </c>
    </row>
    <row r="867" spans="1:13" s="6" customFormat="1" ht="12.75" hidden="1" x14ac:dyDescent="0.2">
      <c r="A867" s="231" t="s">
        <v>451</v>
      </c>
      <c r="B867" s="516" t="s">
        <v>104</v>
      </c>
      <c r="C867" s="94" t="s">
        <v>76</v>
      </c>
      <c r="D867" s="112" t="s">
        <v>71</v>
      </c>
      <c r="E867" s="108">
        <v>132</v>
      </c>
      <c r="F867" s="207">
        <v>20.49</v>
      </c>
      <c r="G867" s="207">
        <v>10.14</v>
      </c>
      <c r="H867" s="415">
        <f t="shared" si="440"/>
        <v>30.63</v>
      </c>
      <c r="I867" s="85">
        <f t="shared" si="443"/>
        <v>2704.68</v>
      </c>
      <c r="J867" s="85">
        <f t="shared" si="444"/>
        <v>1338.48</v>
      </c>
      <c r="K867" s="86">
        <f t="shared" si="445"/>
        <v>4043.16</v>
      </c>
      <c r="L867" s="86">
        <f t="shared" si="441"/>
        <v>5053.95</v>
      </c>
      <c r="M867" s="425" t="e">
        <f t="shared" si="442"/>
        <v>#REF!</v>
      </c>
    </row>
    <row r="868" spans="1:13" s="6" customFormat="1" ht="12.75" hidden="1" x14ac:dyDescent="0.2">
      <c r="A868" s="231" t="s">
        <v>452</v>
      </c>
      <c r="B868" s="516" t="s">
        <v>105</v>
      </c>
      <c r="C868" s="94" t="s">
        <v>77</v>
      </c>
      <c r="D868" s="112" t="s">
        <v>71</v>
      </c>
      <c r="E868" s="108">
        <v>20</v>
      </c>
      <c r="F868" s="207">
        <v>29.19</v>
      </c>
      <c r="G868" s="207">
        <v>12.09</v>
      </c>
      <c r="H868" s="415">
        <f t="shared" si="440"/>
        <v>41.28</v>
      </c>
      <c r="I868" s="85">
        <f t="shared" si="443"/>
        <v>583.80000000000007</v>
      </c>
      <c r="J868" s="85">
        <f t="shared" si="444"/>
        <v>241.8</v>
      </c>
      <c r="K868" s="86">
        <f t="shared" si="445"/>
        <v>825.6</v>
      </c>
      <c r="L868" s="86">
        <f t="shared" si="441"/>
        <v>1032</v>
      </c>
      <c r="M868" s="425" t="e">
        <f t="shared" si="442"/>
        <v>#REF!</v>
      </c>
    </row>
    <row r="869" spans="1:13" s="6" customFormat="1" ht="12.75" hidden="1" x14ac:dyDescent="0.2">
      <c r="A869" s="231" t="s">
        <v>454</v>
      </c>
      <c r="B869" s="516" t="s">
        <v>748</v>
      </c>
      <c r="C869" s="94" t="s">
        <v>78</v>
      </c>
      <c r="D869" s="112" t="s">
        <v>3</v>
      </c>
      <c r="E869" s="108">
        <v>370</v>
      </c>
      <c r="F869" s="207">
        <v>5.2</v>
      </c>
      <c r="G869" s="207">
        <v>3.88</v>
      </c>
      <c r="H869" s="415">
        <f t="shared" si="440"/>
        <v>9.08</v>
      </c>
      <c r="I869" s="85">
        <f t="shared" si="443"/>
        <v>1924</v>
      </c>
      <c r="J869" s="85">
        <f t="shared" si="444"/>
        <v>1435.6</v>
      </c>
      <c r="K869" s="86">
        <f t="shared" si="445"/>
        <v>3359.6</v>
      </c>
      <c r="L869" s="86">
        <f t="shared" si="441"/>
        <v>4199.5</v>
      </c>
      <c r="M869" s="425" t="e">
        <f t="shared" si="442"/>
        <v>#REF!</v>
      </c>
    </row>
    <row r="870" spans="1:13" s="6" customFormat="1" ht="12.75" hidden="1" x14ac:dyDescent="0.2">
      <c r="A870" s="231" t="s">
        <v>455</v>
      </c>
      <c r="B870" s="516" t="s">
        <v>106</v>
      </c>
      <c r="C870" s="94" t="s">
        <v>79</v>
      </c>
      <c r="D870" s="112" t="s">
        <v>3</v>
      </c>
      <c r="E870" s="108">
        <v>32</v>
      </c>
      <c r="F870" s="207">
        <v>6.7</v>
      </c>
      <c r="G870" s="207">
        <v>3.61</v>
      </c>
      <c r="H870" s="415">
        <f t="shared" si="440"/>
        <v>10.31</v>
      </c>
      <c r="I870" s="85">
        <f t="shared" si="443"/>
        <v>214.4</v>
      </c>
      <c r="J870" s="85">
        <f t="shared" si="444"/>
        <v>115.52</v>
      </c>
      <c r="K870" s="86">
        <f t="shared" si="445"/>
        <v>329.92</v>
      </c>
      <c r="L870" s="86">
        <f t="shared" si="441"/>
        <v>412.40000000000003</v>
      </c>
      <c r="M870" s="425" t="e">
        <f t="shared" si="442"/>
        <v>#REF!</v>
      </c>
    </row>
    <row r="871" spans="1:13" s="6" customFormat="1" ht="12.75" hidden="1" x14ac:dyDescent="0.2">
      <c r="A871" s="231" t="s">
        <v>456</v>
      </c>
      <c r="B871" s="516" t="s">
        <v>115</v>
      </c>
      <c r="C871" s="94" t="s">
        <v>80</v>
      </c>
      <c r="D871" s="112" t="s">
        <v>69</v>
      </c>
      <c r="E871" s="108">
        <v>264</v>
      </c>
      <c r="F871" s="207">
        <v>3.45</v>
      </c>
      <c r="G871" s="207">
        <v>3.15</v>
      </c>
      <c r="H871" s="415">
        <f t="shared" si="440"/>
        <v>6.6</v>
      </c>
      <c r="I871" s="85">
        <f t="shared" si="443"/>
        <v>910.80000000000007</v>
      </c>
      <c r="J871" s="85">
        <f t="shared" si="444"/>
        <v>831.6</v>
      </c>
      <c r="K871" s="86">
        <f t="shared" si="445"/>
        <v>1742.3999999999999</v>
      </c>
      <c r="L871" s="86">
        <f t="shared" si="441"/>
        <v>2178</v>
      </c>
      <c r="M871" s="425" t="e">
        <f t="shared" si="442"/>
        <v>#REF!</v>
      </c>
    </row>
    <row r="872" spans="1:13" s="6" customFormat="1" ht="12.75" hidden="1" x14ac:dyDescent="0.2">
      <c r="A872" s="231" t="s">
        <v>457</v>
      </c>
      <c r="B872" s="516" t="s">
        <v>112</v>
      </c>
      <c r="C872" s="94" t="s">
        <v>81</v>
      </c>
      <c r="D872" s="112" t="s">
        <v>69</v>
      </c>
      <c r="E872" s="108">
        <v>40</v>
      </c>
      <c r="F872" s="207">
        <v>3.4</v>
      </c>
      <c r="G872" s="207">
        <v>3.78</v>
      </c>
      <c r="H872" s="415">
        <f t="shared" si="440"/>
        <v>7.18</v>
      </c>
      <c r="I872" s="85">
        <f t="shared" si="443"/>
        <v>136</v>
      </c>
      <c r="J872" s="85">
        <f t="shared" si="444"/>
        <v>151.19999999999999</v>
      </c>
      <c r="K872" s="86">
        <f t="shared" si="445"/>
        <v>287.2</v>
      </c>
      <c r="L872" s="86">
        <f t="shared" si="441"/>
        <v>359</v>
      </c>
      <c r="M872" s="425" t="e">
        <f t="shared" si="442"/>
        <v>#REF!</v>
      </c>
    </row>
    <row r="873" spans="1:13" s="6" customFormat="1" ht="12.75" hidden="1" x14ac:dyDescent="0.2">
      <c r="A873" s="231" t="s">
        <v>621</v>
      </c>
      <c r="B873" s="516" t="s">
        <v>903</v>
      </c>
      <c r="C873" s="94" t="s">
        <v>83</v>
      </c>
      <c r="D873" s="112" t="s">
        <v>69</v>
      </c>
      <c r="E873" s="108">
        <v>404</v>
      </c>
      <c r="F873" s="207" t="e">
        <f>CPUE!#REF!</f>
        <v>#REF!</v>
      </c>
      <c r="G873" s="207" t="e">
        <f>CPUE!#REF!</f>
        <v>#REF!</v>
      </c>
      <c r="H873" s="415" t="e">
        <f t="shared" si="440"/>
        <v>#REF!</v>
      </c>
      <c r="I873" s="85" t="e">
        <f t="shared" si="443"/>
        <v>#REF!</v>
      </c>
      <c r="J873" s="85" t="e">
        <f t="shared" si="444"/>
        <v>#REF!</v>
      </c>
      <c r="K873" s="86" t="e">
        <f t="shared" si="445"/>
        <v>#REF!</v>
      </c>
      <c r="L873" s="86" t="e">
        <f t="shared" si="441"/>
        <v>#REF!</v>
      </c>
      <c r="M873" s="425" t="e">
        <f t="shared" si="442"/>
        <v>#REF!</v>
      </c>
    </row>
    <row r="874" spans="1:13" s="6" customFormat="1" ht="12.75" hidden="1" x14ac:dyDescent="0.2">
      <c r="A874" s="231" t="s">
        <v>622</v>
      </c>
      <c r="B874" s="516" t="s">
        <v>905</v>
      </c>
      <c r="C874" s="94" t="s">
        <v>84</v>
      </c>
      <c r="D874" s="112" t="s">
        <v>69</v>
      </c>
      <c r="E874" s="108">
        <v>60</v>
      </c>
      <c r="F874" s="207" t="e">
        <f>CPUE!#REF!</f>
        <v>#REF!</v>
      </c>
      <c r="G874" s="207" t="e">
        <f>CPUE!#REF!</f>
        <v>#REF!</v>
      </c>
      <c r="H874" s="415" t="e">
        <f t="shared" si="440"/>
        <v>#REF!</v>
      </c>
      <c r="I874" s="85" t="e">
        <f t="shared" si="443"/>
        <v>#REF!</v>
      </c>
      <c r="J874" s="85" t="e">
        <f t="shared" si="444"/>
        <v>#REF!</v>
      </c>
      <c r="K874" s="86" t="e">
        <f t="shared" si="445"/>
        <v>#REF!</v>
      </c>
      <c r="L874" s="86" t="e">
        <f t="shared" si="441"/>
        <v>#REF!</v>
      </c>
      <c r="M874" s="425" t="e">
        <f t="shared" si="442"/>
        <v>#REF!</v>
      </c>
    </row>
    <row r="875" spans="1:13" s="6" customFormat="1" ht="12.75" hidden="1" x14ac:dyDescent="0.2">
      <c r="A875" s="231" t="s">
        <v>623</v>
      </c>
      <c r="B875" s="516" t="s">
        <v>906</v>
      </c>
      <c r="C875" s="94" t="s">
        <v>297</v>
      </c>
      <c r="D875" s="112" t="s">
        <v>69</v>
      </c>
      <c r="E875" s="109">
        <v>92</v>
      </c>
      <c r="F875" s="207" t="e">
        <f>CPUE!#REF!</f>
        <v>#REF!</v>
      </c>
      <c r="G875" s="207" t="e">
        <f>CPUE!#REF!</f>
        <v>#REF!</v>
      </c>
      <c r="H875" s="415" t="e">
        <f t="shared" si="440"/>
        <v>#REF!</v>
      </c>
      <c r="I875" s="85" t="e">
        <f t="shared" si="443"/>
        <v>#REF!</v>
      </c>
      <c r="J875" s="85" t="e">
        <f t="shared" si="444"/>
        <v>#REF!</v>
      </c>
      <c r="K875" s="86" t="e">
        <f t="shared" si="445"/>
        <v>#REF!</v>
      </c>
      <c r="L875" s="86" t="e">
        <f t="shared" si="441"/>
        <v>#REF!</v>
      </c>
      <c r="M875" s="425" t="e">
        <f t="shared" si="442"/>
        <v>#REF!</v>
      </c>
    </row>
    <row r="876" spans="1:13" s="6" customFormat="1" ht="12.75" hidden="1" x14ac:dyDescent="0.2">
      <c r="A876" s="231" t="s">
        <v>624</v>
      </c>
      <c r="B876" s="516" t="s">
        <v>907</v>
      </c>
      <c r="C876" s="94" t="s">
        <v>298</v>
      </c>
      <c r="D876" s="112" t="s">
        <v>69</v>
      </c>
      <c r="E876" s="109">
        <v>10</v>
      </c>
      <c r="F876" s="207" t="e">
        <f>CPUE!#REF!</f>
        <v>#REF!</v>
      </c>
      <c r="G876" s="207" t="e">
        <f>CPUE!#REF!</f>
        <v>#REF!</v>
      </c>
      <c r="H876" s="415" t="e">
        <f t="shared" si="440"/>
        <v>#REF!</v>
      </c>
      <c r="I876" s="85" t="e">
        <f t="shared" si="443"/>
        <v>#REF!</v>
      </c>
      <c r="J876" s="85" t="e">
        <f t="shared" si="444"/>
        <v>#REF!</v>
      </c>
      <c r="K876" s="86" t="e">
        <f t="shared" si="445"/>
        <v>#REF!</v>
      </c>
      <c r="L876" s="86" t="e">
        <f t="shared" si="441"/>
        <v>#REF!</v>
      </c>
      <c r="M876" s="425" t="e">
        <f t="shared" si="442"/>
        <v>#REF!</v>
      </c>
    </row>
    <row r="877" spans="1:13" s="6" customFormat="1" ht="12.75" hidden="1" x14ac:dyDescent="0.2">
      <c r="A877" s="231" t="s">
        <v>625</v>
      </c>
      <c r="B877" s="516" t="s">
        <v>749</v>
      </c>
      <c r="C877" s="94" t="s">
        <v>299</v>
      </c>
      <c r="D877" s="112" t="s">
        <v>69</v>
      </c>
      <c r="E877" s="109">
        <v>12</v>
      </c>
      <c r="F877" s="207">
        <v>3.4</v>
      </c>
      <c r="G877" s="207">
        <v>3.78</v>
      </c>
      <c r="H877" s="415">
        <f t="shared" si="440"/>
        <v>7.18</v>
      </c>
      <c r="I877" s="85">
        <f t="shared" si="443"/>
        <v>40.799999999999997</v>
      </c>
      <c r="J877" s="85">
        <f t="shared" si="444"/>
        <v>45.36</v>
      </c>
      <c r="K877" s="86">
        <f t="shared" si="445"/>
        <v>86.16</v>
      </c>
      <c r="L877" s="86">
        <f t="shared" si="441"/>
        <v>107.69999999999999</v>
      </c>
      <c r="M877" s="425" t="e">
        <f t="shared" si="442"/>
        <v>#REF!</v>
      </c>
    </row>
    <row r="878" spans="1:13" s="6" customFormat="1" ht="12.75" hidden="1" x14ac:dyDescent="0.2">
      <c r="A878" s="231" t="s">
        <v>626</v>
      </c>
      <c r="B878" s="516" t="s">
        <v>762</v>
      </c>
      <c r="C878" s="94" t="s">
        <v>522</v>
      </c>
      <c r="D878" s="112" t="s">
        <v>69</v>
      </c>
      <c r="E878" s="109">
        <v>4</v>
      </c>
      <c r="F878" s="207">
        <v>28.38</v>
      </c>
      <c r="G878" s="207">
        <v>13.1</v>
      </c>
      <c r="H878" s="415">
        <f t="shared" si="440"/>
        <v>41.48</v>
      </c>
      <c r="I878" s="85">
        <f t="shared" si="443"/>
        <v>113.52</v>
      </c>
      <c r="J878" s="85">
        <f t="shared" si="444"/>
        <v>52.4</v>
      </c>
      <c r="K878" s="86">
        <f t="shared" si="445"/>
        <v>165.92</v>
      </c>
      <c r="L878" s="86">
        <f t="shared" si="441"/>
        <v>207.39999999999998</v>
      </c>
      <c r="M878" s="425" t="e">
        <f t="shared" si="442"/>
        <v>#REF!</v>
      </c>
    </row>
    <row r="879" spans="1:13" s="6" customFormat="1" ht="12.75" hidden="1" x14ac:dyDescent="0.2">
      <c r="A879" s="231" t="s">
        <v>627</v>
      </c>
      <c r="B879" s="516" t="s">
        <v>107</v>
      </c>
      <c r="C879" s="94" t="s">
        <v>85</v>
      </c>
      <c r="D879" s="112" t="s">
        <v>69</v>
      </c>
      <c r="E879" s="109">
        <v>25</v>
      </c>
      <c r="F879" s="207">
        <v>5.76</v>
      </c>
      <c r="G879" s="207">
        <v>6.78</v>
      </c>
      <c r="H879" s="415">
        <f t="shared" si="440"/>
        <v>12.54</v>
      </c>
      <c r="I879" s="85">
        <f t="shared" si="443"/>
        <v>144</v>
      </c>
      <c r="J879" s="85">
        <f t="shared" si="444"/>
        <v>169.5</v>
      </c>
      <c r="K879" s="86">
        <f t="shared" si="445"/>
        <v>313.5</v>
      </c>
      <c r="L879" s="86">
        <f t="shared" si="441"/>
        <v>391.875</v>
      </c>
      <c r="M879" s="425" t="e">
        <f t="shared" si="442"/>
        <v>#REF!</v>
      </c>
    </row>
    <row r="880" spans="1:13" s="6" customFormat="1" ht="12.75" hidden="1" x14ac:dyDescent="0.2">
      <c r="A880" s="231" t="s">
        <v>628</v>
      </c>
      <c r="B880" s="516" t="s">
        <v>108</v>
      </c>
      <c r="C880" s="94" t="s">
        <v>86</v>
      </c>
      <c r="D880" s="112" t="s">
        <v>69</v>
      </c>
      <c r="E880" s="108">
        <v>25</v>
      </c>
      <c r="F880" s="207">
        <v>9.19</v>
      </c>
      <c r="G880" s="207">
        <v>7.77</v>
      </c>
      <c r="H880" s="415">
        <f t="shared" si="440"/>
        <v>16.96</v>
      </c>
      <c r="I880" s="85">
        <f t="shared" si="443"/>
        <v>229.75</v>
      </c>
      <c r="J880" s="85">
        <f t="shared" si="444"/>
        <v>194.25</v>
      </c>
      <c r="K880" s="86">
        <f t="shared" si="445"/>
        <v>424</v>
      </c>
      <c r="L880" s="86">
        <f t="shared" si="441"/>
        <v>530</v>
      </c>
      <c r="M880" s="425" t="e">
        <f t="shared" si="442"/>
        <v>#REF!</v>
      </c>
    </row>
    <row r="881" spans="1:13" s="6" customFormat="1" ht="15.75" x14ac:dyDescent="0.25">
      <c r="A881" s="601" t="s">
        <v>602</v>
      </c>
      <c r="B881" s="559"/>
      <c r="C881" s="560" t="s">
        <v>87</v>
      </c>
      <c r="D881" s="114"/>
      <c r="E881" s="110"/>
      <c r="F881" s="561"/>
      <c r="G881" s="561"/>
      <c r="H881" s="561"/>
      <c r="I881" s="32" t="e">
        <f>SUM(I882:I897)</f>
        <v>#REF!</v>
      </c>
      <c r="J881" s="32" t="e">
        <f>SUM(J882:J897)</f>
        <v>#REF!</v>
      </c>
      <c r="K881" s="32" t="e">
        <f>SUM(K882:K897)</f>
        <v>#REF!</v>
      </c>
      <c r="L881" s="32" t="e">
        <f>SUM(L882:L897)</f>
        <v>#REF!</v>
      </c>
      <c r="M881" s="32" t="e">
        <f>SUM(M882:M894)</f>
        <v>#REF!</v>
      </c>
    </row>
    <row r="882" spans="1:13" s="6" customFormat="1" ht="12.75" hidden="1" x14ac:dyDescent="0.2">
      <c r="A882" s="231" t="s">
        <v>441</v>
      </c>
      <c r="B882" s="516" t="s">
        <v>904</v>
      </c>
      <c r="C882" s="98" t="s">
        <v>530</v>
      </c>
      <c r="D882" s="112" t="s">
        <v>69</v>
      </c>
      <c r="E882" s="106">
        <v>210</v>
      </c>
      <c r="F882" s="207" t="e">
        <f>CPUE!#REF!</f>
        <v>#REF!</v>
      </c>
      <c r="G882" s="207" t="e">
        <f>CPUE!#REF!</f>
        <v>#REF!</v>
      </c>
      <c r="H882" s="207" t="e">
        <f>F882+G882</f>
        <v>#REF!</v>
      </c>
      <c r="I882" s="85" t="e">
        <f t="shared" ref="I882:I897" si="446">E882*F882</f>
        <v>#REF!</v>
      </c>
      <c r="J882" s="85" t="e">
        <f t="shared" ref="J882:J897" si="447">E882*G882</f>
        <v>#REF!</v>
      </c>
      <c r="K882" s="86" t="e">
        <f t="shared" ref="K882:K897" si="448">E882*H882</f>
        <v>#REF!</v>
      </c>
      <c r="L882" s="86" t="e">
        <f t="shared" si="441"/>
        <v>#REF!</v>
      </c>
      <c r="M882" s="425" t="e">
        <f t="shared" ref="M882:M897" si="449">K882/$K$1050*100</f>
        <v>#REF!</v>
      </c>
    </row>
    <row r="883" spans="1:13" s="6" customFormat="1" ht="12.75" hidden="1" x14ac:dyDescent="0.2">
      <c r="A883" s="231" t="s">
        <v>442</v>
      </c>
      <c r="B883" s="516" t="s">
        <v>109</v>
      </c>
      <c r="C883" s="98" t="s">
        <v>88</v>
      </c>
      <c r="D883" s="112" t="s">
        <v>69</v>
      </c>
      <c r="E883" s="106">
        <v>5</v>
      </c>
      <c r="F883" s="207">
        <v>23.62</v>
      </c>
      <c r="G883" s="207">
        <v>3.65</v>
      </c>
      <c r="H883" s="207">
        <v>27.27</v>
      </c>
      <c r="I883" s="85">
        <f t="shared" si="446"/>
        <v>118.10000000000001</v>
      </c>
      <c r="J883" s="85">
        <f t="shared" si="447"/>
        <v>18.25</v>
      </c>
      <c r="K883" s="86">
        <f t="shared" si="448"/>
        <v>136.35</v>
      </c>
      <c r="L883" s="86">
        <f t="shared" si="441"/>
        <v>170.4375</v>
      </c>
      <c r="M883" s="425" t="e">
        <f t="shared" si="449"/>
        <v>#REF!</v>
      </c>
    </row>
    <row r="884" spans="1:13" s="6" customFormat="1" ht="12.75" hidden="1" x14ac:dyDescent="0.2">
      <c r="A884" s="231" t="s">
        <v>443</v>
      </c>
      <c r="B884" s="516" t="s">
        <v>206</v>
      </c>
      <c r="C884" s="101" t="s">
        <v>1070</v>
      </c>
      <c r="D884" s="112" t="s">
        <v>69</v>
      </c>
      <c r="E884" s="106">
        <v>17</v>
      </c>
      <c r="F884" s="207">
        <v>15.4</v>
      </c>
      <c r="G884" s="207">
        <v>8.01</v>
      </c>
      <c r="H884" s="207">
        <f>F884+G884</f>
        <v>23.41</v>
      </c>
      <c r="I884" s="85">
        <f t="shared" si="446"/>
        <v>261.8</v>
      </c>
      <c r="J884" s="85">
        <f t="shared" si="447"/>
        <v>136.16999999999999</v>
      </c>
      <c r="K884" s="86">
        <f t="shared" si="448"/>
        <v>397.97</v>
      </c>
      <c r="L884" s="86">
        <f t="shared" si="441"/>
        <v>497.46250000000003</v>
      </c>
      <c r="M884" s="425" t="e">
        <f t="shared" si="449"/>
        <v>#REF!</v>
      </c>
    </row>
    <row r="885" spans="1:13" s="6" customFormat="1" ht="12.75" hidden="1" x14ac:dyDescent="0.2">
      <c r="A885" s="231" t="s">
        <v>444</v>
      </c>
      <c r="B885" s="516" t="s">
        <v>48</v>
      </c>
      <c r="C885" s="101" t="s">
        <v>1071</v>
      </c>
      <c r="D885" s="112" t="s">
        <v>69</v>
      </c>
      <c r="E885" s="106">
        <v>8</v>
      </c>
      <c r="F885" s="207">
        <v>24.69</v>
      </c>
      <c r="G885" s="207">
        <v>12.45</v>
      </c>
      <c r="H885" s="207">
        <v>37.14</v>
      </c>
      <c r="I885" s="85">
        <f t="shared" si="446"/>
        <v>197.52</v>
      </c>
      <c r="J885" s="85">
        <f t="shared" si="447"/>
        <v>99.6</v>
      </c>
      <c r="K885" s="86">
        <f t="shared" si="448"/>
        <v>297.12</v>
      </c>
      <c r="L885" s="86">
        <f t="shared" si="441"/>
        <v>371.4</v>
      </c>
      <c r="M885" s="425" t="e">
        <f t="shared" si="449"/>
        <v>#REF!</v>
      </c>
    </row>
    <row r="886" spans="1:13" s="6" customFormat="1" ht="12.75" hidden="1" x14ac:dyDescent="0.2">
      <c r="A886" s="231" t="s">
        <v>445</v>
      </c>
      <c r="B886" s="516" t="s">
        <v>1081</v>
      </c>
      <c r="C886" s="101" t="s">
        <v>1072</v>
      </c>
      <c r="D886" s="112" t="s">
        <v>69</v>
      </c>
      <c r="E886" s="106">
        <v>12</v>
      </c>
      <c r="F886" s="207">
        <v>33.97</v>
      </c>
      <c r="G886" s="207">
        <v>16.89</v>
      </c>
      <c r="H886" s="207">
        <f>F886+G886</f>
        <v>50.86</v>
      </c>
      <c r="I886" s="85">
        <f t="shared" si="446"/>
        <v>407.64</v>
      </c>
      <c r="J886" s="85">
        <f t="shared" si="447"/>
        <v>202.68</v>
      </c>
      <c r="K886" s="86">
        <f t="shared" si="448"/>
        <v>610.31999999999994</v>
      </c>
      <c r="L886" s="86">
        <f t="shared" si="441"/>
        <v>762.89999999999986</v>
      </c>
      <c r="M886" s="425" t="e">
        <f t="shared" si="449"/>
        <v>#REF!</v>
      </c>
    </row>
    <row r="887" spans="1:13" s="6" customFormat="1" ht="12.75" hidden="1" x14ac:dyDescent="0.2">
      <c r="A887" s="231" t="s">
        <v>449</v>
      </c>
      <c r="B887" s="516" t="s">
        <v>114</v>
      </c>
      <c r="C887" s="101" t="s">
        <v>1196</v>
      </c>
      <c r="D887" s="112" t="s">
        <v>69</v>
      </c>
      <c r="E887" s="106">
        <v>5</v>
      </c>
      <c r="F887" s="207">
        <v>59.66</v>
      </c>
      <c r="G887" s="207">
        <v>11.52</v>
      </c>
      <c r="H887" s="207">
        <f>F887+G887</f>
        <v>71.179999999999993</v>
      </c>
      <c r="I887" s="85">
        <f t="shared" si="446"/>
        <v>298.29999999999995</v>
      </c>
      <c r="J887" s="85">
        <f t="shared" si="447"/>
        <v>57.599999999999994</v>
      </c>
      <c r="K887" s="86">
        <f t="shared" si="448"/>
        <v>355.9</v>
      </c>
      <c r="L887" s="86">
        <f t="shared" si="441"/>
        <v>444.875</v>
      </c>
      <c r="M887" s="425" t="e">
        <f t="shared" si="449"/>
        <v>#REF!</v>
      </c>
    </row>
    <row r="888" spans="1:13" s="6" customFormat="1" ht="12.75" hidden="1" x14ac:dyDescent="0.2">
      <c r="A888" s="231" t="s">
        <v>450</v>
      </c>
      <c r="B888" s="516" t="s">
        <v>120</v>
      </c>
      <c r="C888" s="102" t="s">
        <v>1152</v>
      </c>
      <c r="D888" s="112" t="s">
        <v>69</v>
      </c>
      <c r="E888" s="106">
        <v>36</v>
      </c>
      <c r="F888" s="207">
        <v>28.4</v>
      </c>
      <c r="G888" s="207">
        <v>16.899999999999999</v>
      </c>
      <c r="H888" s="207">
        <v>45.3</v>
      </c>
      <c r="I888" s="85">
        <f t="shared" si="446"/>
        <v>1022.4</v>
      </c>
      <c r="J888" s="85">
        <f t="shared" si="447"/>
        <v>608.4</v>
      </c>
      <c r="K888" s="86">
        <f t="shared" si="448"/>
        <v>1630.8</v>
      </c>
      <c r="L888" s="86">
        <f t="shared" si="441"/>
        <v>2038.5</v>
      </c>
      <c r="M888" s="425" t="e">
        <f t="shared" si="449"/>
        <v>#REF!</v>
      </c>
    </row>
    <row r="889" spans="1:13" s="6" customFormat="1" ht="25.5" hidden="1" x14ac:dyDescent="0.2">
      <c r="A889" s="231" t="s">
        <v>451</v>
      </c>
      <c r="B889" s="516" t="s">
        <v>207</v>
      </c>
      <c r="C889" s="102" t="s">
        <v>1145</v>
      </c>
      <c r="D889" s="112" t="s">
        <v>69</v>
      </c>
      <c r="E889" s="106">
        <v>136</v>
      </c>
      <c r="F889" s="207">
        <v>19.690000000000001</v>
      </c>
      <c r="G889" s="207">
        <v>10.29</v>
      </c>
      <c r="H889" s="207">
        <f t="shared" ref="H889:H897" si="450">F889+G889</f>
        <v>29.98</v>
      </c>
      <c r="I889" s="85">
        <f t="shared" si="446"/>
        <v>2677.84</v>
      </c>
      <c r="J889" s="85">
        <f t="shared" si="447"/>
        <v>1399.4399999999998</v>
      </c>
      <c r="K889" s="86">
        <f t="shared" si="448"/>
        <v>4077.28</v>
      </c>
      <c r="L889" s="86">
        <f t="shared" si="441"/>
        <v>5096.6000000000004</v>
      </c>
      <c r="M889" s="425" t="e">
        <f t="shared" si="449"/>
        <v>#REF!</v>
      </c>
    </row>
    <row r="890" spans="1:13" s="6" customFormat="1" ht="25.5" hidden="1" x14ac:dyDescent="0.2">
      <c r="A890" s="231" t="s">
        <v>452</v>
      </c>
      <c r="B890" s="516" t="s">
        <v>1161</v>
      </c>
      <c r="C890" s="102" t="s">
        <v>1146</v>
      </c>
      <c r="D890" s="112" t="s">
        <v>69</v>
      </c>
      <c r="E890" s="263">
        <v>10</v>
      </c>
      <c r="F890" s="562">
        <v>33.29</v>
      </c>
      <c r="G890" s="562">
        <v>16.89</v>
      </c>
      <c r="H890" s="207">
        <f t="shared" si="450"/>
        <v>50.18</v>
      </c>
      <c r="I890" s="85">
        <f t="shared" si="446"/>
        <v>332.9</v>
      </c>
      <c r="J890" s="85">
        <f t="shared" si="447"/>
        <v>168.9</v>
      </c>
      <c r="K890" s="86">
        <f t="shared" si="448"/>
        <v>501.8</v>
      </c>
      <c r="L890" s="86">
        <f t="shared" si="441"/>
        <v>627.25</v>
      </c>
      <c r="M890" s="425" t="e">
        <f t="shared" si="449"/>
        <v>#REF!</v>
      </c>
    </row>
    <row r="891" spans="1:13" s="6" customFormat="1" ht="25.5" hidden="1" x14ac:dyDescent="0.2">
      <c r="A891" s="231" t="s">
        <v>453</v>
      </c>
      <c r="B891" s="516" t="s">
        <v>1160</v>
      </c>
      <c r="C891" s="260" t="s">
        <v>1153</v>
      </c>
      <c r="D891" s="255" t="s">
        <v>69</v>
      </c>
      <c r="E891" s="263">
        <v>24</v>
      </c>
      <c r="F891" s="207" t="e">
        <f>CPUE!#REF!</f>
        <v>#REF!</v>
      </c>
      <c r="G891" s="207" t="e">
        <f>CPUE!#REF!</f>
        <v>#REF!</v>
      </c>
      <c r="H891" s="207" t="e">
        <f t="shared" si="450"/>
        <v>#REF!</v>
      </c>
      <c r="I891" s="85" t="e">
        <f t="shared" si="446"/>
        <v>#REF!</v>
      </c>
      <c r="J891" s="85" t="e">
        <f t="shared" si="447"/>
        <v>#REF!</v>
      </c>
      <c r="K891" s="86" t="e">
        <f t="shared" si="448"/>
        <v>#REF!</v>
      </c>
      <c r="L891" s="86" t="e">
        <f t="shared" si="441"/>
        <v>#REF!</v>
      </c>
      <c r="M891" s="425" t="e">
        <f t="shared" si="449"/>
        <v>#REF!</v>
      </c>
    </row>
    <row r="892" spans="1:13" s="6" customFormat="1" ht="25.5" hidden="1" x14ac:dyDescent="0.2">
      <c r="A892" s="231" t="s">
        <v>455</v>
      </c>
      <c r="B892" s="516" t="s">
        <v>207</v>
      </c>
      <c r="C892" s="102" t="s">
        <v>1197</v>
      </c>
      <c r="D892" s="112" t="s">
        <v>69</v>
      </c>
      <c r="E892" s="164">
        <v>26</v>
      </c>
      <c r="F892" s="207">
        <v>19.690000000000001</v>
      </c>
      <c r="G892" s="207">
        <v>10.29</v>
      </c>
      <c r="H892" s="207">
        <f t="shared" si="450"/>
        <v>29.98</v>
      </c>
      <c r="I892" s="246">
        <f t="shared" si="446"/>
        <v>511.94000000000005</v>
      </c>
      <c r="J892" s="85">
        <f t="shared" si="447"/>
        <v>267.53999999999996</v>
      </c>
      <c r="K892" s="86">
        <f t="shared" si="448"/>
        <v>779.48</v>
      </c>
      <c r="L892" s="86">
        <f t="shared" si="441"/>
        <v>974.35</v>
      </c>
      <c r="M892" s="425" t="e">
        <f t="shared" si="449"/>
        <v>#REF!</v>
      </c>
    </row>
    <row r="893" spans="1:13" s="6" customFormat="1" ht="25.5" hidden="1" x14ac:dyDescent="0.2">
      <c r="A893" s="231" t="s">
        <v>456</v>
      </c>
      <c r="B893" s="516" t="s">
        <v>1161</v>
      </c>
      <c r="C893" s="102" t="s">
        <v>1156</v>
      </c>
      <c r="D893" s="112" t="s">
        <v>69</v>
      </c>
      <c r="E893" s="164">
        <v>4</v>
      </c>
      <c r="F893" s="562">
        <v>33.29</v>
      </c>
      <c r="G893" s="562">
        <v>16.89</v>
      </c>
      <c r="H893" s="207">
        <f t="shared" si="450"/>
        <v>50.18</v>
      </c>
      <c r="I893" s="246">
        <f t="shared" si="446"/>
        <v>133.16</v>
      </c>
      <c r="J893" s="85">
        <f t="shared" si="447"/>
        <v>67.56</v>
      </c>
      <c r="K893" s="86">
        <f t="shared" si="448"/>
        <v>200.72</v>
      </c>
      <c r="L893" s="86">
        <f t="shared" si="441"/>
        <v>250.9</v>
      </c>
      <c r="M893" s="425" t="e">
        <f t="shared" si="449"/>
        <v>#REF!</v>
      </c>
    </row>
    <row r="894" spans="1:13" s="6" customFormat="1" ht="25.5" hidden="1" x14ac:dyDescent="0.2">
      <c r="A894" s="231" t="s">
        <v>457</v>
      </c>
      <c r="B894" s="516" t="s">
        <v>120</v>
      </c>
      <c r="C894" s="102" t="s">
        <v>1157</v>
      </c>
      <c r="D894" s="112" t="s">
        <v>69</v>
      </c>
      <c r="E894" s="164">
        <v>24</v>
      </c>
      <c r="F894" s="450">
        <v>28.4</v>
      </c>
      <c r="G894" s="450">
        <v>16.899999999999999</v>
      </c>
      <c r="H894" s="450">
        <f t="shared" si="450"/>
        <v>45.3</v>
      </c>
      <c r="I894" s="451">
        <f t="shared" si="446"/>
        <v>681.59999999999991</v>
      </c>
      <c r="J894" s="204">
        <f t="shared" si="447"/>
        <v>405.59999999999997</v>
      </c>
      <c r="K894" s="205">
        <f t="shared" si="448"/>
        <v>1087.1999999999998</v>
      </c>
      <c r="L894" s="86">
        <f t="shared" si="441"/>
        <v>1358.9999999999998</v>
      </c>
      <c r="M894" s="422" t="e">
        <f t="shared" si="449"/>
        <v>#REF!</v>
      </c>
    </row>
    <row r="895" spans="1:13" s="6" customFormat="1" ht="12.75" hidden="1" x14ac:dyDescent="0.2">
      <c r="A895" s="257" t="s">
        <v>621</v>
      </c>
      <c r="B895" s="516" t="s">
        <v>1079</v>
      </c>
      <c r="C895" s="563" t="s">
        <v>1068</v>
      </c>
      <c r="D895" s="302" t="s">
        <v>69</v>
      </c>
      <c r="E895" s="164">
        <v>210</v>
      </c>
      <c r="F895" s="207">
        <v>9.07</v>
      </c>
      <c r="G895" s="207">
        <v>3.84</v>
      </c>
      <c r="H895" s="207">
        <f t="shared" si="450"/>
        <v>12.91</v>
      </c>
      <c r="I895" s="246">
        <f t="shared" si="446"/>
        <v>1904.7</v>
      </c>
      <c r="J895" s="246">
        <f t="shared" si="447"/>
        <v>806.4</v>
      </c>
      <c r="K895" s="247">
        <f t="shared" si="448"/>
        <v>2711.1</v>
      </c>
      <c r="L895" s="86">
        <f t="shared" si="441"/>
        <v>3388.875</v>
      </c>
      <c r="M895" s="248" t="e">
        <f t="shared" si="449"/>
        <v>#REF!</v>
      </c>
    </row>
    <row r="896" spans="1:13" s="6" customFormat="1" ht="12.75" hidden="1" x14ac:dyDescent="0.2">
      <c r="A896" s="231" t="s">
        <v>622</v>
      </c>
      <c r="B896" s="516" t="s">
        <v>107</v>
      </c>
      <c r="C896" s="563" t="s">
        <v>1069</v>
      </c>
      <c r="D896" s="302" t="s">
        <v>69</v>
      </c>
      <c r="E896" s="164">
        <v>263</v>
      </c>
      <c r="F896" s="207">
        <v>5.76</v>
      </c>
      <c r="G896" s="207">
        <v>6.78</v>
      </c>
      <c r="H896" s="207">
        <f t="shared" si="450"/>
        <v>12.54</v>
      </c>
      <c r="I896" s="246">
        <f t="shared" si="446"/>
        <v>1514.8799999999999</v>
      </c>
      <c r="J896" s="246">
        <f t="shared" si="447"/>
        <v>1783.14</v>
      </c>
      <c r="K896" s="247">
        <f t="shared" si="448"/>
        <v>3298.02</v>
      </c>
      <c r="L896" s="86">
        <f t="shared" si="441"/>
        <v>4122.5249999999996</v>
      </c>
      <c r="M896" s="248" t="e">
        <f t="shared" si="449"/>
        <v>#REF!</v>
      </c>
    </row>
    <row r="897" spans="1:13" s="6" customFormat="1" ht="12.75" hidden="1" x14ac:dyDescent="0.2">
      <c r="A897" s="257" t="s">
        <v>623</v>
      </c>
      <c r="B897" s="516" t="s">
        <v>1080</v>
      </c>
      <c r="C897" s="563" t="s">
        <v>1077</v>
      </c>
      <c r="D897" s="795" t="s">
        <v>69</v>
      </c>
      <c r="E897" s="105">
        <v>44</v>
      </c>
      <c r="F897" s="796">
        <v>5.0199999999999996</v>
      </c>
      <c r="G897" s="796">
        <v>6.79</v>
      </c>
      <c r="H897" s="203">
        <f t="shared" si="450"/>
        <v>11.809999999999999</v>
      </c>
      <c r="I897" s="204">
        <f t="shared" si="446"/>
        <v>220.88</v>
      </c>
      <c r="J897" s="204">
        <f t="shared" si="447"/>
        <v>298.76</v>
      </c>
      <c r="K897" s="205">
        <f t="shared" si="448"/>
        <v>519.64</v>
      </c>
      <c r="L897" s="86">
        <f t="shared" si="441"/>
        <v>649.54999999999995</v>
      </c>
      <c r="M897" s="206" t="e">
        <f t="shared" si="449"/>
        <v>#REF!</v>
      </c>
    </row>
    <row r="898" spans="1:13" s="6" customFormat="1" ht="18" x14ac:dyDescent="0.25">
      <c r="A898" s="567" t="s">
        <v>603</v>
      </c>
      <c r="B898" s="555"/>
      <c r="C898" s="560" t="s">
        <v>89</v>
      </c>
      <c r="D898" s="114"/>
      <c r="E898" s="110"/>
      <c r="F898" s="561"/>
      <c r="G898" s="561"/>
      <c r="H898" s="561"/>
      <c r="I898" s="32">
        <f>SUM(I899:I900)</f>
        <v>47204.2</v>
      </c>
      <c r="J898" s="32">
        <f>SUM(J899:J900)</f>
        <v>12753.599999999999</v>
      </c>
      <c r="K898" s="32">
        <f>SUM(K899:K900)</f>
        <v>59957.8</v>
      </c>
      <c r="L898" s="32">
        <f>SUM(L899:L900)</f>
        <v>74947.25</v>
      </c>
      <c r="M898" s="32" t="e">
        <f>SUM(M899:M900)</f>
        <v>#REF!</v>
      </c>
    </row>
    <row r="899" spans="1:13" s="6" customFormat="1" ht="12.75" hidden="1" x14ac:dyDescent="0.2">
      <c r="A899" s="231" t="s">
        <v>441</v>
      </c>
      <c r="B899" s="568" t="s">
        <v>43</v>
      </c>
      <c r="C899" s="103" t="s">
        <v>90</v>
      </c>
      <c r="D899" s="115" t="s">
        <v>3</v>
      </c>
      <c r="E899" s="111">
        <v>9120</v>
      </c>
      <c r="F899" s="415">
        <v>2.99</v>
      </c>
      <c r="G899" s="415">
        <v>0.8</v>
      </c>
      <c r="H899" s="415">
        <v>3.79</v>
      </c>
      <c r="I899" s="85">
        <f t="shared" ref="I899:I900" si="451">E899*F899</f>
        <v>27268.800000000003</v>
      </c>
      <c r="J899" s="85">
        <f t="shared" ref="J899:J900" si="452">E899*G899</f>
        <v>7296</v>
      </c>
      <c r="K899" s="86">
        <f t="shared" ref="K899:K900" si="453">E899*H899</f>
        <v>34564.800000000003</v>
      </c>
      <c r="L899" s="86">
        <f t="shared" si="441"/>
        <v>43206</v>
      </c>
      <c r="M899" s="425" t="e">
        <f>K899/$K$1050*100</f>
        <v>#REF!</v>
      </c>
    </row>
    <row r="900" spans="1:13" s="6" customFormat="1" ht="12.75" hidden="1" x14ac:dyDescent="0.2">
      <c r="A900" s="231" t="s">
        <v>442</v>
      </c>
      <c r="B900" s="568" t="s">
        <v>1198</v>
      </c>
      <c r="C900" s="94" t="s">
        <v>307</v>
      </c>
      <c r="D900" s="116" t="s">
        <v>3</v>
      </c>
      <c r="E900" s="106">
        <v>7580</v>
      </c>
      <c r="F900" s="207">
        <v>2.63</v>
      </c>
      <c r="G900" s="207">
        <v>0.72</v>
      </c>
      <c r="H900" s="207">
        <f>F900+G900</f>
        <v>3.3499999999999996</v>
      </c>
      <c r="I900" s="85">
        <f t="shared" si="451"/>
        <v>19935.399999999998</v>
      </c>
      <c r="J900" s="85">
        <f t="shared" si="452"/>
        <v>5457.5999999999995</v>
      </c>
      <c r="K900" s="86">
        <f t="shared" si="453"/>
        <v>25392.999999999996</v>
      </c>
      <c r="L900" s="86">
        <f t="shared" si="441"/>
        <v>31741.249999999996</v>
      </c>
      <c r="M900" s="425" t="e">
        <f>K900/$K$1050*100</f>
        <v>#REF!</v>
      </c>
    </row>
    <row r="901" spans="1:13" s="6" customFormat="1" ht="18" x14ac:dyDescent="0.25">
      <c r="A901" s="567"/>
      <c r="B901" s="555"/>
      <c r="C901" s="104" t="s">
        <v>97</v>
      </c>
      <c r="D901" s="114"/>
      <c r="E901" s="110"/>
      <c r="F901" s="561"/>
      <c r="G901" s="561"/>
      <c r="H901" s="561"/>
      <c r="I901" s="569"/>
      <c r="J901" s="569"/>
      <c r="K901" s="569"/>
      <c r="L901" s="570"/>
      <c r="M901" s="569"/>
    </row>
    <row r="902" spans="1:13" s="6" customFormat="1" ht="18" x14ac:dyDescent="0.25">
      <c r="A902" s="567" t="s">
        <v>604</v>
      </c>
      <c r="B902" s="555"/>
      <c r="C902" s="560" t="s">
        <v>70</v>
      </c>
      <c r="D902" s="113"/>
      <c r="E902" s="107"/>
      <c r="F902" s="561"/>
      <c r="G902" s="561"/>
      <c r="H902" s="561"/>
      <c r="I902" s="32" t="e">
        <f>SUM(I903:I917)</f>
        <v>#REF!</v>
      </c>
      <c r="J902" s="32" t="e">
        <f>SUM(J903:J917)</f>
        <v>#REF!</v>
      </c>
      <c r="K902" s="32" t="e">
        <f>SUM(K903:K917)</f>
        <v>#REF!</v>
      </c>
      <c r="L902" s="32" t="e">
        <f>SUM(L903:L917)</f>
        <v>#REF!</v>
      </c>
      <c r="M902" s="32" t="e">
        <f>SUM(M903:M917)</f>
        <v>#REF!</v>
      </c>
    </row>
    <row r="903" spans="1:13" s="6" customFormat="1" ht="12.75" hidden="1" x14ac:dyDescent="0.2">
      <c r="A903" s="231" t="s">
        <v>441</v>
      </c>
      <c r="B903" s="611" t="s">
        <v>881</v>
      </c>
      <c r="C903" s="103" t="s">
        <v>311</v>
      </c>
      <c r="D903" s="115" t="s">
        <v>71</v>
      </c>
      <c r="E903" s="124">
        <v>37</v>
      </c>
      <c r="F903" s="415" t="e">
        <f>CPUE!#REF!</f>
        <v>#REF!</v>
      </c>
      <c r="G903" s="415" t="e">
        <f>CPUE!#REF!</f>
        <v>#REF!</v>
      </c>
      <c r="H903" s="415" t="e">
        <f t="shared" ref="H903:H917" si="454">F903+G903</f>
        <v>#REF!</v>
      </c>
      <c r="I903" s="85" t="e">
        <f t="shared" ref="I903:I917" si="455">E903*F903</f>
        <v>#REF!</v>
      </c>
      <c r="J903" s="85" t="e">
        <f t="shared" ref="J903:J917" si="456">E903*G903</f>
        <v>#REF!</v>
      </c>
      <c r="K903" s="86" t="e">
        <f t="shared" ref="K903:K917" si="457">E903*H903</f>
        <v>#REF!</v>
      </c>
      <c r="L903" s="86" t="e">
        <f t="shared" ref="L903:L922" si="458">K903*1.25</f>
        <v>#REF!</v>
      </c>
      <c r="M903" s="425" t="e">
        <f t="shared" ref="M903:M917" si="459">K903/$K$1050*100</f>
        <v>#REF!</v>
      </c>
    </row>
    <row r="904" spans="1:13" s="6" customFormat="1" hidden="1" x14ac:dyDescent="0.2">
      <c r="A904" s="231" t="s">
        <v>442</v>
      </c>
      <c r="B904" s="611" t="s">
        <v>884</v>
      </c>
      <c r="C904" s="94" t="s">
        <v>293</v>
      </c>
      <c r="D904" s="112" t="s">
        <v>69</v>
      </c>
      <c r="E904" s="121">
        <v>4</v>
      </c>
      <c r="F904" s="207" t="e">
        <f>CPUE!#REF!</f>
        <v>#REF!</v>
      </c>
      <c r="G904" s="207" t="e">
        <f>CPUE!#REF!</f>
        <v>#REF!</v>
      </c>
      <c r="H904" s="415" t="e">
        <f t="shared" si="454"/>
        <v>#REF!</v>
      </c>
      <c r="I904" s="85" t="e">
        <f t="shared" si="455"/>
        <v>#REF!</v>
      </c>
      <c r="J904" s="85" t="e">
        <f t="shared" si="456"/>
        <v>#REF!</v>
      </c>
      <c r="K904" s="86" t="e">
        <f t="shared" si="457"/>
        <v>#REF!</v>
      </c>
      <c r="L904" s="86" t="e">
        <f t="shared" si="458"/>
        <v>#REF!</v>
      </c>
      <c r="M904" s="425" t="e">
        <f t="shared" si="459"/>
        <v>#REF!</v>
      </c>
    </row>
    <row r="905" spans="1:13" s="6" customFormat="1" ht="12.75" hidden="1" x14ac:dyDescent="0.2">
      <c r="A905" s="231" t="s">
        <v>443</v>
      </c>
      <c r="B905" s="611" t="s">
        <v>885</v>
      </c>
      <c r="C905" s="94" t="s">
        <v>294</v>
      </c>
      <c r="D905" s="112" t="s">
        <v>69</v>
      </c>
      <c r="E905" s="108">
        <v>5</v>
      </c>
      <c r="F905" s="207" t="e">
        <f>CPUE!#REF!</f>
        <v>#REF!</v>
      </c>
      <c r="G905" s="207" t="e">
        <f>CPUE!#REF!</f>
        <v>#REF!</v>
      </c>
      <c r="H905" s="415" t="e">
        <f t="shared" si="454"/>
        <v>#REF!</v>
      </c>
      <c r="I905" s="85" t="e">
        <f t="shared" si="455"/>
        <v>#REF!</v>
      </c>
      <c r="J905" s="85" t="e">
        <f t="shared" si="456"/>
        <v>#REF!</v>
      </c>
      <c r="K905" s="86" t="e">
        <f t="shared" si="457"/>
        <v>#REF!</v>
      </c>
      <c r="L905" s="86" t="e">
        <f t="shared" si="458"/>
        <v>#REF!</v>
      </c>
      <c r="M905" s="425" t="e">
        <f t="shared" si="459"/>
        <v>#REF!</v>
      </c>
    </row>
    <row r="906" spans="1:13" s="6" customFormat="1" hidden="1" x14ac:dyDescent="0.2">
      <c r="A906" s="231" t="s">
        <v>444</v>
      </c>
      <c r="B906" s="611" t="s">
        <v>888</v>
      </c>
      <c r="C906" s="94" t="s">
        <v>523</v>
      </c>
      <c r="D906" s="112" t="s">
        <v>69</v>
      </c>
      <c r="E906" s="121">
        <v>74</v>
      </c>
      <c r="F906" s="207" t="e">
        <f>CPUE!#REF!</f>
        <v>#REF!</v>
      </c>
      <c r="G906" s="207" t="e">
        <f>CPUE!#REF!</f>
        <v>#REF!</v>
      </c>
      <c r="H906" s="415" t="e">
        <f t="shared" si="454"/>
        <v>#REF!</v>
      </c>
      <c r="I906" s="85" t="e">
        <f t="shared" si="455"/>
        <v>#REF!</v>
      </c>
      <c r="J906" s="85" t="e">
        <f t="shared" si="456"/>
        <v>#REF!</v>
      </c>
      <c r="K906" s="86" t="e">
        <f t="shared" si="457"/>
        <v>#REF!</v>
      </c>
      <c r="L906" s="86" t="e">
        <f t="shared" si="458"/>
        <v>#REF!</v>
      </c>
      <c r="M906" s="425" t="e">
        <f t="shared" si="459"/>
        <v>#REF!</v>
      </c>
    </row>
    <row r="907" spans="1:13" s="6" customFormat="1" ht="12.75" hidden="1" x14ac:dyDescent="0.2">
      <c r="A907" s="231" t="s">
        <v>445</v>
      </c>
      <c r="B907" s="611" t="s">
        <v>892</v>
      </c>
      <c r="C907" s="94" t="s">
        <v>72</v>
      </c>
      <c r="D907" s="112" t="s">
        <v>69</v>
      </c>
      <c r="E907" s="108">
        <v>111</v>
      </c>
      <c r="F907" s="207" t="e">
        <f>CPUE!#REF!</f>
        <v>#REF!</v>
      </c>
      <c r="G907" s="207" t="e">
        <f>CPUE!#REF!</f>
        <v>#REF!</v>
      </c>
      <c r="H907" s="415" t="e">
        <f t="shared" si="454"/>
        <v>#REF!</v>
      </c>
      <c r="I907" s="85" t="e">
        <f t="shared" si="455"/>
        <v>#REF!</v>
      </c>
      <c r="J907" s="85" t="e">
        <f t="shared" si="456"/>
        <v>#REF!</v>
      </c>
      <c r="K907" s="86" t="e">
        <f t="shared" si="457"/>
        <v>#REF!</v>
      </c>
      <c r="L907" s="86" t="e">
        <f t="shared" si="458"/>
        <v>#REF!</v>
      </c>
      <c r="M907" s="425" t="e">
        <f t="shared" si="459"/>
        <v>#REF!</v>
      </c>
    </row>
    <row r="908" spans="1:13" s="6" customFormat="1" ht="12.75" hidden="1" x14ac:dyDescent="0.2">
      <c r="A908" s="231" t="s">
        <v>449</v>
      </c>
      <c r="B908" s="611" t="s">
        <v>893</v>
      </c>
      <c r="C908" s="94" t="s">
        <v>73</v>
      </c>
      <c r="D908" s="112" t="s">
        <v>71</v>
      </c>
      <c r="E908" s="108">
        <v>45</v>
      </c>
      <c r="F908" s="207" t="e">
        <f>CPUE!#REF!</f>
        <v>#REF!</v>
      </c>
      <c r="G908" s="207" t="e">
        <f>CPUE!#REF!</f>
        <v>#REF!</v>
      </c>
      <c r="H908" s="415" t="e">
        <f t="shared" si="454"/>
        <v>#REF!</v>
      </c>
      <c r="I908" s="85" t="e">
        <f t="shared" si="455"/>
        <v>#REF!</v>
      </c>
      <c r="J908" s="85" t="e">
        <f t="shared" si="456"/>
        <v>#REF!</v>
      </c>
      <c r="K908" s="86" t="e">
        <f t="shared" si="457"/>
        <v>#REF!</v>
      </c>
      <c r="L908" s="86" t="e">
        <f t="shared" si="458"/>
        <v>#REF!</v>
      </c>
      <c r="M908" s="425" t="e">
        <f t="shared" si="459"/>
        <v>#REF!</v>
      </c>
    </row>
    <row r="909" spans="1:13" s="6" customFormat="1" ht="12.75" hidden="1" x14ac:dyDescent="0.2">
      <c r="A909" s="231" t="s">
        <v>450</v>
      </c>
      <c r="B909" s="516" t="s">
        <v>105</v>
      </c>
      <c r="C909" s="94" t="s">
        <v>315</v>
      </c>
      <c r="D909" s="116" t="s">
        <v>71</v>
      </c>
      <c r="E909" s="108">
        <v>75</v>
      </c>
      <c r="F909" s="207">
        <v>29.19</v>
      </c>
      <c r="G909" s="207">
        <v>12.09</v>
      </c>
      <c r="H909" s="415">
        <f t="shared" si="454"/>
        <v>41.28</v>
      </c>
      <c r="I909" s="85">
        <f t="shared" si="455"/>
        <v>2189.25</v>
      </c>
      <c r="J909" s="85">
        <f t="shared" si="456"/>
        <v>906.75</v>
      </c>
      <c r="K909" s="86">
        <f t="shared" si="457"/>
        <v>3096</v>
      </c>
      <c r="L909" s="86">
        <f t="shared" si="458"/>
        <v>3870</v>
      </c>
      <c r="M909" s="425" t="e">
        <f t="shared" si="459"/>
        <v>#REF!</v>
      </c>
    </row>
    <row r="910" spans="1:13" s="6" customFormat="1" ht="12.75" hidden="1" x14ac:dyDescent="0.2">
      <c r="A910" s="231" t="s">
        <v>451</v>
      </c>
      <c r="B910" s="516" t="s">
        <v>106</v>
      </c>
      <c r="C910" s="94" t="s">
        <v>98</v>
      </c>
      <c r="D910" s="116" t="s">
        <v>3</v>
      </c>
      <c r="E910" s="108">
        <v>270</v>
      </c>
      <c r="F910" s="207">
        <v>6.7</v>
      </c>
      <c r="G910" s="207">
        <v>3.61</v>
      </c>
      <c r="H910" s="415">
        <f t="shared" si="454"/>
        <v>10.31</v>
      </c>
      <c r="I910" s="85">
        <f t="shared" si="455"/>
        <v>1809</v>
      </c>
      <c r="J910" s="85">
        <f t="shared" si="456"/>
        <v>974.69999999999993</v>
      </c>
      <c r="K910" s="86">
        <f t="shared" si="457"/>
        <v>2783.7000000000003</v>
      </c>
      <c r="L910" s="86">
        <f t="shared" si="458"/>
        <v>3479.6250000000005</v>
      </c>
      <c r="M910" s="425" t="e">
        <f t="shared" si="459"/>
        <v>#REF!</v>
      </c>
    </row>
    <row r="911" spans="1:13" s="6" customFormat="1" ht="12.75" hidden="1" x14ac:dyDescent="0.2">
      <c r="A911" s="231" t="s">
        <v>452</v>
      </c>
      <c r="B911" s="516" t="s">
        <v>113</v>
      </c>
      <c r="C911" s="94" t="s">
        <v>524</v>
      </c>
      <c r="D911" s="112" t="s">
        <v>69</v>
      </c>
      <c r="E911" s="108">
        <v>20</v>
      </c>
      <c r="F911" s="207">
        <v>7.65</v>
      </c>
      <c r="G911" s="207">
        <v>6.77</v>
      </c>
      <c r="H911" s="415">
        <f t="shared" si="454"/>
        <v>14.42</v>
      </c>
      <c r="I911" s="85">
        <f t="shared" si="455"/>
        <v>153</v>
      </c>
      <c r="J911" s="85">
        <f t="shared" si="456"/>
        <v>135.39999999999998</v>
      </c>
      <c r="K911" s="86">
        <f t="shared" si="457"/>
        <v>288.39999999999998</v>
      </c>
      <c r="L911" s="86">
        <f t="shared" si="458"/>
        <v>360.5</v>
      </c>
      <c r="M911" s="425" t="e">
        <f t="shared" si="459"/>
        <v>#REF!</v>
      </c>
    </row>
    <row r="912" spans="1:13" s="6" customFormat="1" ht="12.75" hidden="1" x14ac:dyDescent="0.2">
      <c r="A912" s="231" t="s">
        <v>453</v>
      </c>
      <c r="B912" s="516" t="s">
        <v>1191</v>
      </c>
      <c r="C912" s="94" t="s">
        <v>525</v>
      </c>
      <c r="D912" s="112" t="s">
        <v>69</v>
      </c>
      <c r="E912" s="108">
        <v>40</v>
      </c>
      <c r="F912" s="207" t="e">
        <f>CPUE!#REF!</f>
        <v>#REF!</v>
      </c>
      <c r="G912" s="207" t="e">
        <f>CPUE!#REF!</f>
        <v>#REF!</v>
      </c>
      <c r="H912" s="415" t="e">
        <f t="shared" si="454"/>
        <v>#REF!</v>
      </c>
      <c r="I912" s="85" t="e">
        <f t="shared" si="455"/>
        <v>#REF!</v>
      </c>
      <c r="J912" s="85" t="e">
        <f t="shared" si="456"/>
        <v>#REF!</v>
      </c>
      <c r="K912" s="86" t="e">
        <f t="shared" si="457"/>
        <v>#REF!</v>
      </c>
      <c r="L912" s="86" t="e">
        <f t="shared" si="458"/>
        <v>#REF!</v>
      </c>
      <c r="M912" s="425" t="e">
        <f t="shared" si="459"/>
        <v>#REF!</v>
      </c>
    </row>
    <row r="913" spans="1:13" s="6" customFormat="1" ht="12.75" hidden="1" x14ac:dyDescent="0.2">
      <c r="A913" s="231" t="s">
        <v>454</v>
      </c>
      <c r="B913" s="516" t="s">
        <v>112</v>
      </c>
      <c r="C913" s="94" t="s">
        <v>81</v>
      </c>
      <c r="D913" s="112" t="s">
        <v>69</v>
      </c>
      <c r="E913" s="108">
        <v>150</v>
      </c>
      <c r="F913" s="207">
        <v>3.4</v>
      </c>
      <c r="G913" s="207">
        <v>3.78</v>
      </c>
      <c r="H913" s="415">
        <f t="shared" si="454"/>
        <v>7.18</v>
      </c>
      <c r="I913" s="85">
        <f t="shared" si="455"/>
        <v>510</v>
      </c>
      <c r="J913" s="85">
        <f t="shared" si="456"/>
        <v>567</v>
      </c>
      <c r="K913" s="86">
        <f t="shared" si="457"/>
        <v>1077</v>
      </c>
      <c r="L913" s="86">
        <f t="shared" si="458"/>
        <v>1346.25</v>
      </c>
      <c r="M913" s="425" t="e">
        <f t="shared" si="459"/>
        <v>#REF!</v>
      </c>
    </row>
    <row r="914" spans="1:13" s="6" customFormat="1" ht="12.75" hidden="1" x14ac:dyDescent="0.2">
      <c r="A914" s="231" t="s">
        <v>455</v>
      </c>
      <c r="B914" s="535" t="s">
        <v>898</v>
      </c>
      <c r="C914" s="94" t="s">
        <v>101</v>
      </c>
      <c r="D914" s="112" t="s">
        <v>69</v>
      </c>
      <c r="E914" s="108">
        <v>48</v>
      </c>
      <c r="F914" s="207" t="e">
        <f>CPUE!#REF!</f>
        <v>#REF!</v>
      </c>
      <c r="G914" s="207" t="e">
        <f>CPUE!#REF!</f>
        <v>#REF!</v>
      </c>
      <c r="H914" s="415" t="e">
        <f t="shared" si="454"/>
        <v>#REF!</v>
      </c>
      <c r="I914" s="85" t="e">
        <f t="shared" si="455"/>
        <v>#REF!</v>
      </c>
      <c r="J914" s="85" t="e">
        <f t="shared" si="456"/>
        <v>#REF!</v>
      </c>
      <c r="K914" s="86" t="e">
        <f t="shared" si="457"/>
        <v>#REF!</v>
      </c>
      <c r="L914" s="86" t="e">
        <f t="shared" si="458"/>
        <v>#REF!</v>
      </c>
      <c r="M914" s="425" t="e">
        <f t="shared" si="459"/>
        <v>#REF!</v>
      </c>
    </row>
    <row r="915" spans="1:13" s="6" customFormat="1" ht="12.75" hidden="1" x14ac:dyDescent="0.2">
      <c r="A915" s="231" t="s">
        <v>456</v>
      </c>
      <c r="B915" s="516" t="s">
        <v>905</v>
      </c>
      <c r="C915" s="94" t="s">
        <v>84</v>
      </c>
      <c r="D915" s="112" t="s">
        <v>69</v>
      </c>
      <c r="E915" s="108">
        <v>225</v>
      </c>
      <c r="F915" s="207" t="e">
        <f>CPUE!#REF!</f>
        <v>#REF!</v>
      </c>
      <c r="G915" s="207" t="e">
        <f>CPUE!#REF!</f>
        <v>#REF!</v>
      </c>
      <c r="H915" s="415" t="e">
        <f t="shared" si="454"/>
        <v>#REF!</v>
      </c>
      <c r="I915" s="85" t="e">
        <f t="shared" si="455"/>
        <v>#REF!</v>
      </c>
      <c r="J915" s="85" t="e">
        <f t="shared" si="456"/>
        <v>#REF!</v>
      </c>
      <c r="K915" s="86" t="e">
        <f t="shared" si="457"/>
        <v>#REF!</v>
      </c>
      <c r="L915" s="86" t="e">
        <f t="shared" si="458"/>
        <v>#REF!</v>
      </c>
      <c r="M915" s="425" t="e">
        <f t="shared" si="459"/>
        <v>#REF!</v>
      </c>
    </row>
    <row r="916" spans="1:13" s="6" customFormat="1" ht="12.75" hidden="1" x14ac:dyDescent="0.2">
      <c r="A916" s="231" t="s">
        <v>457</v>
      </c>
      <c r="B916" s="535" t="s">
        <v>907</v>
      </c>
      <c r="C916" s="94" t="s">
        <v>298</v>
      </c>
      <c r="D916" s="112" t="s">
        <v>69</v>
      </c>
      <c r="E916" s="108">
        <v>55</v>
      </c>
      <c r="F916" s="207" t="e">
        <f>CPUE!#REF!</f>
        <v>#REF!</v>
      </c>
      <c r="G916" s="207" t="e">
        <f>CPUE!#REF!</f>
        <v>#REF!</v>
      </c>
      <c r="H916" s="415" t="e">
        <f t="shared" si="454"/>
        <v>#REF!</v>
      </c>
      <c r="I916" s="85" t="e">
        <f t="shared" si="455"/>
        <v>#REF!</v>
      </c>
      <c r="J916" s="85" t="e">
        <f t="shared" si="456"/>
        <v>#REF!</v>
      </c>
      <c r="K916" s="86" t="e">
        <f t="shared" si="457"/>
        <v>#REF!</v>
      </c>
      <c r="L916" s="86" t="e">
        <f t="shared" si="458"/>
        <v>#REF!</v>
      </c>
      <c r="M916" s="425" t="e">
        <f t="shared" si="459"/>
        <v>#REF!</v>
      </c>
    </row>
    <row r="917" spans="1:13" s="6" customFormat="1" ht="12.75" hidden="1" x14ac:dyDescent="0.2">
      <c r="A917" s="231" t="s">
        <v>622</v>
      </c>
      <c r="B917" s="516" t="s">
        <v>108</v>
      </c>
      <c r="C917" s="94" t="s">
        <v>86</v>
      </c>
      <c r="D917" s="112" t="s">
        <v>69</v>
      </c>
      <c r="E917" s="108">
        <v>20</v>
      </c>
      <c r="F917" s="207">
        <v>9.19</v>
      </c>
      <c r="G917" s="207">
        <v>7.77</v>
      </c>
      <c r="H917" s="415">
        <f t="shared" si="454"/>
        <v>16.96</v>
      </c>
      <c r="I917" s="85">
        <f t="shared" si="455"/>
        <v>183.79999999999998</v>
      </c>
      <c r="J917" s="85">
        <f t="shared" si="456"/>
        <v>155.39999999999998</v>
      </c>
      <c r="K917" s="86">
        <f t="shared" si="457"/>
        <v>339.20000000000005</v>
      </c>
      <c r="L917" s="86">
        <f t="shared" si="458"/>
        <v>424.00000000000006</v>
      </c>
      <c r="M917" s="425" t="e">
        <f t="shared" si="459"/>
        <v>#REF!</v>
      </c>
    </row>
    <row r="918" spans="1:13" s="6" customFormat="1" ht="18" x14ac:dyDescent="0.25">
      <c r="A918" s="567" t="s">
        <v>605</v>
      </c>
      <c r="B918" s="555"/>
      <c r="C918" s="560" t="s">
        <v>87</v>
      </c>
      <c r="D918" s="114"/>
      <c r="E918" s="110"/>
      <c r="F918" s="561"/>
      <c r="G918" s="561"/>
      <c r="H918" s="561"/>
      <c r="I918" s="32" t="e">
        <f>SUM(I919:I922)</f>
        <v>#REF!</v>
      </c>
      <c r="J918" s="32" t="e">
        <f>SUM(J919:J922)</f>
        <v>#REF!</v>
      </c>
      <c r="K918" s="32" t="e">
        <f>SUM(K919:K922)</f>
        <v>#REF!</v>
      </c>
      <c r="L918" s="32" t="e">
        <f>SUM(L919:L922)</f>
        <v>#REF!</v>
      </c>
      <c r="M918" s="32" t="e">
        <f>SUM(M919:M922)</f>
        <v>#REF!</v>
      </c>
    </row>
    <row r="919" spans="1:13" s="6" customFormat="1" ht="12.75" hidden="1" x14ac:dyDescent="0.2">
      <c r="A919" s="231" t="s">
        <v>441</v>
      </c>
      <c r="B919" s="516" t="s">
        <v>1100</v>
      </c>
      <c r="C919" s="103" t="s">
        <v>102</v>
      </c>
      <c r="D919" s="127" t="s">
        <v>69</v>
      </c>
      <c r="E919" s="124">
        <v>263</v>
      </c>
      <c r="F919" s="415" t="e">
        <f>CPUE!#REF!</f>
        <v>#REF!</v>
      </c>
      <c r="G919" s="415" t="e">
        <f>CPUE!#REF!</f>
        <v>#REF!</v>
      </c>
      <c r="H919" s="415" t="e">
        <f>F919+G919</f>
        <v>#REF!</v>
      </c>
      <c r="I919" s="85" t="e">
        <f t="shared" ref="I919:I922" si="460">E919*F919</f>
        <v>#REF!</v>
      </c>
      <c r="J919" s="85" t="e">
        <f t="shared" ref="J919:J922" si="461">E919*G919</f>
        <v>#REF!</v>
      </c>
      <c r="K919" s="86" t="e">
        <f t="shared" ref="K919:K922" si="462">E919*H919</f>
        <v>#REF!</v>
      </c>
      <c r="L919" s="86" t="e">
        <f t="shared" si="458"/>
        <v>#REF!</v>
      </c>
      <c r="M919" s="425" t="e">
        <f>K919/$K$1050*100</f>
        <v>#REF!</v>
      </c>
    </row>
    <row r="920" spans="1:13" s="6" customFormat="1" ht="25.5" hidden="1" x14ac:dyDescent="0.2">
      <c r="A920" s="231" t="s">
        <v>442</v>
      </c>
      <c r="B920" s="516" t="s">
        <v>1195</v>
      </c>
      <c r="C920" s="102" t="s">
        <v>531</v>
      </c>
      <c r="D920" s="112" t="s">
        <v>69</v>
      </c>
      <c r="E920" s="124">
        <v>42</v>
      </c>
      <c r="F920" s="415" t="e">
        <f>CPUE!#REF!</f>
        <v>#REF!</v>
      </c>
      <c r="G920" s="415" t="e">
        <f>CPUE!#REF!</f>
        <v>#REF!</v>
      </c>
      <c r="H920" s="415" t="e">
        <f>F920+G920</f>
        <v>#REF!</v>
      </c>
      <c r="I920" s="85" t="e">
        <f t="shared" si="460"/>
        <v>#REF!</v>
      </c>
      <c r="J920" s="85" t="e">
        <f t="shared" si="461"/>
        <v>#REF!</v>
      </c>
      <c r="K920" s="86" t="e">
        <f t="shared" si="462"/>
        <v>#REF!</v>
      </c>
      <c r="L920" s="86" t="e">
        <f t="shared" si="458"/>
        <v>#REF!</v>
      </c>
      <c r="M920" s="425" t="e">
        <f>K920/$K$1050*100</f>
        <v>#REF!</v>
      </c>
    </row>
    <row r="921" spans="1:13" s="6" customFormat="1" ht="12.75" hidden="1" x14ac:dyDescent="0.2">
      <c r="A921" s="231" t="s">
        <v>443</v>
      </c>
      <c r="B921" s="516" t="s">
        <v>1193</v>
      </c>
      <c r="C921" s="94" t="s">
        <v>322</v>
      </c>
      <c r="D921" s="112" t="s">
        <v>69</v>
      </c>
      <c r="E921" s="108">
        <v>27</v>
      </c>
      <c r="F921" s="207" t="e">
        <f>CPUE!#REF!</f>
        <v>#REF!</v>
      </c>
      <c r="G921" s="207" t="e">
        <f>CPUE!#REF!</f>
        <v>#REF!</v>
      </c>
      <c r="H921" s="415" t="e">
        <f>F921+G921</f>
        <v>#REF!</v>
      </c>
      <c r="I921" s="85" t="e">
        <f t="shared" si="460"/>
        <v>#REF!</v>
      </c>
      <c r="J921" s="85" t="e">
        <f t="shared" si="461"/>
        <v>#REF!</v>
      </c>
      <c r="K921" s="86" t="e">
        <f t="shared" si="462"/>
        <v>#REF!</v>
      </c>
      <c r="L921" s="86" t="e">
        <f t="shared" si="458"/>
        <v>#REF!</v>
      </c>
      <c r="M921" s="425" t="e">
        <f>K921/$K$1050*100</f>
        <v>#REF!</v>
      </c>
    </row>
    <row r="922" spans="1:13" s="6" customFormat="1" ht="12.75" hidden="1" x14ac:dyDescent="0.2">
      <c r="A922" s="231" t="s">
        <v>444</v>
      </c>
      <c r="B922" s="516" t="s">
        <v>1194</v>
      </c>
      <c r="C922" s="94" t="s">
        <v>526</v>
      </c>
      <c r="D922" s="112" t="s">
        <v>69</v>
      </c>
      <c r="E922" s="108">
        <v>76</v>
      </c>
      <c r="F922" s="207" t="e">
        <f>CPUE!#REF!</f>
        <v>#REF!</v>
      </c>
      <c r="G922" s="207" t="e">
        <f>CPUE!#REF!</f>
        <v>#REF!</v>
      </c>
      <c r="H922" s="415" t="e">
        <f>F922+G922</f>
        <v>#REF!</v>
      </c>
      <c r="I922" s="85" t="e">
        <f t="shared" si="460"/>
        <v>#REF!</v>
      </c>
      <c r="J922" s="85" t="e">
        <f t="shared" si="461"/>
        <v>#REF!</v>
      </c>
      <c r="K922" s="86" t="e">
        <f t="shared" si="462"/>
        <v>#REF!</v>
      </c>
      <c r="L922" s="86" t="e">
        <f t="shared" si="458"/>
        <v>#REF!</v>
      </c>
      <c r="M922" s="425" t="e">
        <f>K922/$K$1050*100</f>
        <v>#REF!</v>
      </c>
    </row>
    <row r="923" spans="1:13" s="6" customFormat="1" ht="18" x14ac:dyDescent="0.25">
      <c r="A923" s="583" t="s">
        <v>606</v>
      </c>
      <c r="B923" s="584"/>
      <c r="C923" s="793" t="s">
        <v>355</v>
      </c>
      <c r="D923" s="586"/>
      <c r="E923" s="587"/>
      <c r="F923" s="632"/>
      <c r="G923" s="632"/>
      <c r="H923" s="632"/>
      <c r="I923" s="64">
        <f>I924</f>
        <v>82486.55</v>
      </c>
      <c r="J923" s="64">
        <f>J924</f>
        <v>24712.82</v>
      </c>
      <c r="K923" s="64">
        <f>K924</f>
        <v>107199.37</v>
      </c>
      <c r="L923" s="64">
        <f>L924</f>
        <v>123275.961</v>
      </c>
      <c r="M923" s="64" t="e">
        <f>M924</f>
        <v>#REF!</v>
      </c>
    </row>
    <row r="924" spans="1:13" s="6" customFormat="1" ht="18" x14ac:dyDescent="0.25">
      <c r="A924" s="573" t="s">
        <v>607</v>
      </c>
      <c r="B924" s="574"/>
      <c r="C924" s="759" t="s">
        <v>397</v>
      </c>
      <c r="D924" s="802"/>
      <c r="E924" s="760"/>
      <c r="F924" s="369"/>
      <c r="G924" s="761"/>
      <c r="H924" s="762"/>
      <c r="I924" s="32">
        <f>SUM(I925:I928)</f>
        <v>82486.55</v>
      </c>
      <c r="J924" s="32">
        <f>SUM(J925:J928)</f>
        <v>24712.82</v>
      </c>
      <c r="K924" s="32">
        <f>SUM(K925:K928)</f>
        <v>107199.37</v>
      </c>
      <c r="L924" s="32">
        <f>SUM(L925:L928)</f>
        <v>123275.961</v>
      </c>
      <c r="M924" s="32" t="e">
        <f>SUM(M925:M928)</f>
        <v>#REF!</v>
      </c>
    </row>
    <row r="925" spans="1:13" s="6" customFormat="1" ht="12.75" hidden="1" x14ac:dyDescent="0.2">
      <c r="A925" s="231" t="s">
        <v>441</v>
      </c>
      <c r="B925" s="231" t="s">
        <v>1186</v>
      </c>
      <c r="C925" s="261" t="s">
        <v>364</v>
      </c>
      <c r="D925" s="112" t="s">
        <v>69</v>
      </c>
      <c r="E925" s="489">
        <v>8</v>
      </c>
      <c r="F925" s="207">
        <v>5688.73</v>
      </c>
      <c r="G925" s="207">
        <v>1704.33</v>
      </c>
      <c r="H925" s="207">
        <f>F925+G925</f>
        <v>7393.0599999999995</v>
      </c>
      <c r="I925" s="85">
        <f t="shared" ref="I925:I928" si="463">E925*F925</f>
        <v>45509.84</v>
      </c>
      <c r="J925" s="85">
        <f t="shared" ref="J925:J928" si="464">E925*G925</f>
        <v>13634.64</v>
      </c>
      <c r="K925" s="86">
        <f t="shared" ref="K925:K928" si="465">E925*H925</f>
        <v>59144.479999999996</v>
      </c>
      <c r="L925" s="86">
        <f>I925*1.12+J925*1.25</f>
        <v>68014.320800000001</v>
      </c>
      <c r="M925" s="425" t="e">
        <f>K925/$K$1050*100</f>
        <v>#REF!</v>
      </c>
    </row>
    <row r="926" spans="1:13" s="6" customFormat="1" ht="12.75" hidden="1" x14ac:dyDescent="0.2">
      <c r="A926" s="231" t="s">
        <v>442</v>
      </c>
      <c r="B926" s="231" t="s">
        <v>1186</v>
      </c>
      <c r="C926" s="261" t="s">
        <v>365</v>
      </c>
      <c r="D926" s="112" t="s">
        <v>69</v>
      </c>
      <c r="E926" s="489">
        <v>3</v>
      </c>
      <c r="F926" s="207">
        <v>4740.6099999999997</v>
      </c>
      <c r="G926" s="415">
        <v>1420.28</v>
      </c>
      <c r="H926" s="207">
        <f>F926+G926</f>
        <v>6160.8899999999994</v>
      </c>
      <c r="I926" s="85">
        <f t="shared" si="463"/>
        <v>14221.829999999998</v>
      </c>
      <c r="J926" s="85">
        <f t="shared" si="464"/>
        <v>4260.84</v>
      </c>
      <c r="K926" s="86">
        <f t="shared" si="465"/>
        <v>18482.669999999998</v>
      </c>
      <c r="L926" s="86">
        <f>I926*1.12+J926*1.25</f>
        <v>21254.499599999999</v>
      </c>
      <c r="M926" s="425" t="e">
        <f>K926/$K$1050*100</f>
        <v>#REF!</v>
      </c>
    </row>
    <row r="927" spans="1:13" s="6" customFormat="1" ht="12.75" hidden="1" x14ac:dyDescent="0.2">
      <c r="A927" s="231" t="s">
        <v>443</v>
      </c>
      <c r="B927" s="231" t="s">
        <v>1186</v>
      </c>
      <c r="C927" s="261" t="s">
        <v>368</v>
      </c>
      <c r="D927" s="112" t="s">
        <v>69</v>
      </c>
      <c r="E927" s="489">
        <v>8</v>
      </c>
      <c r="F927" s="207">
        <v>2370.3000000000002</v>
      </c>
      <c r="G927" s="207">
        <v>710.14</v>
      </c>
      <c r="H927" s="207">
        <f>F927+G927</f>
        <v>3080.44</v>
      </c>
      <c r="I927" s="85">
        <f t="shared" si="463"/>
        <v>18962.400000000001</v>
      </c>
      <c r="J927" s="85">
        <f t="shared" si="464"/>
        <v>5681.12</v>
      </c>
      <c r="K927" s="86">
        <f t="shared" si="465"/>
        <v>24643.52</v>
      </c>
      <c r="L927" s="86">
        <f>I927*1.12+J927*1.25</f>
        <v>28339.288</v>
      </c>
      <c r="M927" s="425" t="e">
        <f>K927/$K$1050*100</f>
        <v>#REF!</v>
      </c>
    </row>
    <row r="928" spans="1:13" s="6" customFormat="1" ht="12.75" hidden="1" x14ac:dyDescent="0.2">
      <c r="A928" s="231" t="s">
        <v>444</v>
      </c>
      <c r="B928" s="231" t="s">
        <v>1186</v>
      </c>
      <c r="C928" s="261" t="s">
        <v>369</v>
      </c>
      <c r="D928" s="112" t="s">
        <v>69</v>
      </c>
      <c r="E928" s="489">
        <v>2</v>
      </c>
      <c r="F928" s="207">
        <v>1896.24</v>
      </c>
      <c r="G928" s="207">
        <v>568.11</v>
      </c>
      <c r="H928" s="207">
        <f>F928+G928</f>
        <v>2464.35</v>
      </c>
      <c r="I928" s="85">
        <f t="shared" si="463"/>
        <v>3792.48</v>
      </c>
      <c r="J928" s="85">
        <f t="shared" si="464"/>
        <v>1136.22</v>
      </c>
      <c r="K928" s="86">
        <f t="shared" si="465"/>
        <v>4928.7</v>
      </c>
      <c r="L928" s="86">
        <f>I928*1.12+J928*1.25</f>
        <v>5667.8526000000002</v>
      </c>
      <c r="M928" s="425" t="e">
        <f>K928/$K$1050*100</f>
        <v>#REF!</v>
      </c>
    </row>
    <row r="929" spans="1:13" s="6" customFormat="1" ht="20.25" x14ac:dyDescent="0.3">
      <c r="A929" s="755" t="s">
        <v>686</v>
      </c>
      <c r="B929" s="756"/>
      <c r="C929" s="814" t="s">
        <v>827</v>
      </c>
      <c r="D929" s="764"/>
      <c r="E929" s="765"/>
      <c r="F929" s="588"/>
      <c r="G929" s="588"/>
      <c r="H929" s="588"/>
      <c r="I929" s="745" t="e">
        <f>I930</f>
        <v>#REF!</v>
      </c>
      <c r="J929" s="745" t="e">
        <f>J930</f>
        <v>#REF!</v>
      </c>
      <c r="K929" s="745" t="e">
        <f>K930</f>
        <v>#REF!</v>
      </c>
      <c r="L929" s="745" t="e">
        <f>L930</f>
        <v>#REF!</v>
      </c>
      <c r="M929" s="745" t="e">
        <f>M930</f>
        <v>#REF!</v>
      </c>
    </row>
    <row r="930" spans="1:13" s="6" customFormat="1" hidden="1" x14ac:dyDescent="0.2">
      <c r="A930" s="557" t="s">
        <v>441</v>
      </c>
      <c r="B930" s="703" t="s">
        <v>1206</v>
      </c>
      <c r="C930" s="766" t="s">
        <v>837</v>
      </c>
      <c r="D930" s="112" t="s">
        <v>69</v>
      </c>
      <c r="E930" s="767">
        <v>17</v>
      </c>
      <c r="F930" s="695" t="e">
        <f>CPUE!#REF!</f>
        <v>#REF!</v>
      </c>
      <c r="G930" s="696" t="e">
        <f>CPUE!#REF!</f>
        <v>#REF!</v>
      </c>
      <c r="H930" s="204" t="e">
        <f>F930+G930</f>
        <v>#REF!</v>
      </c>
      <c r="I930" s="204" t="e">
        <f>E930*F930</f>
        <v>#REF!</v>
      </c>
      <c r="J930" s="204" t="e">
        <f>E930*G930</f>
        <v>#REF!</v>
      </c>
      <c r="K930" s="86" t="e">
        <f>E930*H930</f>
        <v>#REF!</v>
      </c>
      <c r="L930" s="86" t="e">
        <f t="shared" ref="L930:L932" si="466">K930*1.25</f>
        <v>#REF!</v>
      </c>
      <c r="M930" s="248" t="e">
        <f>K930/$K$1050*100</f>
        <v>#REF!</v>
      </c>
    </row>
    <row r="931" spans="1:13" s="6" customFormat="1" ht="20.25" x14ac:dyDescent="0.3">
      <c r="A931" s="755" t="s">
        <v>840</v>
      </c>
      <c r="B931" s="756"/>
      <c r="C931" s="814" t="s">
        <v>157</v>
      </c>
      <c r="D931" s="764"/>
      <c r="E931" s="765"/>
      <c r="F931" s="588"/>
      <c r="G931" s="588"/>
      <c r="H931" s="588"/>
      <c r="I931" s="745">
        <f>I932</f>
        <v>180.8</v>
      </c>
      <c r="J931" s="745">
        <f>J932</f>
        <v>1202.3200000000002</v>
      </c>
      <c r="K931" s="745">
        <f>K932</f>
        <v>1383.1200000000001</v>
      </c>
      <c r="L931" s="745">
        <f>L932</f>
        <v>1728.9</v>
      </c>
      <c r="M931" s="745" t="e">
        <f>M932</f>
        <v>#REF!</v>
      </c>
    </row>
    <row r="932" spans="1:13" s="6" customFormat="1" hidden="1" x14ac:dyDescent="0.2">
      <c r="A932" s="557" t="s">
        <v>441</v>
      </c>
      <c r="B932" s="703" t="s">
        <v>208</v>
      </c>
      <c r="C932" s="766" t="s">
        <v>6</v>
      </c>
      <c r="D932" s="768" t="s">
        <v>128</v>
      </c>
      <c r="E932" s="767">
        <v>452</v>
      </c>
      <c r="F932" s="707">
        <v>0.4</v>
      </c>
      <c r="G932" s="708">
        <v>2.66</v>
      </c>
      <c r="H932" s="204">
        <f>F932+G932</f>
        <v>3.06</v>
      </c>
      <c r="I932" s="204">
        <f>E932*F932</f>
        <v>180.8</v>
      </c>
      <c r="J932" s="204">
        <f>E932*G932</f>
        <v>1202.3200000000002</v>
      </c>
      <c r="K932" s="86">
        <f>E932*H932</f>
        <v>1383.1200000000001</v>
      </c>
      <c r="L932" s="86">
        <f t="shared" si="466"/>
        <v>1728.9</v>
      </c>
      <c r="M932" s="248" t="e">
        <f>K932/$K$1050*100</f>
        <v>#REF!</v>
      </c>
    </row>
    <row r="933" spans="1:13" s="6" customFormat="1" ht="23.25" x14ac:dyDescent="0.35">
      <c r="A933" s="381">
        <v>6</v>
      </c>
      <c r="B933" s="717"/>
      <c r="C933" s="816" t="s">
        <v>533</v>
      </c>
      <c r="D933" s="719"/>
      <c r="E933" s="720"/>
      <c r="F933" s="721"/>
      <c r="G933" s="722"/>
      <c r="H933" s="722"/>
      <c r="I933" s="723" t="e">
        <f>I934+I941+I947+I959+I968+I1046+I1048</f>
        <v>#REF!</v>
      </c>
      <c r="J933" s="723" t="e">
        <f>J934+J941+J947+J959+J968+J1046+J1048</f>
        <v>#REF!</v>
      </c>
      <c r="K933" s="723" t="e">
        <f>K934+K941+K947+K959+K968+K1046+K1048</f>
        <v>#REF!</v>
      </c>
      <c r="L933" s="723" t="e">
        <f>L934+L941+L947+L959+L968+L1046+L1048</f>
        <v>#REF!</v>
      </c>
      <c r="M933" s="770" t="e">
        <f t="shared" ref="M933" si="467">K933/$K$1050*100</f>
        <v>#REF!</v>
      </c>
    </row>
    <row r="934" spans="1:13" s="6" customFormat="1" ht="18" x14ac:dyDescent="0.25">
      <c r="A934" s="428" t="s">
        <v>147</v>
      </c>
      <c r="B934" s="429"/>
      <c r="C934" s="817" t="s">
        <v>19</v>
      </c>
      <c r="D934" s="818"/>
      <c r="E934" s="819"/>
      <c r="F934" s="727"/>
      <c r="G934" s="727"/>
      <c r="H934" s="728"/>
      <c r="I934" s="32">
        <f>SUM(I935:I940)</f>
        <v>0</v>
      </c>
      <c r="J934" s="32">
        <f>SUM(J935:J940)</f>
        <v>77057.47</v>
      </c>
      <c r="K934" s="32">
        <f>SUM(K935:K940)</f>
        <v>77057.47</v>
      </c>
      <c r="L934" s="32">
        <f>SUM(L935:L940)</f>
        <v>96321.837499999994</v>
      </c>
      <c r="M934" s="32" t="e">
        <f>SUM(M935:M940)</f>
        <v>#REF!</v>
      </c>
    </row>
    <row r="935" spans="1:13" s="6" customFormat="1" ht="12.75" hidden="1" x14ac:dyDescent="0.2">
      <c r="A935" s="439" t="s">
        <v>441</v>
      </c>
      <c r="B935" s="440" t="s">
        <v>210</v>
      </c>
      <c r="C935" s="776" t="s">
        <v>38</v>
      </c>
      <c r="D935" s="414" t="s">
        <v>220</v>
      </c>
      <c r="E935" s="777">
        <v>1</v>
      </c>
      <c r="F935" s="86" t="s">
        <v>183</v>
      </c>
      <c r="G935" s="415">
        <v>16582.48</v>
      </c>
      <c r="H935" s="416">
        <f t="shared" ref="H935:H940" si="468">G935</f>
        <v>16582.48</v>
      </c>
      <c r="I935" s="86" t="s">
        <v>183</v>
      </c>
      <c r="J935" s="85">
        <f t="shared" ref="J935:J940" si="469">E935*G935</f>
        <v>16582.48</v>
      </c>
      <c r="K935" s="86">
        <f t="shared" ref="K935:K940" si="470">E935*H935</f>
        <v>16582.48</v>
      </c>
      <c r="L935" s="86">
        <f t="shared" ref="L935:L940" si="471">K935*1.25</f>
        <v>20728.099999999999</v>
      </c>
      <c r="M935" s="87" t="e">
        <f t="shared" ref="M935:M940" si="472">K935/$K$1050*100</f>
        <v>#REF!</v>
      </c>
    </row>
    <row r="936" spans="1:13" s="6" customFormat="1" ht="12.75" hidden="1" x14ac:dyDescent="0.2">
      <c r="A936" s="417" t="s">
        <v>442</v>
      </c>
      <c r="B936" s="440" t="s">
        <v>221</v>
      </c>
      <c r="C936" s="776" t="s">
        <v>184</v>
      </c>
      <c r="D936" s="414" t="s">
        <v>220</v>
      </c>
      <c r="E936" s="777">
        <v>1</v>
      </c>
      <c r="F936" s="86" t="s">
        <v>183</v>
      </c>
      <c r="G936" s="415">
        <v>14109.11</v>
      </c>
      <c r="H936" s="416">
        <f t="shared" si="468"/>
        <v>14109.11</v>
      </c>
      <c r="I936" s="86" t="s">
        <v>183</v>
      </c>
      <c r="J936" s="85">
        <f t="shared" si="469"/>
        <v>14109.11</v>
      </c>
      <c r="K936" s="86">
        <f t="shared" si="470"/>
        <v>14109.11</v>
      </c>
      <c r="L936" s="86">
        <f t="shared" si="471"/>
        <v>17636.387500000001</v>
      </c>
      <c r="M936" s="87" t="e">
        <f t="shared" si="472"/>
        <v>#REF!</v>
      </c>
    </row>
    <row r="937" spans="1:13" s="6" customFormat="1" ht="12.75" hidden="1" x14ac:dyDescent="0.2">
      <c r="A937" s="417" t="s">
        <v>443</v>
      </c>
      <c r="B937" s="441" t="s">
        <v>212</v>
      </c>
      <c r="C937" s="778" t="s">
        <v>211</v>
      </c>
      <c r="D937" s="414" t="s">
        <v>220</v>
      </c>
      <c r="E937" s="489">
        <v>2</v>
      </c>
      <c r="F937" s="86" t="s">
        <v>183</v>
      </c>
      <c r="G937" s="207">
        <v>10997.84</v>
      </c>
      <c r="H937" s="416">
        <f t="shared" si="468"/>
        <v>10997.84</v>
      </c>
      <c r="I937" s="86" t="s">
        <v>183</v>
      </c>
      <c r="J937" s="246">
        <f t="shared" si="469"/>
        <v>21995.68</v>
      </c>
      <c r="K937" s="247">
        <f t="shared" si="470"/>
        <v>21995.68</v>
      </c>
      <c r="L937" s="86">
        <f t="shared" si="471"/>
        <v>27494.6</v>
      </c>
      <c r="M937" s="248" t="e">
        <f t="shared" si="472"/>
        <v>#REF!</v>
      </c>
    </row>
    <row r="938" spans="1:13" s="6" customFormat="1" ht="12.75" hidden="1" x14ac:dyDescent="0.2">
      <c r="A938" s="417" t="s">
        <v>444</v>
      </c>
      <c r="B938" s="441" t="s">
        <v>222</v>
      </c>
      <c r="C938" s="778" t="s">
        <v>37</v>
      </c>
      <c r="D938" s="414" t="s">
        <v>220</v>
      </c>
      <c r="E938" s="489">
        <v>1</v>
      </c>
      <c r="F938" s="86" t="s">
        <v>183</v>
      </c>
      <c r="G938" s="207">
        <v>5495.24</v>
      </c>
      <c r="H938" s="416">
        <f t="shared" si="468"/>
        <v>5495.24</v>
      </c>
      <c r="I938" s="86" t="s">
        <v>183</v>
      </c>
      <c r="J938" s="246">
        <f t="shared" si="469"/>
        <v>5495.24</v>
      </c>
      <c r="K938" s="247">
        <f t="shared" si="470"/>
        <v>5495.24</v>
      </c>
      <c r="L938" s="86">
        <f t="shared" si="471"/>
        <v>6869.0499999999993</v>
      </c>
      <c r="M938" s="248" t="e">
        <f t="shared" si="472"/>
        <v>#REF!</v>
      </c>
    </row>
    <row r="939" spans="1:13" s="6" customFormat="1" ht="12.75" hidden="1" x14ac:dyDescent="0.2">
      <c r="A939" s="417" t="s">
        <v>445</v>
      </c>
      <c r="B939" s="441" t="s">
        <v>683</v>
      </c>
      <c r="C939" s="779" t="s">
        <v>238</v>
      </c>
      <c r="D939" s="87" t="s">
        <v>220</v>
      </c>
      <c r="E939" s="517">
        <v>2</v>
      </c>
      <c r="F939" s="86" t="s">
        <v>183</v>
      </c>
      <c r="G939" s="247">
        <v>3372.38</v>
      </c>
      <c r="H939" s="416">
        <f t="shared" si="468"/>
        <v>3372.38</v>
      </c>
      <c r="I939" s="86" t="s">
        <v>183</v>
      </c>
      <c r="J939" s="246">
        <f t="shared" si="469"/>
        <v>6744.76</v>
      </c>
      <c r="K939" s="247">
        <f t="shared" si="470"/>
        <v>6744.76</v>
      </c>
      <c r="L939" s="86">
        <f t="shared" si="471"/>
        <v>8430.9500000000007</v>
      </c>
      <c r="M939" s="248" t="e">
        <f t="shared" si="472"/>
        <v>#REF!</v>
      </c>
    </row>
    <row r="940" spans="1:13" s="6" customFormat="1" ht="12.75" hidden="1" x14ac:dyDescent="0.2">
      <c r="A940" s="423" t="s">
        <v>449</v>
      </c>
      <c r="B940" s="443" t="s">
        <v>213</v>
      </c>
      <c r="C940" s="780" t="s">
        <v>39</v>
      </c>
      <c r="D940" s="820" t="s">
        <v>220</v>
      </c>
      <c r="E940" s="521">
        <v>4</v>
      </c>
      <c r="F940" s="86" t="s">
        <v>183</v>
      </c>
      <c r="G940" s="445">
        <v>3032.55</v>
      </c>
      <c r="H940" s="416">
        <f t="shared" si="468"/>
        <v>3032.55</v>
      </c>
      <c r="I940" s="86" t="s">
        <v>183</v>
      </c>
      <c r="J940" s="427">
        <f t="shared" si="469"/>
        <v>12130.2</v>
      </c>
      <c r="K940" s="426">
        <f t="shared" si="470"/>
        <v>12130.2</v>
      </c>
      <c r="L940" s="86">
        <f t="shared" si="471"/>
        <v>15162.75</v>
      </c>
      <c r="M940" s="425" t="e">
        <f t="shared" si="472"/>
        <v>#REF!</v>
      </c>
    </row>
    <row r="941" spans="1:13" s="6" customFormat="1" ht="20.25" x14ac:dyDescent="0.2">
      <c r="A941" s="458" t="s">
        <v>148</v>
      </c>
      <c r="B941" s="459"/>
      <c r="C941" s="459" t="s">
        <v>4</v>
      </c>
      <c r="D941" s="380"/>
      <c r="E941" s="380"/>
      <c r="F941" s="730"/>
      <c r="G941" s="730"/>
      <c r="H941" s="730"/>
      <c r="I941" s="380" t="e">
        <f>I942</f>
        <v>#REF!</v>
      </c>
      <c r="J941" s="380" t="e">
        <f>J942</f>
        <v>#REF!</v>
      </c>
      <c r="K941" s="380" t="e">
        <f>K942</f>
        <v>#REF!</v>
      </c>
      <c r="L941" s="380" t="e">
        <f>L942</f>
        <v>#REF!</v>
      </c>
      <c r="M941" s="380" t="e">
        <f>M942</f>
        <v>#REF!</v>
      </c>
    </row>
    <row r="942" spans="1:13" s="6" customFormat="1" ht="15.75" x14ac:dyDescent="0.25">
      <c r="A942" s="393" t="s">
        <v>172</v>
      </c>
      <c r="B942" s="477"/>
      <c r="C942" s="395" t="s">
        <v>248</v>
      </c>
      <c r="D942" s="396"/>
      <c r="E942" s="397"/>
      <c r="F942" s="731"/>
      <c r="G942" s="731"/>
      <c r="H942" s="731"/>
      <c r="I942" s="32" t="e">
        <f>SUM(I943:I946)</f>
        <v>#REF!</v>
      </c>
      <c r="J942" s="32" t="e">
        <f>SUM(J943:J946)</f>
        <v>#REF!</v>
      </c>
      <c r="K942" s="32" t="e">
        <f>SUM(K943:K946)</f>
        <v>#REF!</v>
      </c>
      <c r="L942" s="32" t="e">
        <f>SUM(L943:L946)</f>
        <v>#REF!</v>
      </c>
      <c r="M942" s="32" t="e">
        <f>SUM(M943:M946)</f>
        <v>#REF!</v>
      </c>
    </row>
    <row r="943" spans="1:13" s="6" customFormat="1" ht="12.75" hidden="1" x14ac:dyDescent="0.2">
      <c r="A943" s="417" t="s">
        <v>441</v>
      </c>
      <c r="B943" s="821" t="s">
        <v>200</v>
      </c>
      <c r="C943" s="148" t="s">
        <v>708</v>
      </c>
      <c r="D943" s="192" t="s">
        <v>15</v>
      </c>
      <c r="E943" s="241">
        <v>4</v>
      </c>
      <c r="F943" s="318" t="e">
        <f>CPUE!#REF!</f>
        <v>#REF!</v>
      </c>
      <c r="G943" s="241" t="e">
        <f>CPUE!#REF!</f>
        <v>#REF!</v>
      </c>
      <c r="H943" s="241" t="e">
        <f t="shared" ref="H943:H946" si="473">F943+G943</f>
        <v>#REF!</v>
      </c>
      <c r="I943" s="204" t="e">
        <f t="shared" ref="I943:I946" si="474">E943*F943</f>
        <v>#REF!</v>
      </c>
      <c r="J943" s="204" t="e">
        <f t="shared" ref="J943:J946" si="475">E943*G943</f>
        <v>#REF!</v>
      </c>
      <c r="K943" s="86" t="e">
        <f t="shared" ref="K943:K946" si="476">E943*H943</f>
        <v>#REF!</v>
      </c>
      <c r="L943" s="86" t="e">
        <f t="shared" ref="L943:L946" si="477">K943*1.25</f>
        <v>#REF!</v>
      </c>
      <c r="M943" s="425" t="e">
        <f>K943/$K$1050*100</f>
        <v>#REF!</v>
      </c>
    </row>
    <row r="944" spans="1:13" s="6" customFormat="1" hidden="1" x14ac:dyDescent="0.2">
      <c r="A944" s="417" t="s">
        <v>442</v>
      </c>
      <c r="B944" s="485" t="s">
        <v>678</v>
      </c>
      <c r="C944" s="822" t="s">
        <v>1349</v>
      </c>
      <c r="D944" s="513" t="s">
        <v>15</v>
      </c>
      <c r="E944" s="806">
        <v>1</v>
      </c>
      <c r="F944" s="517">
        <v>991.19</v>
      </c>
      <c r="G944" s="247">
        <v>159.79</v>
      </c>
      <c r="H944" s="246">
        <f t="shared" si="473"/>
        <v>1150.98</v>
      </c>
      <c r="I944" s="246">
        <f t="shared" si="474"/>
        <v>991.19</v>
      </c>
      <c r="J944" s="246">
        <f t="shared" si="475"/>
        <v>159.79</v>
      </c>
      <c r="K944" s="86">
        <f t="shared" si="476"/>
        <v>1150.98</v>
      </c>
      <c r="L944" s="86">
        <f t="shared" si="477"/>
        <v>1438.7249999999999</v>
      </c>
      <c r="M944" s="425" t="e">
        <f>K944/$K$1050*100</f>
        <v>#REF!</v>
      </c>
    </row>
    <row r="945" spans="1:13" s="6" customFormat="1" hidden="1" x14ac:dyDescent="0.2">
      <c r="A945" s="417" t="s">
        <v>443</v>
      </c>
      <c r="B945" s="485" t="s">
        <v>162</v>
      </c>
      <c r="C945" s="486" t="s">
        <v>1350</v>
      </c>
      <c r="D945" s="487" t="s">
        <v>15</v>
      </c>
      <c r="E945" s="806">
        <v>12</v>
      </c>
      <c r="F945" s="489">
        <v>912.15</v>
      </c>
      <c r="G945" s="207">
        <v>157</v>
      </c>
      <c r="H945" s="453">
        <f t="shared" si="473"/>
        <v>1069.1500000000001</v>
      </c>
      <c r="I945" s="246">
        <f t="shared" si="474"/>
        <v>10945.8</v>
      </c>
      <c r="J945" s="246">
        <f t="shared" si="475"/>
        <v>1884</v>
      </c>
      <c r="K945" s="86">
        <f t="shared" si="476"/>
        <v>12829.800000000001</v>
      </c>
      <c r="L945" s="86">
        <f t="shared" si="477"/>
        <v>16037.250000000002</v>
      </c>
      <c r="M945" s="425" t="e">
        <f>K945/$K$1050*100</f>
        <v>#REF!</v>
      </c>
    </row>
    <row r="946" spans="1:13" s="6" customFormat="1" hidden="1" x14ac:dyDescent="0.2">
      <c r="A946" s="417" t="s">
        <v>444</v>
      </c>
      <c r="B946" s="485" t="s">
        <v>433</v>
      </c>
      <c r="C946" s="490" t="s">
        <v>1351</v>
      </c>
      <c r="D946" s="491" t="s">
        <v>15</v>
      </c>
      <c r="E946" s="823">
        <v>2</v>
      </c>
      <c r="F946" s="493">
        <v>875.51</v>
      </c>
      <c r="G946" s="493">
        <v>149.66</v>
      </c>
      <c r="H946" s="494">
        <f t="shared" si="473"/>
        <v>1025.17</v>
      </c>
      <c r="I946" s="85">
        <f t="shared" si="474"/>
        <v>1751.02</v>
      </c>
      <c r="J946" s="85">
        <f t="shared" si="475"/>
        <v>299.32</v>
      </c>
      <c r="K946" s="86">
        <f t="shared" si="476"/>
        <v>2050.34</v>
      </c>
      <c r="L946" s="86">
        <f t="shared" si="477"/>
        <v>2562.9250000000002</v>
      </c>
      <c r="M946" s="425" t="e">
        <f>K946/$K$1050*100</f>
        <v>#REF!</v>
      </c>
    </row>
    <row r="947" spans="1:13" s="6" customFormat="1" ht="20.25" x14ac:dyDescent="0.3">
      <c r="A947" s="807" t="s">
        <v>150</v>
      </c>
      <c r="B947" s="808"/>
      <c r="C947" s="734" t="s">
        <v>22</v>
      </c>
      <c r="D947" s="824"/>
      <c r="E947" s="676"/>
      <c r="F947" s="737"/>
      <c r="G947" s="737"/>
      <c r="H947" s="738"/>
      <c r="I947" s="739" t="e">
        <f>I948+I954</f>
        <v>#REF!</v>
      </c>
      <c r="J947" s="739" t="e">
        <f>J948+J954</f>
        <v>#REF!</v>
      </c>
      <c r="K947" s="739" t="e">
        <f>K948+K954</f>
        <v>#REF!</v>
      </c>
      <c r="L947" s="739" t="e">
        <f>L948+L954</f>
        <v>#REF!</v>
      </c>
      <c r="M947" s="739" t="e">
        <f>M948+M954</f>
        <v>#REF!</v>
      </c>
    </row>
    <row r="948" spans="1:13" s="6" customFormat="1" ht="15.75" x14ac:dyDescent="0.25">
      <c r="A948" s="393" t="s">
        <v>173</v>
      </c>
      <c r="B948" s="477"/>
      <c r="C948" s="395" t="s">
        <v>258</v>
      </c>
      <c r="D948" s="396"/>
      <c r="E948" s="397"/>
      <c r="F948" s="731"/>
      <c r="G948" s="731"/>
      <c r="H948" s="731"/>
      <c r="I948" s="32">
        <f>SUM(I949:I953)</f>
        <v>11594.310000000001</v>
      </c>
      <c r="J948" s="32">
        <f>SUM(J949:J953)</f>
        <v>11650.48</v>
      </c>
      <c r="K948" s="32">
        <f>SUM(K949:K953)</f>
        <v>23244.79</v>
      </c>
      <c r="L948" s="32">
        <f>SUM(L949:L953)</f>
        <v>29055.987499999999</v>
      </c>
      <c r="M948" s="32" t="e">
        <f>SUM(M949:M953)</f>
        <v>#REF!</v>
      </c>
    </row>
    <row r="949" spans="1:13" s="6" customFormat="1" ht="12.75" hidden="1" x14ac:dyDescent="0.2">
      <c r="A949" s="80" t="s">
        <v>441</v>
      </c>
      <c r="B949" s="231" t="s">
        <v>733</v>
      </c>
      <c r="C949" s="413" t="s">
        <v>695</v>
      </c>
      <c r="D949" s="414" t="s">
        <v>5</v>
      </c>
      <c r="E949" s="487">
        <v>250</v>
      </c>
      <c r="F949" s="207">
        <v>1.88</v>
      </c>
      <c r="G949" s="207">
        <v>5.08</v>
      </c>
      <c r="H949" s="453">
        <f t="shared" ref="H949" si="478">F949+G949</f>
        <v>6.96</v>
      </c>
      <c r="I949" s="85">
        <f t="shared" ref="I949" si="479">E949*F949</f>
        <v>470</v>
      </c>
      <c r="J949" s="85">
        <f t="shared" ref="J949" si="480">E949*G949</f>
        <v>1270</v>
      </c>
      <c r="K949" s="86">
        <f t="shared" ref="K949" si="481">E949*H949</f>
        <v>1740</v>
      </c>
      <c r="L949" s="86">
        <f t="shared" ref="L949:L953" si="482">K949*1.25</f>
        <v>2175</v>
      </c>
      <c r="M949" s="87" t="e">
        <f>K949/$K$1050*100</f>
        <v>#REF!</v>
      </c>
    </row>
    <row r="950" spans="1:13" s="6" customFormat="1" ht="12.75" hidden="1" x14ac:dyDescent="0.2">
      <c r="A950" s="80" t="s">
        <v>441</v>
      </c>
      <c r="B950" s="231" t="s">
        <v>151</v>
      </c>
      <c r="C950" s="81" t="s">
        <v>152</v>
      </c>
      <c r="D950" s="414" t="s">
        <v>5</v>
      </c>
      <c r="E950" s="487">
        <v>869</v>
      </c>
      <c r="F950" s="531">
        <v>1.44</v>
      </c>
      <c r="G950" s="487">
        <v>0.87</v>
      </c>
      <c r="H950" s="453">
        <f>F950+G950</f>
        <v>2.31</v>
      </c>
      <c r="I950" s="85">
        <f>E950*F950</f>
        <v>1251.3599999999999</v>
      </c>
      <c r="J950" s="85">
        <f>E950*G950</f>
        <v>756.03</v>
      </c>
      <c r="K950" s="86">
        <f>E950*H950</f>
        <v>2007.39</v>
      </c>
      <c r="L950" s="86">
        <f t="shared" si="482"/>
        <v>2509.2375000000002</v>
      </c>
      <c r="M950" s="87" t="e">
        <f>K950/$K$1050*100</f>
        <v>#REF!</v>
      </c>
    </row>
    <row r="951" spans="1:13" s="6" customFormat="1" ht="12.75" hidden="1" x14ac:dyDescent="0.2">
      <c r="A951" s="80" t="s">
        <v>442</v>
      </c>
      <c r="B951" s="231" t="s">
        <v>215</v>
      </c>
      <c r="C951" s="81" t="s">
        <v>693</v>
      </c>
      <c r="D951" s="414" t="s">
        <v>5</v>
      </c>
      <c r="E951" s="487">
        <v>361</v>
      </c>
      <c r="F951" s="531">
        <v>9.4</v>
      </c>
      <c r="G951" s="487">
        <v>6.17</v>
      </c>
      <c r="H951" s="453">
        <f>F951+G951</f>
        <v>15.57</v>
      </c>
      <c r="I951" s="85">
        <f>E951*F951</f>
        <v>3393.4</v>
      </c>
      <c r="J951" s="85">
        <f>E951*G951</f>
        <v>2227.37</v>
      </c>
      <c r="K951" s="86">
        <f>E951*H951</f>
        <v>5620.77</v>
      </c>
      <c r="L951" s="86">
        <f t="shared" si="482"/>
        <v>7025.9625000000005</v>
      </c>
      <c r="M951" s="87" t="e">
        <f>K951/$K$1050*100</f>
        <v>#REF!</v>
      </c>
    </row>
    <row r="952" spans="1:13" s="6" customFormat="1" ht="12.75" hidden="1" x14ac:dyDescent="0.2">
      <c r="A952" s="80" t="s">
        <v>444</v>
      </c>
      <c r="B952" s="231" t="s">
        <v>149</v>
      </c>
      <c r="C952" s="81" t="s">
        <v>696</v>
      </c>
      <c r="D952" s="414" t="s">
        <v>5</v>
      </c>
      <c r="E952" s="487">
        <v>611</v>
      </c>
      <c r="F952" s="531">
        <v>9.3000000000000007</v>
      </c>
      <c r="G952" s="487">
        <v>11.03</v>
      </c>
      <c r="H952" s="453">
        <f t="shared" ref="H952:H953" si="483">F952+G952</f>
        <v>20.329999999999998</v>
      </c>
      <c r="I952" s="85">
        <f t="shared" ref="I952:I953" si="484">E952*F952</f>
        <v>5682.3</v>
      </c>
      <c r="J952" s="85">
        <f t="shared" ref="J952:J953" si="485">E952*G952</f>
        <v>6739.33</v>
      </c>
      <c r="K952" s="86">
        <f t="shared" ref="K952:K953" si="486">E952*H952</f>
        <v>12421.63</v>
      </c>
      <c r="L952" s="86">
        <f t="shared" si="482"/>
        <v>15527.037499999999</v>
      </c>
      <c r="M952" s="87" t="e">
        <f>K952/$K$1050*100</f>
        <v>#REF!</v>
      </c>
    </row>
    <row r="953" spans="1:13" s="6" customFormat="1" ht="12.75" hidden="1" x14ac:dyDescent="0.2">
      <c r="A953" s="80" t="s">
        <v>445</v>
      </c>
      <c r="B953" s="231" t="s">
        <v>681</v>
      </c>
      <c r="C953" s="81" t="s">
        <v>697</v>
      </c>
      <c r="D953" s="414" t="s">
        <v>5</v>
      </c>
      <c r="E953" s="487">
        <v>75</v>
      </c>
      <c r="F953" s="531">
        <v>10.63</v>
      </c>
      <c r="G953" s="487">
        <v>8.77</v>
      </c>
      <c r="H953" s="453">
        <f t="shared" si="483"/>
        <v>19.399999999999999</v>
      </c>
      <c r="I953" s="85">
        <f t="shared" si="484"/>
        <v>797.25000000000011</v>
      </c>
      <c r="J953" s="85">
        <f t="shared" si="485"/>
        <v>657.75</v>
      </c>
      <c r="K953" s="86">
        <f t="shared" si="486"/>
        <v>1455</v>
      </c>
      <c r="L953" s="86">
        <f t="shared" si="482"/>
        <v>1818.75</v>
      </c>
      <c r="M953" s="87" t="e">
        <f>K953/$K$1050*100</f>
        <v>#REF!</v>
      </c>
    </row>
    <row r="954" spans="1:13" s="6" customFormat="1" ht="18" x14ac:dyDescent="0.25">
      <c r="A954" s="567" t="s">
        <v>174</v>
      </c>
      <c r="B954" s="477"/>
      <c r="C954" s="395" t="s">
        <v>23</v>
      </c>
      <c r="D954" s="396"/>
      <c r="E954" s="397"/>
      <c r="F954" s="731"/>
      <c r="G954" s="731"/>
      <c r="H954" s="731"/>
      <c r="I954" s="32" t="e">
        <f>SUM(I955:I958)</f>
        <v>#REF!</v>
      </c>
      <c r="J954" s="32" t="e">
        <f>SUM(J955:J958)</f>
        <v>#REF!</v>
      </c>
      <c r="K954" s="32" t="e">
        <f>SUM(K955:K958)</f>
        <v>#REF!</v>
      </c>
      <c r="L954" s="32" t="e">
        <f>SUM(L955:L958)</f>
        <v>#REF!</v>
      </c>
      <c r="M954" s="32" t="e">
        <f>SUM(M955:M958)</f>
        <v>#REF!</v>
      </c>
    </row>
    <row r="955" spans="1:13" s="6" customFormat="1" ht="12.75" hidden="1" x14ac:dyDescent="0.2">
      <c r="A955" s="417" t="s">
        <v>441</v>
      </c>
      <c r="B955" s="231" t="s">
        <v>724</v>
      </c>
      <c r="C955" s="88" t="s">
        <v>254</v>
      </c>
      <c r="D955" s="157" t="s">
        <v>3</v>
      </c>
      <c r="E955" s="179">
        <v>223</v>
      </c>
      <c r="F955" s="179">
        <v>22.57</v>
      </c>
      <c r="G955" s="179">
        <v>22.26</v>
      </c>
      <c r="H955" s="179">
        <f>F955+G955</f>
        <v>44.83</v>
      </c>
      <c r="I955" s="85">
        <f>E955*F955</f>
        <v>5033.1099999999997</v>
      </c>
      <c r="J955" s="85">
        <f t="shared" ref="J955:J958" si="487">E955*G955</f>
        <v>4963.9800000000005</v>
      </c>
      <c r="K955" s="86">
        <f>E955*H955</f>
        <v>9997.09</v>
      </c>
      <c r="L955" s="86">
        <f t="shared" ref="L955:L958" si="488">K955*1.25</f>
        <v>12496.362499999999</v>
      </c>
      <c r="M955" s="87" t="e">
        <f>K955/$K$1050*100</f>
        <v>#REF!</v>
      </c>
    </row>
    <row r="956" spans="1:13" s="6" customFormat="1" ht="12.75" hidden="1" x14ac:dyDescent="0.2">
      <c r="A956" s="417" t="s">
        <v>442</v>
      </c>
      <c r="B956" s="741" t="s">
        <v>742</v>
      </c>
      <c r="C956" s="159" t="s">
        <v>256</v>
      </c>
      <c r="D956" s="177" t="s">
        <v>128</v>
      </c>
      <c r="E956" s="178">
        <v>185</v>
      </c>
      <c r="F956" s="178" t="e">
        <f>CPUE!#REF!</f>
        <v>#REF!</v>
      </c>
      <c r="G956" s="178" t="e">
        <f>CPUE!#REF!</f>
        <v>#REF!</v>
      </c>
      <c r="H956" s="179" t="e">
        <f>F956+G956</f>
        <v>#REF!</v>
      </c>
      <c r="I956" s="246" t="e">
        <f>E956*F956</f>
        <v>#REF!</v>
      </c>
      <c r="J956" s="85" t="e">
        <f t="shared" si="487"/>
        <v>#REF!</v>
      </c>
      <c r="K956" s="247" t="e">
        <f>E956*H956</f>
        <v>#REF!</v>
      </c>
      <c r="L956" s="86" t="e">
        <f t="shared" si="488"/>
        <v>#REF!</v>
      </c>
      <c r="M956" s="248" t="e">
        <f>K956/$K$1050*100</f>
        <v>#REF!</v>
      </c>
    </row>
    <row r="957" spans="1:13" s="6" customFormat="1" ht="12.75" hidden="1" x14ac:dyDescent="0.2">
      <c r="A957" s="417" t="s">
        <v>443</v>
      </c>
      <c r="B957" s="231" t="s">
        <v>723</v>
      </c>
      <c r="C957" s="88" t="s">
        <v>435</v>
      </c>
      <c r="D957" s="157" t="s">
        <v>128</v>
      </c>
      <c r="E957" s="179">
        <v>20</v>
      </c>
      <c r="F957" s="179">
        <v>71.56</v>
      </c>
      <c r="G957" s="179">
        <v>10.09</v>
      </c>
      <c r="H957" s="179">
        <f>F957+G957</f>
        <v>81.650000000000006</v>
      </c>
      <c r="I957" s="246">
        <f>E957*F957</f>
        <v>1431.2</v>
      </c>
      <c r="J957" s="85">
        <f t="shared" si="487"/>
        <v>201.8</v>
      </c>
      <c r="K957" s="247">
        <f>E957*H957</f>
        <v>1633</v>
      </c>
      <c r="L957" s="86">
        <f t="shared" si="488"/>
        <v>2041.25</v>
      </c>
      <c r="M957" s="248" t="e">
        <f>K957/$K$1050*100</f>
        <v>#REF!</v>
      </c>
    </row>
    <row r="958" spans="1:13" s="6" customFormat="1" ht="12.75" hidden="1" x14ac:dyDescent="0.2">
      <c r="A958" s="417" t="s">
        <v>444</v>
      </c>
      <c r="B958" s="231" t="s">
        <v>725</v>
      </c>
      <c r="C958" s="156" t="s">
        <v>534</v>
      </c>
      <c r="D958" s="171" t="s">
        <v>3</v>
      </c>
      <c r="E958" s="183">
        <v>26</v>
      </c>
      <c r="F958" s="179">
        <v>32.22</v>
      </c>
      <c r="G958" s="179">
        <v>5.81</v>
      </c>
      <c r="H958" s="179">
        <f>F958+G958</f>
        <v>38.03</v>
      </c>
      <c r="I958" s="451">
        <f>E958*F958</f>
        <v>837.72</v>
      </c>
      <c r="J958" s="85">
        <f t="shared" si="487"/>
        <v>151.06</v>
      </c>
      <c r="K958" s="421">
        <f>E958*H958</f>
        <v>988.78</v>
      </c>
      <c r="L958" s="86">
        <f t="shared" si="488"/>
        <v>1235.9749999999999</v>
      </c>
      <c r="M958" s="422" t="e">
        <f>K958/$K$1050*100</f>
        <v>#REF!</v>
      </c>
    </row>
    <row r="959" spans="1:13" s="6" customFormat="1" ht="20.25" x14ac:dyDescent="0.3">
      <c r="A959" s="807" t="s">
        <v>608</v>
      </c>
      <c r="B959" s="672"/>
      <c r="C959" s="812" t="s">
        <v>61</v>
      </c>
      <c r="D959" s="525"/>
      <c r="E959" s="526"/>
      <c r="F959" s="588"/>
      <c r="G959" s="588"/>
      <c r="H959" s="588"/>
      <c r="I959" s="825" t="e">
        <f>I960+I963+I965</f>
        <v>#REF!</v>
      </c>
      <c r="J959" s="825" t="e">
        <f>J960+J963+J965</f>
        <v>#REF!</v>
      </c>
      <c r="K959" s="825" t="e">
        <f>K960+K963+K965</f>
        <v>#REF!</v>
      </c>
      <c r="L959" s="825" t="e">
        <f>L960+L963+L965</f>
        <v>#REF!</v>
      </c>
      <c r="M959" s="825" t="e">
        <f>M960+M963+M965</f>
        <v>#REF!</v>
      </c>
    </row>
    <row r="960" spans="1:13" s="6" customFormat="1" ht="15.75" x14ac:dyDescent="0.25">
      <c r="A960" s="393" t="s">
        <v>609</v>
      </c>
      <c r="B960" s="626"/>
      <c r="C960" s="746" t="s">
        <v>261</v>
      </c>
      <c r="D960" s="396"/>
      <c r="E960" s="397"/>
      <c r="F960" s="731"/>
      <c r="G960" s="731"/>
      <c r="H960" s="731"/>
      <c r="I960" s="32" t="e">
        <f>SUM(I961:I962)</f>
        <v>#REF!</v>
      </c>
      <c r="J960" s="32" t="e">
        <f>SUM(J961:J962)</f>
        <v>#REF!</v>
      </c>
      <c r="K960" s="32" t="e">
        <f>SUM(K961:K962)</f>
        <v>#REF!</v>
      </c>
      <c r="L960" s="32" t="e">
        <f>SUM(L961:L962)</f>
        <v>#REF!</v>
      </c>
      <c r="M960" s="32" t="e">
        <f>SUM(M961:M962)</f>
        <v>#REF!</v>
      </c>
    </row>
    <row r="961" spans="1:13" s="6" customFormat="1" ht="12.75" hidden="1" x14ac:dyDescent="0.2">
      <c r="A961" s="826" t="s">
        <v>447</v>
      </c>
      <c r="B961" s="412" t="s">
        <v>743</v>
      </c>
      <c r="C961" s="172" t="s">
        <v>265</v>
      </c>
      <c r="D961" s="189" t="s">
        <v>128</v>
      </c>
      <c r="E961" s="191">
        <v>240</v>
      </c>
      <c r="F961" s="175" t="e">
        <f>CPUE!#REF!</f>
        <v>#REF!</v>
      </c>
      <c r="G961" s="175" t="e">
        <f>CPUE!#REF!</f>
        <v>#REF!</v>
      </c>
      <c r="H961" s="175" t="e">
        <f>F961+G961</f>
        <v>#REF!</v>
      </c>
      <c r="I961" s="204" t="e">
        <f t="shared" ref="I961:I962" si="489">E961*F961</f>
        <v>#REF!</v>
      </c>
      <c r="J961" s="204" t="e">
        <f t="shared" ref="J961:J962" si="490">E961*G961</f>
        <v>#REF!</v>
      </c>
      <c r="K961" s="205" t="e">
        <f t="shared" ref="K961:K962" si="491">E961*H961</f>
        <v>#REF!</v>
      </c>
      <c r="L961" s="86" t="e">
        <f t="shared" ref="L961:L962" si="492">K961*1.25</f>
        <v>#REF!</v>
      </c>
      <c r="M961" s="206" t="e">
        <f>K961/$K$1050*100</f>
        <v>#REF!</v>
      </c>
    </row>
    <row r="962" spans="1:13" s="6" customFormat="1" ht="12.75" hidden="1" x14ac:dyDescent="0.2">
      <c r="A962" s="827" t="s">
        <v>442</v>
      </c>
      <c r="B962" s="412" t="s">
        <v>726</v>
      </c>
      <c r="C962" s="173" t="s">
        <v>535</v>
      </c>
      <c r="D962" s="242" t="s">
        <v>128</v>
      </c>
      <c r="E962" s="243">
        <v>20</v>
      </c>
      <c r="F962" s="243">
        <v>41.85</v>
      </c>
      <c r="G962" s="243">
        <v>19.57</v>
      </c>
      <c r="H962" s="243">
        <f>F961:F962+G962</f>
        <v>61.42</v>
      </c>
      <c r="I962" s="249">
        <f t="shared" si="489"/>
        <v>837</v>
      </c>
      <c r="J962" s="249">
        <f t="shared" si="490"/>
        <v>391.4</v>
      </c>
      <c r="K962" s="250">
        <f t="shared" si="491"/>
        <v>1228.4000000000001</v>
      </c>
      <c r="L962" s="86">
        <f t="shared" si="492"/>
        <v>1535.5</v>
      </c>
      <c r="M962" s="251" t="e">
        <f>K962/$K$1050*100</f>
        <v>#REF!</v>
      </c>
    </row>
    <row r="963" spans="1:13" s="6" customFormat="1" ht="15.75" x14ac:dyDescent="0.25">
      <c r="A963" s="393" t="s">
        <v>610</v>
      </c>
      <c r="B963" s="477"/>
      <c r="C963" s="395" t="s">
        <v>267</v>
      </c>
      <c r="D963" s="396"/>
      <c r="E963" s="397"/>
      <c r="F963" s="731"/>
      <c r="G963" s="731"/>
      <c r="H963" s="731"/>
      <c r="I963" s="32">
        <f>SUM(I964:I964)</f>
        <v>8455.2000000000007</v>
      </c>
      <c r="J963" s="32">
        <f>SUM(J964:J964)</f>
        <v>3307.2000000000003</v>
      </c>
      <c r="K963" s="32">
        <f>SUM(K964:K964)</f>
        <v>11762.4</v>
      </c>
      <c r="L963" s="32">
        <f>SUM(L964:L964)</f>
        <v>14703</v>
      </c>
      <c r="M963" s="32" t="e">
        <f>SUM(M964:M964)</f>
        <v>#REF!</v>
      </c>
    </row>
    <row r="964" spans="1:13" s="6" customFormat="1" hidden="1" x14ac:dyDescent="0.2">
      <c r="A964" s="535" t="s">
        <v>441</v>
      </c>
      <c r="B964" s="412" t="s">
        <v>54</v>
      </c>
      <c r="C964" s="413" t="s">
        <v>153</v>
      </c>
      <c r="D964" s="414" t="s">
        <v>5</v>
      </c>
      <c r="E964" s="536">
        <v>260</v>
      </c>
      <c r="F964" s="54">
        <v>32.520000000000003</v>
      </c>
      <c r="G964" s="748">
        <v>12.72</v>
      </c>
      <c r="H964" s="748">
        <f>F964+G964</f>
        <v>45.24</v>
      </c>
      <c r="I964" s="85">
        <f t="shared" ref="I964" si="493">E964*F964</f>
        <v>8455.2000000000007</v>
      </c>
      <c r="J964" s="85">
        <f t="shared" ref="J964" si="494">E964*G964</f>
        <v>3307.2000000000003</v>
      </c>
      <c r="K964" s="86">
        <f t="shared" ref="K964" si="495">E964*H964</f>
        <v>11762.4</v>
      </c>
      <c r="L964" s="86">
        <f t="shared" ref="L964" si="496">K964*1.25</f>
        <v>14703</v>
      </c>
      <c r="M964" s="87" t="e">
        <f>K964/$K$1050*100</f>
        <v>#REF!</v>
      </c>
    </row>
    <row r="965" spans="1:13" s="6" customFormat="1" ht="15.75" x14ac:dyDescent="0.25">
      <c r="A965" s="828" t="s">
        <v>611</v>
      </c>
      <c r="B965" s="477"/>
      <c r="C965" s="395" t="s">
        <v>268</v>
      </c>
      <c r="D965" s="396"/>
      <c r="E965" s="397"/>
      <c r="F965" s="731"/>
      <c r="G965" s="731"/>
      <c r="H965" s="731"/>
      <c r="I965" s="32">
        <f>SUM(I966:I967)</f>
        <v>10286</v>
      </c>
      <c r="J965" s="32">
        <f>SUM(J966:J967)</f>
        <v>513.61</v>
      </c>
      <c r="K965" s="32">
        <f>SUM(K966:K967)</f>
        <v>10799.61</v>
      </c>
      <c r="L965" s="32">
        <f>SUM(L966:L967)</f>
        <v>13499.512500000001</v>
      </c>
      <c r="M965" s="32" t="e">
        <f>SUM(M966:M967)</f>
        <v>#REF!</v>
      </c>
    </row>
    <row r="966" spans="1:13" s="6" customFormat="1" ht="12.75" hidden="1" x14ac:dyDescent="0.2">
      <c r="A966" s="826" t="s">
        <v>441</v>
      </c>
      <c r="B966" s="829" t="s">
        <v>154</v>
      </c>
      <c r="C966" s="370" t="s">
        <v>269</v>
      </c>
      <c r="D966" s="189" t="s">
        <v>3</v>
      </c>
      <c r="E966" s="371">
        <v>212</v>
      </c>
      <c r="F966" s="191">
        <v>46.96</v>
      </c>
      <c r="G966" s="191">
        <v>2.21</v>
      </c>
      <c r="H966" s="191">
        <f>F966+G966</f>
        <v>49.17</v>
      </c>
      <c r="I966" s="311">
        <f t="shared" ref="I966:I967" si="497">E966*F966</f>
        <v>9955.52</v>
      </c>
      <c r="J966" s="311">
        <f t="shared" ref="J966:J967" si="498">E966*G966</f>
        <v>468.52</v>
      </c>
      <c r="K966" s="312">
        <f t="shared" ref="K966:K967" si="499">E966*H966</f>
        <v>10424.040000000001</v>
      </c>
      <c r="L966" s="205">
        <f t="shared" ref="L966:L967" si="500">K966*1.25</f>
        <v>13030.050000000001</v>
      </c>
      <c r="M966" s="313" t="e">
        <f>K966/$K$1050*100</f>
        <v>#REF!</v>
      </c>
    </row>
    <row r="967" spans="1:13" s="6" customFormat="1" ht="12.75" hidden="1" x14ac:dyDescent="0.2">
      <c r="A967" s="827" t="s">
        <v>442</v>
      </c>
      <c r="B967" s="472" t="s">
        <v>747</v>
      </c>
      <c r="C967" s="154" t="s">
        <v>270</v>
      </c>
      <c r="D967" s="242" t="s">
        <v>3</v>
      </c>
      <c r="E967" s="372">
        <v>27</v>
      </c>
      <c r="F967" s="243">
        <v>12.24</v>
      </c>
      <c r="G967" s="243">
        <v>1.67</v>
      </c>
      <c r="H967" s="243">
        <f>F967+G967</f>
        <v>13.91</v>
      </c>
      <c r="I967" s="249">
        <f t="shared" si="497"/>
        <v>330.48</v>
      </c>
      <c r="J967" s="249">
        <f t="shared" si="498"/>
        <v>45.089999999999996</v>
      </c>
      <c r="K967" s="250">
        <f t="shared" si="499"/>
        <v>375.57</v>
      </c>
      <c r="L967" s="250">
        <f t="shared" si="500"/>
        <v>469.46249999999998</v>
      </c>
      <c r="M967" s="251" t="e">
        <f>K967/$K$1050*100</f>
        <v>#REF!</v>
      </c>
    </row>
    <row r="968" spans="1:13" s="6" customFormat="1" ht="18" customHeight="1" x14ac:dyDescent="0.3">
      <c r="A968" s="522" t="s">
        <v>612</v>
      </c>
      <c r="B968" s="523"/>
      <c r="C968" s="814" t="s">
        <v>24</v>
      </c>
      <c r="D968" s="657"/>
      <c r="E968" s="815"/>
      <c r="F968" s="588"/>
      <c r="G968" s="588"/>
      <c r="H968" s="588"/>
      <c r="I968" s="533" t="e">
        <f>I969+I1038</f>
        <v>#REF!</v>
      </c>
      <c r="J968" s="533" t="e">
        <f>J969+J1038</f>
        <v>#REF!</v>
      </c>
      <c r="K968" s="533" t="e">
        <f>K969+K1038</f>
        <v>#REF!</v>
      </c>
      <c r="L968" s="533" t="e">
        <f>L969+L1038</f>
        <v>#REF!</v>
      </c>
      <c r="M968" s="533" t="e">
        <f>M969+M1038</f>
        <v>#REF!</v>
      </c>
    </row>
    <row r="969" spans="1:13" s="6" customFormat="1" ht="18" x14ac:dyDescent="0.25">
      <c r="A969" s="538" t="s">
        <v>613</v>
      </c>
      <c r="B969" s="539"/>
      <c r="C969" s="793" t="s">
        <v>274</v>
      </c>
      <c r="D969" s="586"/>
      <c r="E969" s="587"/>
      <c r="F969" s="588"/>
      <c r="G969" s="588"/>
      <c r="H969" s="588"/>
      <c r="I969" s="64" t="e">
        <f>I970+I992+I1010+I1015+I1033</f>
        <v>#REF!</v>
      </c>
      <c r="J969" s="64" t="e">
        <f>J970+J992+J1010+J1015+J1033</f>
        <v>#REF!</v>
      </c>
      <c r="K969" s="64" t="e">
        <f>K970+K992+K1010+K1015+K1033</f>
        <v>#REF!</v>
      </c>
      <c r="L969" s="64" t="e">
        <f>L970+L992+L1010+L1015+L1033</f>
        <v>#REF!</v>
      </c>
      <c r="M969" s="64" t="e">
        <f>M970+M992+M1010+M1015+M1033</f>
        <v>#REF!</v>
      </c>
    </row>
    <row r="970" spans="1:13" s="6" customFormat="1" ht="18" x14ac:dyDescent="0.25">
      <c r="A970" s="567" t="s">
        <v>614</v>
      </c>
      <c r="B970" s="555"/>
      <c r="C970" s="560" t="s">
        <v>70</v>
      </c>
      <c r="D970" s="113"/>
      <c r="E970" s="107"/>
      <c r="F970" s="758"/>
      <c r="G970" s="758"/>
      <c r="H970" s="758"/>
      <c r="I970" s="32" t="e">
        <f>SUM(I971:I991)</f>
        <v>#REF!</v>
      </c>
      <c r="J970" s="32" t="e">
        <f>SUM(J971:J991)</f>
        <v>#REF!</v>
      </c>
      <c r="K970" s="32" t="e">
        <f>SUM(K971:K991)</f>
        <v>#REF!</v>
      </c>
      <c r="L970" s="32" t="e">
        <f>SUM(L971:L991)</f>
        <v>#REF!</v>
      </c>
      <c r="M970" s="32" t="e">
        <f>SUM(M971:M991)</f>
        <v>#REF!</v>
      </c>
    </row>
    <row r="971" spans="1:13" s="6" customFormat="1" ht="25.5" hidden="1" x14ac:dyDescent="0.2">
      <c r="A971" s="231" t="s">
        <v>441</v>
      </c>
      <c r="B971" s="568" t="s">
        <v>896</v>
      </c>
      <c r="C971" s="259" t="s">
        <v>292</v>
      </c>
      <c r="D971" s="127" t="s">
        <v>71</v>
      </c>
      <c r="E971" s="124">
        <v>18</v>
      </c>
      <c r="F971" s="415" t="e">
        <f>CPUE!#REF!</f>
        <v>#REF!</v>
      </c>
      <c r="G971" s="415" t="e">
        <f>CPUE!#REF!</f>
        <v>#REF!</v>
      </c>
      <c r="H971" s="415" t="e">
        <f t="shared" ref="H971:H991" si="501">F971+G971</f>
        <v>#REF!</v>
      </c>
      <c r="I971" s="85" t="e">
        <f>E971*F971</f>
        <v>#REF!</v>
      </c>
      <c r="J971" s="85" t="e">
        <f>E971*G971</f>
        <v>#REF!</v>
      </c>
      <c r="K971" s="86" t="e">
        <f>E971*H971</f>
        <v>#REF!</v>
      </c>
      <c r="L971" s="86" t="e">
        <f t="shared" ref="L971:L1013" si="502">K971*1.25</f>
        <v>#REF!</v>
      </c>
      <c r="M971" s="87" t="e">
        <f t="shared" ref="M971:M991" si="503">K971/$K$1050*100</f>
        <v>#REF!</v>
      </c>
    </row>
    <row r="972" spans="1:13" s="6" customFormat="1" ht="12.75" hidden="1" x14ac:dyDescent="0.2">
      <c r="A972" s="231" t="s">
        <v>442</v>
      </c>
      <c r="B972" s="568" t="s">
        <v>884</v>
      </c>
      <c r="C972" s="103" t="s">
        <v>536</v>
      </c>
      <c r="D972" s="112" t="s">
        <v>69</v>
      </c>
      <c r="E972" s="124">
        <v>2</v>
      </c>
      <c r="F972" s="415" t="e">
        <f>CPUE!#REF!</f>
        <v>#REF!</v>
      </c>
      <c r="G972" s="415" t="e">
        <f>CPUE!#REF!</f>
        <v>#REF!</v>
      </c>
      <c r="H972" s="415" t="e">
        <f t="shared" si="501"/>
        <v>#REF!</v>
      </c>
      <c r="I972" s="85" t="e">
        <f>E972*F972</f>
        <v>#REF!</v>
      </c>
      <c r="J972" s="85" t="e">
        <f>E972*G972</f>
        <v>#REF!</v>
      </c>
      <c r="K972" s="86" t="e">
        <f>E972*H972</f>
        <v>#REF!</v>
      </c>
      <c r="L972" s="86" t="e">
        <f t="shared" si="502"/>
        <v>#REF!</v>
      </c>
      <c r="M972" s="87" t="e">
        <f t="shared" si="503"/>
        <v>#REF!</v>
      </c>
    </row>
    <row r="973" spans="1:13" s="6" customFormat="1" ht="12.75" hidden="1" x14ac:dyDescent="0.2">
      <c r="A973" s="231" t="s">
        <v>443</v>
      </c>
      <c r="B973" s="568" t="s">
        <v>889</v>
      </c>
      <c r="C973" s="94" t="s">
        <v>1126</v>
      </c>
      <c r="D973" s="112" t="s">
        <v>69</v>
      </c>
      <c r="E973" s="108">
        <v>1</v>
      </c>
      <c r="F973" s="207" t="e">
        <f>CPUE!#REF!</f>
        <v>#REF!</v>
      </c>
      <c r="G973" s="207" t="e">
        <f>CPUE!#REF!</f>
        <v>#REF!</v>
      </c>
      <c r="H973" s="415" t="e">
        <f t="shared" si="501"/>
        <v>#REF!</v>
      </c>
      <c r="I973" s="85" t="e">
        <f t="shared" ref="I973:I991" si="504">E973*F973</f>
        <v>#REF!</v>
      </c>
      <c r="J973" s="85" t="e">
        <f t="shared" ref="J973:J991" si="505">E973*G973</f>
        <v>#REF!</v>
      </c>
      <c r="K973" s="86" t="e">
        <f t="shared" ref="K973:K991" si="506">E973*H973</f>
        <v>#REF!</v>
      </c>
      <c r="L973" s="86" t="e">
        <f t="shared" si="502"/>
        <v>#REF!</v>
      </c>
      <c r="M973" s="87" t="e">
        <f t="shared" si="503"/>
        <v>#REF!</v>
      </c>
    </row>
    <row r="974" spans="1:13" s="6" customFormat="1" ht="12.75" hidden="1" x14ac:dyDescent="0.2">
      <c r="A974" s="231" t="s">
        <v>444</v>
      </c>
      <c r="B974" s="568" t="s">
        <v>888</v>
      </c>
      <c r="C974" s="94" t="s">
        <v>296</v>
      </c>
      <c r="D974" s="112" t="s">
        <v>69</v>
      </c>
      <c r="E974" s="108">
        <v>36</v>
      </c>
      <c r="F974" s="207" t="e">
        <f>CPUE!#REF!</f>
        <v>#REF!</v>
      </c>
      <c r="G974" s="207" t="e">
        <f>CPUE!#REF!</f>
        <v>#REF!</v>
      </c>
      <c r="H974" s="415" t="e">
        <f t="shared" si="501"/>
        <v>#REF!</v>
      </c>
      <c r="I974" s="85" t="e">
        <f t="shared" si="504"/>
        <v>#REF!</v>
      </c>
      <c r="J974" s="85" t="e">
        <f t="shared" si="505"/>
        <v>#REF!</v>
      </c>
      <c r="K974" s="86" t="e">
        <f t="shared" si="506"/>
        <v>#REF!</v>
      </c>
      <c r="L974" s="86" t="e">
        <f t="shared" si="502"/>
        <v>#REF!</v>
      </c>
      <c r="M974" s="87" t="e">
        <f t="shared" si="503"/>
        <v>#REF!</v>
      </c>
    </row>
    <row r="975" spans="1:13" s="6" customFormat="1" ht="12.75" hidden="1" x14ac:dyDescent="0.2">
      <c r="A975" s="231" t="s">
        <v>445</v>
      </c>
      <c r="B975" s="568" t="s">
        <v>892</v>
      </c>
      <c r="C975" s="94" t="s">
        <v>72</v>
      </c>
      <c r="D975" s="112" t="s">
        <v>69</v>
      </c>
      <c r="E975" s="108">
        <v>54</v>
      </c>
      <c r="F975" s="207" t="e">
        <f>CPUE!#REF!</f>
        <v>#REF!</v>
      </c>
      <c r="G975" s="207" t="e">
        <f>CPUE!#REF!</f>
        <v>#REF!</v>
      </c>
      <c r="H975" s="415" t="e">
        <f t="shared" si="501"/>
        <v>#REF!</v>
      </c>
      <c r="I975" s="85" t="e">
        <f t="shared" si="504"/>
        <v>#REF!</v>
      </c>
      <c r="J975" s="85" t="e">
        <f t="shared" si="505"/>
        <v>#REF!</v>
      </c>
      <c r="K975" s="86" t="e">
        <f t="shared" si="506"/>
        <v>#REF!</v>
      </c>
      <c r="L975" s="86" t="e">
        <f t="shared" si="502"/>
        <v>#REF!</v>
      </c>
      <c r="M975" s="87" t="e">
        <f t="shared" si="503"/>
        <v>#REF!</v>
      </c>
    </row>
    <row r="976" spans="1:13" s="6" customFormat="1" ht="12.75" hidden="1" x14ac:dyDescent="0.2">
      <c r="A976" s="231" t="s">
        <v>449</v>
      </c>
      <c r="B976" s="568" t="s">
        <v>893</v>
      </c>
      <c r="C976" s="94" t="s">
        <v>73</v>
      </c>
      <c r="D976" s="112" t="s">
        <v>71</v>
      </c>
      <c r="E976" s="108">
        <v>15</v>
      </c>
      <c r="F976" s="207" t="e">
        <f>CPUE!#REF!</f>
        <v>#REF!</v>
      </c>
      <c r="G976" s="207" t="e">
        <f>CPUE!#REF!</f>
        <v>#REF!</v>
      </c>
      <c r="H976" s="415" t="e">
        <f t="shared" si="501"/>
        <v>#REF!</v>
      </c>
      <c r="I976" s="85" t="e">
        <f t="shared" si="504"/>
        <v>#REF!</v>
      </c>
      <c r="J976" s="85" t="e">
        <f t="shared" si="505"/>
        <v>#REF!</v>
      </c>
      <c r="K976" s="86" t="e">
        <f t="shared" si="506"/>
        <v>#REF!</v>
      </c>
      <c r="L976" s="86" t="e">
        <f t="shared" si="502"/>
        <v>#REF!</v>
      </c>
      <c r="M976" s="87" t="e">
        <f t="shared" si="503"/>
        <v>#REF!</v>
      </c>
    </row>
    <row r="977" spans="1:13" s="6" customFormat="1" ht="12.75" hidden="1" x14ac:dyDescent="0.2">
      <c r="A977" s="231" t="s">
        <v>450</v>
      </c>
      <c r="B977" s="535" t="s">
        <v>897</v>
      </c>
      <c r="C977" s="94" t="s">
        <v>74</v>
      </c>
      <c r="D977" s="112" t="s">
        <v>69</v>
      </c>
      <c r="E977" s="108">
        <v>68</v>
      </c>
      <c r="F977" s="207" t="e">
        <f>CPUE!#REF!</f>
        <v>#REF!</v>
      </c>
      <c r="G977" s="207" t="e">
        <f>CPUE!#REF!</f>
        <v>#REF!</v>
      </c>
      <c r="H977" s="415" t="e">
        <f t="shared" si="501"/>
        <v>#REF!</v>
      </c>
      <c r="I977" s="85" t="e">
        <f t="shared" si="504"/>
        <v>#REF!</v>
      </c>
      <c r="J977" s="85" t="e">
        <f t="shared" si="505"/>
        <v>#REF!</v>
      </c>
      <c r="K977" s="86" t="e">
        <f t="shared" si="506"/>
        <v>#REF!</v>
      </c>
      <c r="L977" s="86" t="e">
        <f t="shared" si="502"/>
        <v>#REF!</v>
      </c>
      <c r="M977" s="87" t="e">
        <f t="shared" si="503"/>
        <v>#REF!</v>
      </c>
    </row>
    <row r="978" spans="1:13" s="6" customFormat="1" ht="12.75" hidden="1" x14ac:dyDescent="0.2">
      <c r="A978" s="231" t="s">
        <v>451</v>
      </c>
      <c r="B978" s="535" t="s">
        <v>898</v>
      </c>
      <c r="C978" s="94" t="s">
        <v>75</v>
      </c>
      <c r="D978" s="112" t="s">
        <v>69</v>
      </c>
      <c r="E978" s="108">
        <v>12</v>
      </c>
      <c r="F978" s="207" t="e">
        <f>CPUE!#REF!</f>
        <v>#REF!</v>
      </c>
      <c r="G978" s="207" t="e">
        <f>CPUE!#REF!</f>
        <v>#REF!</v>
      </c>
      <c r="H978" s="415" t="e">
        <f t="shared" si="501"/>
        <v>#REF!</v>
      </c>
      <c r="I978" s="85" t="e">
        <f t="shared" si="504"/>
        <v>#REF!</v>
      </c>
      <c r="J978" s="85" t="e">
        <f t="shared" si="505"/>
        <v>#REF!</v>
      </c>
      <c r="K978" s="86" t="e">
        <f t="shared" si="506"/>
        <v>#REF!</v>
      </c>
      <c r="L978" s="86" t="e">
        <f t="shared" si="502"/>
        <v>#REF!</v>
      </c>
      <c r="M978" s="87" t="e">
        <f t="shared" si="503"/>
        <v>#REF!</v>
      </c>
    </row>
    <row r="979" spans="1:13" s="6" customFormat="1" ht="12.75" hidden="1" x14ac:dyDescent="0.2">
      <c r="A979" s="231" t="s">
        <v>452</v>
      </c>
      <c r="B979" s="516" t="s">
        <v>104</v>
      </c>
      <c r="C979" s="94" t="s">
        <v>76</v>
      </c>
      <c r="D979" s="112" t="s">
        <v>71</v>
      </c>
      <c r="E979" s="108">
        <v>78</v>
      </c>
      <c r="F979" s="207">
        <v>20.49</v>
      </c>
      <c r="G979" s="207">
        <v>10.14</v>
      </c>
      <c r="H979" s="415">
        <f t="shared" si="501"/>
        <v>30.63</v>
      </c>
      <c r="I979" s="85">
        <f t="shared" si="504"/>
        <v>1598.2199999999998</v>
      </c>
      <c r="J979" s="85">
        <f t="shared" si="505"/>
        <v>790.92000000000007</v>
      </c>
      <c r="K979" s="86">
        <f t="shared" si="506"/>
        <v>2389.14</v>
      </c>
      <c r="L979" s="86">
        <f t="shared" si="502"/>
        <v>2986.4249999999997</v>
      </c>
      <c r="M979" s="87" t="e">
        <f t="shared" si="503"/>
        <v>#REF!</v>
      </c>
    </row>
    <row r="980" spans="1:13" s="6" customFormat="1" ht="12.75" hidden="1" x14ac:dyDescent="0.2">
      <c r="A980" s="231" t="s">
        <v>453</v>
      </c>
      <c r="B980" s="516" t="s">
        <v>105</v>
      </c>
      <c r="C980" s="94" t="s">
        <v>77</v>
      </c>
      <c r="D980" s="112" t="s">
        <v>71</v>
      </c>
      <c r="E980" s="108">
        <v>18</v>
      </c>
      <c r="F980" s="207">
        <v>29.19</v>
      </c>
      <c r="G980" s="207">
        <v>12.09</v>
      </c>
      <c r="H980" s="415">
        <f t="shared" si="501"/>
        <v>41.28</v>
      </c>
      <c r="I980" s="85">
        <f t="shared" si="504"/>
        <v>525.42000000000007</v>
      </c>
      <c r="J980" s="85">
        <f t="shared" si="505"/>
        <v>217.62</v>
      </c>
      <c r="K980" s="86">
        <f t="shared" si="506"/>
        <v>743.04</v>
      </c>
      <c r="L980" s="86">
        <f t="shared" si="502"/>
        <v>928.8</v>
      </c>
      <c r="M980" s="87" t="e">
        <f t="shared" si="503"/>
        <v>#REF!</v>
      </c>
    </row>
    <row r="981" spans="1:13" s="6" customFormat="1" ht="12.75" hidden="1" x14ac:dyDescent="0.2">
      <c r="A981" s="231" t="s">
        <v>455</v>
      </c>
      <c r="B981" s="516" t="s">
        <v>748</v>
      </c>
      <c r="C981" s="94" t="s">
        <v>78</v>
      </c>
      <c r="D981" s="112" t="s">
        <v>3</v>
      </c>
      <c r="E981" s="108">
        <v>250</v>
      </c>
      <c r="F981" s="207">
        <v>5.2</v>
      </c>
      <c r="G981" s="207">
        <v>3.88</v>
      </c>
      <c r="H981" s="415">
        <f t="shared" si="501"/>
        <v>9.08</v>
      </c>
      <c r="I981" s="85">
        <f t="shared" si="504"/>
        <v>1300</v>
      </c>
      <c r="J981" s="85">
        <f t="shared" si="505"/>
        <v>970</v>
      </c>
      <c r="K981" s="86">
        <f t="shared" si="506"/>
        <v>2270</v>
      </c>
      <c r="L981" s="86">
        <f t="shared" si="502"/>
        <v>2837.5</v>
      </c>
      <c r="M981" s="87" t="e">
        <f t="shared" si="503"/>
        <v>#REF!</v>
      </c>
    </row>
    <row r="982" spans="1:13" s="6" customFormat="1" ht="12.75" hidden="1" x14ac:dyDescent="0.2">
      <c r="A982" s="231" t="s">
        <v>456</v>
      </c>
      <c r="B982" s="516" t="s">
        <v>106</v>
      </c>
      <c r="C982" s="94" t="s">
        <v>79</v>
      </c>
      <c r="D982" s="112" t="s">
        <v>3</v>
      </c>
      <c r="E982" s="108">
        <v>18</v>
      </c>
      <c r="F982" s="207">
        <v>6.7</v>
      </c>
      <c r="G982" s="207">
        <v>3.61</v>
      </c>
      <c r="H982" s="415">
        <f t="shared" si="501"/>
        <v>10.31</v>
      </c>
      <c r="I982" s="85">
        <f t="shared" si="504"/>
        <v>120.60000000000001</v>
      </c>
      <c r="J982" s="85">
        <f t="shared" si="505"/>
        <v>64.98</v>
      </c>
      <c r="K982" s="86">
        <f t="shared" si="506"/>
        <v>185.58</v>
      </c>
      <c r="L982" s="86">
        <f t="shared" si="502"/>
        <v>231.97500000000002</v>
      </c>
      <c r="M982" s="87" t="e">
        <f t="shared" si="503"/>
        <v>#REF!</v>
      </c>
    </row>
    <row r="983" spans="1:13" s="6" customFormat="1" ht="12.75" hidden="1" x14ac:dyDescent="0.2">
      <c r="A983" s="231" t="s">
        <v>457</v>
      </c>
      <c r="B983" s="516" t="s">
        <v>115</v>
      </c>
      <c r="C983" s="94" t="s">
        <v>80</v>
      </c>
      <c r="D983" s="112" t="s">
        <v>69</v>
      </c>
      <c r="E983" s="108">
        <v>156</v>
      </c>
      <c r="F983" s="207">
        <v>3.45</v>
      </c>
      <c r="G983" s="207">
        <v>3.15</v>
      </c>
      <c r="H983" s="415">
        <f t="shared" si="501"/>
        <v>6.6</v>
      </c>
      <c r="I983" s="85">
        <f t="shared" si="504"/>
        <v>538.20000000000005</v>
      </c>
      <c r="J983" s="85">
        <f t="shared" si="505"/>
        <v>491.4</v>
      </c>
      <c r="K983" s="86">
        <f t="shared" si="506"/>
        <v>1029.5999999999999</v>
      </c>
      <c r="L983" s="86">
        <f t="shared" si="502"/>
        <v>1287</v>
      </c>
      <c r="M983" s="87" t="e">
        <f t="shared" si="503"/>
        <v>#REF!</v>
      </c>
    </row>
    <row r="984" spans="1:13" s="6" customFormat="1" ht="12.75" hidden="1" x14ac:dyDescent="0.2">
      <c r="A984" s="231" t="s">
        <v>621</v>
      </c>
      <c r="B984" s="516" t="s">
        <v>112</v>
      </c>
      <c r="C984" s="94" t="s">
        <v>81</v>
      </c>
      <c r="D984" s="112" t="s">
        <v>69</v>
      </c>
      <c r="E984" s="108">
        <v>24</v>
      </c>
      <c r="F984" s="207">
        <v>3.4</v>
      </c>
      <c r="G984" s="207">
        <v>3.78</v>
      </c>
      <c r="H984" s="415">
        <f t="shared" si="501"/>
        <v>7.18</v>
      </c>
      <c r="I984" s="85">
        <f t="shared" si="504"/>
        <v>81.599999999999994</v>
      </c>
      <c r="J984" s="85">
        <f t="shared" si="505"/>
        <v>90.72</v>
      </c>
      <c r="K984" s="86">
        <f t="shared" si="506"/>
        <v>172.32</v>
      </c>
      <c r="L984" s="86">
        <f t="shared" si="502"/>
        <v>215.39999999999998</v>
      </c>
      <c r="M984" s="87" t="e">
        <f t="shared" si="503"/>
        <v>#REF!</v>
      </c>
    </row>
    <row r="985" spans="1:13" s="6" customFormat="1" ht="12.75" hidden="1" x14ac:dyDescent="0.2">
      <c r="A985" s="231" t="s">
        <v>622</v>
      </c>
      <c r="B985" s="516" t="s">
        <v>903</v>
      </c>
      <c r="C985" s="94" t="s">
        <v>83</v>
      </c>
      <c r="D985" s="112" t="s">
        <v>69</v>
      </c>
      <c r="E985" s="108">
        <v>234</v>
      </c>
      <c r="F985" s="207" t="e">
        <f>CPUE!#REF!</f>
        <v>#REF!</v>
      </c>
      <c r="G985" s="207" t="e">
        <f>CPUE!#REF!</f>
        <v>#REF!</v>
      </c>
      <c r="H985" s="415" t="e">
        <f t="shared" si="501"/>
        <v>#REF!</v>
      </c>
      <c r="I985" s="85" t="e">
        <f t="shared" si="504"/>
        <v>#REF!</v>
      </c>
      <c r="J985" s="85" t="e">
        <f t="shared" si="505"/>
        <v>#REF!</v>
      </c>
      <c r="K985" s="86" t="e">
        <f t="shared" si="506"/>
        <v>#REF!</v>
      </c>
      <c r="L985" s="86" t="e">
        <f t="shared" si="502"/>
        <v>#REF!</v>
      </c>
      <c r="M985" s="87" t="e">
        <f t="shared" si="503"/>
        <v>#REF!</v>
      </c>
    </row>
    <row r="986" spans="1:13" s="6" customFormat="1" ht="12.75" hidden="1" x14ac:dyDescent="0.2">
      <c r="A986" s="231" t="s">
        <v>623</v>
      </c>
      <c r="B986" s="516" t="s">
        <v>905</v>
      </c>
      <c r="C986" s="94" t="s">
        <v>84</v>
      </c>
      <c r="D986" s="112" t="s">
        <v>69</v>
      </c>
      <c r="E986" s="108">
        <v>36</v>
      </c>
      <c r="F986" s="207" t="e">
        <f>CPUE!#REF!</f>
        <v>#REF!</v>
      </c>
      <c r="G986" s="207" t="e">
        <f>CPUE!#REF!</f>
        <v>#REF!</v>
      </c>
      <c r="H986" s="415" t="e">
        <f t="shared" si="501"/>
        <v>#REF!</v>
      </c>
      <c r="I986" s="85" t="e">
        <f t="shared" si="504"/>
        <v>#REF!</v>
      </c>
      <c r="J986" s="85" t="e">
        <f t="shared" si="505"/>
        <v>#REF!</v>
      </c>
      <c r="K986" s="86" t="e">
        <f t="shared" si="506"/>
        <v>#REF!</v>
      </c>
      <c r="L986" s="86" t="e">
        <f t="shared" si="502"/>
        <v>#REF!</v>
      </c>
      <c r="M986" s="87" t="e">
        <f t="shared" si="503"/>
        <v>#REF!</v>
      </c>
    </row>
    <row r="987" spans="1:13" s="6" customFormat="1" ht="12.75" hidden="1" x14ac:dyDescent="0.2">
      <c r="A987" s="231" t="s">
        <v>624</v>
      </c>
      <c r="B987" s="516" t="s">
        <v>906</v>
      </c>
      <c r="C987" s="94" t="s">
        <v>297</v>
      </c>
      <c r="D987" s="112" t="s">
        <v>69</v>
      </c>
      <c r="E987" s="109">
        <v>60</v>
      </c>
      <c r="F987" s="207" t="e">
        <f>CPUE!#REF!</f>
        <v>#REF!</v>
      </c>
      <c r="G987" s="207" t="e">
        <f>CPUE!#REF!</f>
        <v>#REF!</v>
      </c>
      <c r="H987" s="415" t="e">
        <f t="shared" si="501"/>
        <v>#REF!</v>
      </c>
      <c r="I987" s="85" t="e">
        <f t="shared" si="504"/>
        <v>#REF!</v>
      </c>
      <c r="J987" s="85" t="e">
        <f t="shared" si="505"/>
        <v>#REF!</v>
      </c>
      <c r="K987" s="86" t="e">
        <f t="shared" si="506"/>
        <v>#REF!</v>
      </c>
      <c r="L987" s="86" t="e">
        <f t="shared" si="502"/>
        <v>#REF!</v>
      </c>
      <c r="M987" s="87" t="e">
        <f t="shared" si="503"/>
        <v>#REF!</v>
      </c>
    </row>
    <row r="988" spans="1:13" s="6" customFormat="1" ht="12.75" hidden="1" x14ac:dyDescent="0.2">
      <c r="A988" s="231" t="s">
        <v>625</v>
      </c>
      <c r="B988" s="516" t="s">
        <v>907</v>
      </c>
      <c r="C988" s="94" t="s">
        <v>298</v>
      </c>
      <c r="D988" s="112" t="s">
        <v>69</v>
      </c>
      <c r="E988" s="109">
        <v>6</v>
      </c>
      <c r="F988" s="207" t="e">
        <f>CPUE!#REF!</f>
        <v>#REF!</v>
      </c>
      <c r="G988" s="207" t="e">
        <f>CPUE!#REF!</f>
        <v>#REF!</v>
      </c>
      <c r="H988" s="415" t="e">
        <f t="shared" si="501"/>
        <v>#REF!</v>
      </c>
      <c r="I988" s="85" t="e">
        <f t="shared" si="504"/>
        <v>#REF!</v>
      </c>
      <c r="J988" s="85" t="e">
        <f t="shared" si="505"/>
        <v>#REF!</v>
      </c>
      <c r="K988" s="86" t="e">
        <f t="shared" si="506"/>
        <v>#REF!</v>
      </c>
      <c r="L988" s="86" t="e">
        <f t="shared" si="502"/>
        <v>#REF!</v>
      </c>
      <c r="M988" s="87" t="e">
        <f t="shared" si="503"/>
        <v>#REF!</v>
      </c>
    </row>
    <row r="989" spans="1:13" s="6" customFormat="1" ht="12.75" hidden="1" x14ac:dyDescent="0.2">
      <c r="A989" s="231" t="s">
        <v>626</v>
      </c>
      <c r="B989" s="516" t="s">
        <v>749</v>
      </c>
      <c r="C989" s="94" t="s">
        <v>299</v>
      </c>
      <c r="D989" s="112" t="s">
        <v>69</v>
      </c>
      <c r="E989" s="109">
        <v>6</v>
      </c>
      <c r="F989" s="207">
        <v>3.4</v>
      </c>
      <c r="G989" s="207">
        <v>3.78</v>
      </c>
      <c r="H989" s="415">
        <f t="shared" si="501"/>
        <v>7.18</v>
      </c>
      <c r="I989" s="85">
        <f t="shared" si="504"/>
        <v>20.399999999999999</v>
      </c>
      <c r="J989" s="85">
        <f t="shared" si="505"/>
        <v>22.68</v>
      </c>
      <c r="K989" s="86">
        <f t="shared" si="506"/>
        <v>43.08</v>
      </c>
      <c r="L989" s="86">
        <f t="shared" si="502"/>
        <v>53.849999999999994</v>
      </c>
      <c r="M989" s="87" t="e">
        <f t="shared" si="503"/>
        <v>#REF!</v>
      </c>
    </row>
    <row r="990" spans="1:13" s="6" customFormat="1" ht="12.75" hidden="1" x14ac:dyDescent="0.2">
      <c r="A990" s="231" t="s">
        <v>627</v>
      </c>
      <c r="B990" s="516" t="s">
        <v>107</v>
      </c>
      <c r="C990" s="94" t="s">
        <v>85</v>
      </c>
      <c r="D990" s="112" t="s">
        <v>69</v>
      </c>
      <c r="E990" s="109">
        <v>15</v>
      </c>
      <c r="F990" s="207">
        <v>5.76</v>
      </c>
      <c r="G990" s="207">
        <v>6.78</v>
      </c>
      <c r="H990" s="415">
        <f t="shared" si="501"/>
        <v>12.54</v>
      </c>
      <c r="I990" s="85">
        <f t="shared" si="504"/>
        <v>86.399999999999991</v>
      </c>
      <c r="J990" s="85">
        <f t="shared" si="505"/>
        <v>101.7</v>
      </c>
      <c r="K990" s="86">
        <f t="shared" si="506"/>
        <v>188.1</v>
      </c>
      <c r="L990" s="86">
        <f t="shared" si="502"/>
        <v>235.125</v>
      </c>
      <c r="M990" s="87" t="e">
        <f t="shared" si="503"/>
        <v>#REF!</v>
      </c>
    </row>
    <row r="991" spans="1:13" s="6" customFormat="1" ht="12.75" hidden="1" x14ac:dyDescent="0.2">
      <c r="A991" s="231" t="s">
        <v>628</v>
      </c>
      <c r="B991" s="516" t="s">
        <v>108</v>
      </c>
      <c r="C991" s="94" t="s">
        <v>86</v>
      </c>
      <c r="D991" s="112" t="s">
        <v>69</v>
      </c>
      <c r="E991" s="108">
        <v>15</v>
      </c>
      <c r="F991" s="207">
        <v>9.19</v>
      </c>
      <c r="G991" s="207">
        <v>7.77</v>
      </c>
      <c r="H991" s="415">
        <f t="shared" si="501"/>
        <v>16.96</v>
      </c>
      <c r="I991" s="85">
        <f t="shared" si="504"/>
        <v>137.85</v>
      </c>
      <c r="J991" s="85">
        <f t="shared" si="505"/>
        <v>116.55</v>
      </c>
      <c r="K991" s="86">
        <f t="shared" si="506"/>
        <v>254.4</v>
      </c>
      <c r="L991" s="86">
        <f t="shared" si="502"/>
        <v>318</v>
      </c>
      <c r="M991" s="87" t="e">
        <f t="shared" si="503"/>
        <v>#REF!</v>
      </c>
    </row>
    <row r="992" spans="1:13" s="6" customFormat="1" ht="15.75" x14ac:dyDescent="0.25">
      <c r="A992" s="601" t="s">
        <v>615</v>
      </c>
      <c r="B992" s="559"/>
      <c r="C992" s="560" t="s">
        <v>87</v>
      </c>
      <c r="D992" s="114"/>
      <c r="E992" s="110"/>
      <c r="F992" s="561"/>
      <c r="G992" s="561"/>
      <c r="H992" s="561"/>
      <c r="I992" s="32" t="e">
        <f>SUM(I993:I1009)</f>
        <v>#REF!</v>
      </c>
      <c r="J992" s="32" t="e">
        <f>SUM(J993:J1009)</f>
        <v>#REF!</v>
      </c>
      <c r="K992" s="32" t="e">
        <f>SUM(K993:K1009)</f>
        <v>#REF!</v>
      </c>
      <c r="L992" s="32" t="e">
        <f>SUM(L993:L1009)</f>
        <v>#REF!</v>
      </c>
      <c r="M992" s="32" t="e">
        <f>SUM(M993:M1009)</f>
        <v>#REF!</v>
      </c>
    </row>
    <row r="993" spans="1:13" s="6" customFormat="1" ht="12.75" hidden="1" x14ac:dyDescent="0.2">
      <c r="A993" s="231" t="s">
        <v>441</v>
      </c>
      <c r="B993" s="516" t="s">
        <v>904</v>
      </c>
      <c r="C993" s="98" t="s">
        <v>530</v>
      </c>
      <c r="D993" s="112" t="s">
        <v>69</v>
      </c>
      <c r="E993" s="106">
        <v>115</v>
      </c>
      <c r="F993" s="207" t="e">
        <f>CPUE!#REF!</f>
        <v>#REF!</v>
      </c>
      <c r="G993" s="207" t="e">
        <f>CPUE!#REF!</f>
        <v>#REF!</v>
      </c>
      <c r="H993" s="207" t="e">
        <f>F993+G993</f>
        <v>#REF!</v>
      </c>
      <c r="I993" s="85" t="e">
        <f t="shared" ref="I993:I1009" si="507">E993*F993</f>
        <v>#REF!</v>
      </c>
      <c r="J993" s="85" t="e">
        <f t="shared" ref="J993:J1009" si="508">E993*G993</f>
        <v>#REF!</v>
      </c>
      <c r="K993" s="86" t="e">
        <f t="shared" ref="K993:K1009" si="509">E993*H993</f>
        <v>#REF!</v>
      </c>
      <c r="L993" s="86" t="e">
        <f t="shared" si="502"/>
        <v>#REF!</v>
      </c>
      <c r="M993" s="87" t="e">
        <f t="shared" ref="M993:M1009" si="510">K993/$K$1050*100</f>
        <v>#REF!</v>
      </c>
    </row>
    <row r="994" spans="1:13" s="6" customFormat="1" ht="12.75" hidden="1" x14ac:dyDescent="0.2">
      <c r="A994" s="231" t="s">
        <v>442</v>
      </c>
      <c r="B994" s="516" t="s">
        <v>109</v>
      </c>
      <c r="C994" s="98" t="s">
        <v>88</v>
      </c>
      <c r="D994" s="112" t="s">
        <v>69</v>
      </c>
      <c r="E994" s="106">
        <v>3</v>
      </c>
      <c r="F994" s="207">
        <v>23.62</v>
      </c>
      <c r="G994" s="207">
        <v>3.65</v>
      </c>
      <c r="H994" s="207">
        <v>27.27</v>
      </c>
      <c r="I994" s="85">
        <f t="shared" si="507"/>
        <v>70.86</v>
      </c>
      <c r="J994" s="85">
        <f t="shared" si="508"/>
        <v>10.95</v>
      </c>
      <c r="K994" s="86">
        <f t="shared" si="509"/>
        <v>81.81</v>
      </c>
      <c r="L994" s="86">
        <f t="shared" si="502"/>
        <v>102.2625</v>
      </c>
      <c r="M994" s="87" t="e">
        <f t="shared" si="510"/>
        <v>#REF!</v>
      </c>
    </row>
    <row r="995" spans="1:13" s="6" customFormat="1" ht="12.75" hidden="1" x14ac:dyDescent="0.2">
      <c r="A995" s="231" t="s">
        <v>443</v>
      </c>
      <c r="B995" s="516" t="s">
        <v>206</v>
      </c>
      <c r="C995" s="101" t="s">
        <v>1070</v>
      </c>
      <c r="D995" s="112" t="s">
        <v>69</v>
      </c>
      <c r="E995" s="106">
        <v>9</v>
      </c>
      <c r="F995" s="207">
        <v>15.4</v>
      </c>
      <c r="G995" s="207">
        <v>8.01</v>
      </c>
      <c r="H995" s="207">
        <f>F995+G995</f>
        <v>23.41</v>
      </c>
      <c r="I995" s="85">
        <f t="shared" si="507"/>
        <v>138.6</v>
      </c>
      <c r="J995" s="85">
        <f t="shared" si="508"/>
        <v>72.09</v>
      </c>
      <c r="K995" s="86">
        <f t="shared" si="509"/>
        <v>210.69</v>
      </c>
      <c r="L995" s="86">
        <f t="shared" si="502"/>
        <v>263.36250000000001</v>
      </c>
      <c r="M995" s="87" t="e">
        <f t="shared" si="510"/>
        <v>#REF!</v>
      </c>
    </row>
    <row r="996" spans="1:13" s="6" customFormat="1" ht="12.75" hidden="1" x14ac:dyDescent="0.2">
      <c r="A996" s="231" t="s">
        <v>444</v>
      </c>
      <c r="B996" s="516" t="s">
        <v>48</v>
      </c>
      <c r="C996" s="101" t="s">
        <v>1071</v>
      </c>
      <c r="D996" s="112" t="s">
        <v>69</v>
      </c>
      <c r="E996" s="106">
        <v>4</v>
      </c>
      <c r="F996" s="207">
        <v>24.69</v>
      </c>
      <c r="G996" s="207">
        <v>12.45</v>
      </c>
      <c r="H996" s="207">
        <v>37.14</v>
      </c>
      <c r="I996" s="85">
        <f t="shared" si="507"/>
        <v>98.76</v>
      </c>
      <c r="J996" s="85">
        <f t="shared" si="508"/>
        <v>49.8</v>
      </c>
      <c r="K996" s="86">
        <f t="shared" si="509"/>
        <v>148.56</v>
      </c>
      <c r="L996" s="86">
        <f t="shared" si="502"/>
        <v>185.7</v>
      </c>
      <c r="M996" s="87" t="e">
        <f t="shared" si="510"/>
        <v>#REF!</v>
      </c>
    </row>
    <row r="997" spans="1:13" s="6" customFormat="1" ht="12.75" hidden="1" x14ac:dyDescent="0.2">
      <c r="A997" s="231" t="s">
        <v>445</v>
      </c>
      <c r="B997" s="516" t="s">
        <v>1081</v>
      </c>
      <c r="C997" s="101" t="s">
        <v>1072</v>
      </c>
      <c r="D997" s="112" t="s">
        <v>69</v>
      </c>
      <c r="E997" s="106">
        <v>10</v>
      </c>
      <c r="F997" s="207">
        <v>33.97</v>
      </c>
      <c r="G997" s="207">
        <v>16.89</v>
      </c>
      <c r="H997" s="207">
        <f>F997+G997</f>
        <v>50.86</v>
      </c>
      <c r="I997" s="85">
        <f t="shared" si="507"/>
        <v>339.7</v>
      </c>
      <c r="J997" s="85">
        <f t="shared" si="508"/>
        <v>168.9</v>
      </c>
      <c r="K997" s="86">
        <f t="shared" si="509"/>
        <v>508.6</v>
      </c>
      <c r="L997" s="86">
        <f t="shared" si="502"/>
        <v>635.75</v>
      </c>
      <c r="M997" s="87" t="e">
        <f t="shared" si="510"/>
        <v>#REF!</v>
      </c>
    </row>
    <row r="998" spans="1:13" s="6" customFormat="1" ht="12.75" hidden="1" x14ac:dyDescent="0.2">
      <c r="A998" s="231" t="s">
        <v>450</v>
      </c>
      <c r="B998" s="516" t="s">
        <v>120</v>
      </c>
      <c r="C998" s="102" t="s">
        <v>1152</v>
      </c>
      <c r="D998" s="112" t="s">
        <v>69</v>
      </c>
      <c r="E998" s="106">
        <v>15</v>
      </c>
      <c r="F998" s="207">
        <v>28.4</v>
      </c>
      <c r="G998" s="207">
        <v>16.899999999999999</v>
      </c>
      <c r="H998" s="207">
        <v>45.3</v>
      </c>
      <c r="I998" s="85">
        <f t="shared" si="507"/>
        <v>426</v>
      </c>
      <c r="J998" s="85">
        <f t="shared" si="508"/>
        <v>253.49999999999997</v>
      </c>
      <c r="K998" s="86">
        <f t="shared" si="509"/>
        <v>679.5</v>
      </c>
      <c r="L998" s="86">
        <f t="shared" si="502"/>
        <v>849.375</v>
      </c>
      <c r="M998" s="87" t="e">
        <f t="shared" si="510"/>
        <v>#REF!</v>
      </c>
    </row>
    <row r="999" spans="1:13" s="6" customFormat="1" ht="25.5" hidden="1" x14ac:dyDescent="0.2">
      <c r="A999" s="231" t="s">
        <v>451</v>
      </c>
      <c r="B999" s="516" t="s">
        <v>207</v>
      </c>
      <c r="C999" s="102" t="s">
        <v>1145</v>
      </c>
      <c r="D999" s="112" t="s">
        <v>69</v>
      </c>
      <c r="E999" s="106">
        <v>83</v>
      </c>
      <c r="F999" s="207">
        <v>19.690000000000001</v>
      </c>
      <c r="G999" s="207">
        <v>10.29</v>
      </c>
      <c r="H999" s="207">
        <f>F999+G999</f>
        <v>29.98</v>
      </c>
      <c r="I999" s="85">
        <f t="shared" si="507"/>
        <v>1634.2700000000002</v>
      </c>
      <c r="J999" s="85">
        <f t="shared" si="508"/>
        <v>854.06999999999994</v>
      </c>
      <c r="K999" s="86">
        <f t="shared" si="509"/>
        <v>2488.34</v>
      </c>
      <c r="L999" s="86">
        <f t="shared" si="502"/>
        <v>3110.4250000000002</v>
      </c>
      <c r="M999" s="87" t="e">
        <f t="shared" si="510"/>
        <v>#REF!</v>
      </c>
    </row>
    <row r="1000" spans="1:13" s="6" customFormat="1" ht="25.5" hidden="1" x14ac:dyDescent="0.2">
      <c r="A1000" s="231" t="s">
        <v>452</v>
      </c>
      <c r="B1000" s="516" t="s">
        <v>1161</v>
      </c>
      <c r="C1000" s="102" t="s">
        <v>1202</v>
      </c>
      <c r="D1000" s="112" t="s">
        <v>69</v>
      </c>
      <c r="E1000" s="106">
        <v>10</v>
      </c>
      <c r="F1000" s="562">
        <v>33.29</v>
      </c>
      <c r="G1000" s="562">
        <v>16.89</v>
      </c>
      <c r="H1000" s="207">
        <f>F1000+G1000</f>
        <v>50.18</v>
      </c>
      <c r="I1000" s="85">
        <f t="shared" si="507"/>
        <v>332.9</v>
      </c>
      <c r="J1000" s="85">
        <f t="shared" si="508"/>
        <v>168.9</v>
      </c>
      <c r="K1000" s="86">
        <f t="shared" si="509"/>
        <v>501.8</v>
      </c>
      <c r="L1000" s="86">
        <f t="shared" si="502"/>
        <v>627.25</v>
      </c>
      <c r="M1000" s="87" t="e">
        <f t="shared" si="510"/>
        <v>#REF!</v>
      </c>
    </row>
    <row r="1001" spans="1:13" s="6" customFormat="1" ht="25.5" hidden="1" x14ac:dyDescent="0.2">
      <c r="A1001" s="231" t="s">
        <v>453</v>
      </c>
      <c r="B1001" s="516" t="s">
        <v>1160</v>
      </c>
      <c r="C1001" s="102" t="s">
        <v>1203</v>
      </c>
      <c r="D1001" s="112" t="s">
        <v>69</v>
      </c>
      <c r="E1001" s="106">
        <v>12</v>
      </c>
      <c r="F1001" s="207" t="e">
        <f>CPUE!#REF!</f>
        <v>#REF!</v>
      </c>
      <c r="G1001" s="207" t="e">
        <f>CPUE!#REF!</f>
        <v>#REF!</v>
      </c>
      <c r="H1001" s="207" t="e">
        <f>F1001+G1001</f>
        <v>#REF!</v>
      </c>
      <c r="I1001" s="85" t="e">
        <f t="shared" si="507"/>
        <v>#REF!</v>
      </c>
      <c r="J1001" s="85" t="e">
        <f t="shared" si="508"/>
        <v>#REF!</v>
      </c>
      <c r="K1001" s="86" t="e">
        <f t="shared" si="509"/>
        <v>#REF!</v>
      </c>
      <c r="L1001" s="86" t="e">
        <f t="shared" si="502"/>
        <v>#REF!</v>
      </c>
      <c r="M1001" s="87" t="e">
        <f t="shared" si="510"/>
        <v>#REF!</v>
      </c>
    </row>
    <row r="1002" spans="1:13" s="6" customFormat="1" ht="25.5" hidden="1" x14ac:dyDescent="0.2">
      <c r="A1002" s="231" t="s">
        <v>454</v>
      </c>
      <c r="B1002" s="516" t="s">
        <v>120</v>
      </c>
      <c r="C1002" s="102" t="s">
        <v>1154</v>
      </c>
      <c r="D1002" s="112" t="s">
        <v>69</v>
      </c>
      <c r="E1002" s="106">
        <v>3</v>
      </c>
      <c r="F1002" s="207">
        <v>28.4</v>
      </c>
      <c r="G1002" s="207">
        <v>16.899999999999999</v>
      </c>
      <c r="H1002" s="207">
        <v>45.3</v>
      </c>
      <c r="I1002" s="85">
        <f t="shared" si="507"/>
        <v>85.199999999999989</v>
      </c>
      <c r="J1002" s="85">
        <f t="shared" si="508"/>
        <v>50.699999999999996</v>
      </c>
      <c r="K1002" s="86">
        <f t="shared" si="509"/>
        <v>135.89999999999998</v>
      </c>
      <c r="L1002" s="86">
        <f t="shared" si="502"/>
        <v>169.87499999999997</v>
      </c>
      <c r="M1002" s="87" t="e">
        <f t="shared" si="510"/>
        <v>#REF!</v>
      </c>
    </row>
    <row r="1003" spans="1:13" s="6" customFormat="1" ht="25.5" hidden="1" x14ac:dyDescent="0.2">
      <c r="A1003" s="231" t="s">
        <v>455</v>
      </c>
      <c r="B1003" s="516" t="s">
        <v>207</v>
      </c>
      <c r="C1003" s="102" t="s">
        <v>1155</v>
      </c>
      <c r="D1003" s="112" t="s">
        <v>69</v>
      </c>
      <c r="E1003" s="106">
        <v>12</v>
      </c>
      <c r="F1003" s="562">
        <v>33.29</v>
      </c>
      <c r="G1003" s="562">
        <v>16.89</v>
      </c>
      <c r="H1003" s="207">
        <f t="shared" ref="H1003:H1009" si="511">F1003+G1003</f>
        <v>50.18</v>
      </c>
      <c r="I1003" s="85">
        <f t="shared" si="507"/>
        <v>399.48</v>
      </c>
      <c r="J1003" s="85">
        <f t="shared" si="508"/>
        <v>202.68</v>
      </c>
      <c r="K1003" s="86">
        <f t="shared" si="509"/>
        <v>602.16</v>
      </c>
      <c r="L1003" s="86">
        <f t="shared" si="502"/>
        <v>752.69999999999993</v>
      </c>
      <c r="M1003" s="87" t="e">
        <f t="shared" si="510"/>
        <v>#REF!</v>
      </c>
    </row>
    <row r="1004" spans="1:13" s="6" customFormat="1" ht="25.5" hidden="1" x14ac:dyDescent="0.2">
      <c r="A1004" s="231" t="s">
        <v>456</v>
      </c>
      <c r="B1004" s="516" t="s">
        <v>1161</v>
      </c>
      <c r="C1004" s="102" t="s">
        <v>1204</v>
      </c>
      <c r="D1004" s="112" t="s">
        <v>69</v>
      </c>
      <c r="E1004" s="106">
        <v>6</v>
      </c>
      <c r="F1004" s="562">
        <v>33.29</v>
      </c>
      <c r="G1004" s="562">
        <v>16.89</v>
      </c>
      <c r="H1004" s="207">
        <f t="shared" si="511"/>
        <v>50.18</v>
      </c>
      <c r="I1004" s="85">
        <f t="shared" si="507"/>
        <v>199.74</v>
      </c>
      <c r="J1004" s="85">
        <f t="shared" si="508"/>
        <v>101.34</v>
      </c>
      <c r="K1004" s="86">
        <f t="shared" si="509"/>
        <v>301.08</v>
      </c>
      <c r="L1004" s="86">
        <f t="shared" si="502"/>
        <v>376.34999999999997</v>
      </c>
      <c r="M1004" s="87" t="e">
        <f t="shared" si="510"/>
        <v>#REF!</v>
      </c>
    </row>
    <row r="1005" spans="1:13" s="6" customFormat="1" ht="25.5" hidden="1" x14ac:dyDescent="0.2">
      <c r="A1005" s="231" t="s">
        <v>457</v>
      </c>
      <c r="B1005" s="516" t="s">
        <v>120</v>
      </c>
      <c r="C1005" s="102" t="s">
        <v>1157</v>
      </c>
      <c r="D1005" s="112" t="s">
        <v>69</v>
      </c>
      <c r="E1005" s="106">
        <v>8</v>
      </c>
      <c r="F1005" s="207">
        <v>28.4</v>
      </c>
      <c r="G1005" s="207">
        <v>16.899999999999999</v>
      </c>
      <c r="H1005" s="207">
        <f t="shared" si="511"/>
        <v>45.3</v>
      </c>
      <c r="I1005" s="85">
        <f t="shared" si="507"/>
        <v>227.2</v>
      </c>
      <c r="J1005" s="85">
        <f t="shared" si="508"/>
        <v>135.19999999999999</v>
      </c>
      <c r="K1005" s="86">
        <f t="shared" si="509"/>
        <v>362.4</v>
      </c>
      <c r="L1005" s="86">
        <f t="shared" si="502"/>
        <v>453</v>
      </c>
      <c r="M1005" s="87" t="e">
        <f t="shared" si="510"/>
        <v>#REF!</v>
      </c>
    </row>
    <row r="1006" spans="1:13" s="6" customFormat="1" ht="25.5" hidden="1" x14ac:dyDescent="0.2">
      <c r="A1006" s="666" t="s">
        <v>621</v>
      </c>
      <c r="B1006" s="516" t="s">
        <v>120</v>
      </c>
      <c r="C1006" s="259" t="s">
        <v>1157</v>
      </c>
      <c r="D1006" s="127" t="s">
        <v>69</v>
      </c>
      <c r="E1006" s="105">
        <v>4</v>
      </c>
      <c r="F1006" s="207">
        <v>28.4</v>
      </c>
      <c r="G1006" s="207">
        <v>16.899999999999999</v>
      </c>
      <c r="H1006" s="207">
        <f t="shared" si="511"/>
        <v>45.3</v>
      </c>
      <c r="I1006" s="85">
        <f t="shared" si="507"/>
        <v>113.6</v>
      </c>
      <c r="J1006" s="85">
        <f t="shared" si="508"/>
        <v>67.599999999999994</v>
      </c>
      <c r="K1006" s="86">
        <f t="shared" si="509"/>
        <v>181.2</v>
      </c>
      <c r="L1006" s="86">
        <f t="shared" si="502"/>
        <v>226.5</v>
      </c>
      <c r="M1006" s="87" t="e">
        <f t="shared" si="510"/>
        <v>#REF!</v>
      </c>
    </row>
    <row r="1007" spans="1:13" s="6" customFormat="1" ht="12.75" hidden="1" x14ac:dyDescent="0.2">
      <c r="A1007" s="257" t="s">
        <v>622</v>
      </c>
      <c r="B1007" s="516" t="s">
        <v>1079</v>
      </c>
      <c r="C1007" s="563" t="s">
        <v>1068</v>
      </c>
      <c r="D1007" s="302" t="s">
        <v>69</v>
      </c>
      <c r="E1007" s="164">
        <v>115</v>
      </c>
      <c r="F1007" s="207">
        <v>9.07</v>
      </c>
      <c r="G1007" s="207">
        <v>3.84</v>
      </c>
      <c r="H1007" s="207">
        <f t="shared" si="511"/>
        <v>12.91</v>
      </c>
      <c r="I1007" s="246">
        <f t="shared" si="507"/>
        <v>1043.05</v>
      </c>
      <c r="J1007" s="246">
        <f t="shared" si="508"/>
        <v>441.59999999999997</v>
      </c>
      <c r="K1007" s="247">
        <f t="shared" si="509"/>
        <v>1484.65</v>
      </c>
      <c r="L1007" s="86">
        <f t="shared" si="502"/>
        <v>1855.8125</v>
      </c>
      <c r="M1007" s="248" t="e">
        <f t="shared" si="510"/>
        <v>#REF!</v>
      </c>
    </row>
    <row r="1008" spans="1:13" s="6" customFormat="1" ht="12.75" hidden="1" x14ac:dyDescent="0.2">
      <c r="A1008" s="231" t="s">
        <v>623</v>
      </c>
      <c r="B1008" s="516" t="s">
        <v>107</v>
      </c>
      <c r="C1008" s="563" t="s">
        <v>1069</v>
      </c>
      <c r="D1008" s="302" t="s">
        <v>69</v>
      </c>
      <c r="E1008" s="164">
        <v>163</v>
      </c>
      <c r="F1008" s="207">
        <v>5.76</v>
      </c>
      <c r="G1008" s="207">
        <v>6.78</v>
      </c>
      <c r="H1008" s="207">
        <f t="shared" si="511"/>
        <v>12.54</v>
      </c>
      <c r="I1008" s="246">
        <f t="shared" si="507"/>
        <v>938.88</v>
      </c>
      <c r="J1008" s="246">
        <f t="shared" si="508"/>
        <v>1105.1400000000001</v>
      </c>
      <c r="K1008" s="247">
        <f t="shared" si="509"/>
        <v>2044.0199999999998</v>
      </c>
      <c r="L1008" s="86">
        <f t="shared" si="502"/>
        <v>2555.0249999999996</v>
      </c>
      <c r="M1008" s="248" t="e">
        <f t="shared" si="510"/>
        <v>#REF!</v>
      </c>
    </row>
    <row r="1009" spans="1:13" s="6" customFormat="1" ht="12.75" hidden="1" x14ac:dyDescent="0.2">
      <c r="A1009" s="257" t="s">
        <v>624</v>
      </c>
      <c r="B1009" s="516" t="s">
        <v>1080</v>
      </c>
      <c r="C1009" s="563" t="s">
        <v>1077</v>
      </c>
      <c r="D1009" s="795" t="s">
        <v>69</v>
      </c>
      <c r="E1009" s="105">
        <v>16</v>
      </c>
      <c r="F1009" s="796">
        <v>5.0199999999999996</v>
      </c>
      <c r="G1009" s="796">
        <v>6.79</v>
      </c>
      <c r="H1009" s="203">
        <f t="shared" si="511"/>
        <v>11.809999999999999</v>
      </c>
      <c r="I1009" s="204">
        <f t="shared" si="507"/>
        <v>80.319999999999993</v>
      </c>
      <c r="J1009" s="204">
        <f t="shared" si="508"/>
        <v>108.64</v>
      </c>
      <c r="K1009" s="205">
        <f t="shared" si="509"/>
        <v>188.95999999999998</v>
      </c>
      <c r="L1009" s="86">
        <f t="shared" si="502"/>
        <v>236.2</v>
      </c>
      <c r="M1009" s="206" t="e">
        <f t="shared" si="510"/>
        <v>#REF!</v>
      </c>
    </row>
    <row r="1010" spans="1:13" s="6" customFormat="1" ht="18" x14ac:dyDescent="0.25">
      <c r="A1010" s="567" t="s">
        <v>616</v>
      </c>
      <c r="B1010" s="555"/>
      <c r="C1010" s="560" t="s">
        <v>89</v>
      </c>
      <c r="D1010" s="114"/>
      <c r="E1010" s="110"/>
      <c r="F1010" s="561"/>
      <c r="G1010" s="561"/>
      <c r="H1010" s="561"/>
      <c r="I1010" s="32" t="e">
        <f>SUM(I1011:I1013)</f>
        <v>#REF!</v>
      </c>
      <c r="J1010" s="32" t="e">
        <f>SUM(J1011:J1013)</f>
        <v>#REF!</v>
      </c>
      <c r="K1010" s="32" t="e">
        <f>SUM(K1011:K1013)</f>
        <v>#REF!</v>
      </c>
      <c r="L1010" s="32" t="e">
        <f>SUM(L1011:L1013)</f>
        <v>#REF!</v>
      </c>
      <c r="M1010" s="32" t="e">
        <f>SUM(M1011:M1013)</f>
        <v>#REF!</v>
      </c>
    </row>
    <row r="1011" spans="1:13" s="6" customFormat="1" ht="12.75" hidden="1" x14ac:dyDescent="0.2">
      <c r="A1011" s="231" t="s">
        <v>441</v>
      </c>
      <c r="B1011" s="568" t="s">
        <v>43</v>
      </c>
      <c r="C1011" s="103" t="s">
        <v>90</v>
      </c>
      <c r="D1011" s="115" t="s">
        <v>3</v>
      </c>
      <c r="E1011" s="111">
        <v>5900</v>
      </c>
      <c r="F1011" s="415">
        <v>2.99</v>
      </c>
      <c r="G1011" s="415">
        <v>0.8</v>
      </c>
      <c r="H1011" s="415">
        <v>3.79</v>
      </c>
      <c r="I1011" s="85">
        <f t="shared" ref="I1011:I1013" si="512">E1011*F1011</f>
        <v>17641</v>
      </c>
      <c r="J1011" s="85">
        <f t="shared" ref="J1011:J1013" si="513">E1011*G1011</f>
        <v>4720</v>
      </c>
      <c r="K1011" s="86">
        <f t="shared" ref="K1011:K1013" si="514">E1011*H1011</f>
        <v>22361</v>
      </c>
      <c r="L1011" s="86">
        <f t="shared" si="502"/>
        <v>27951.25</v>
      </c>
      <c r="M1011" s="87" t="e">
        <f>K1011/$K$1050*100</f>
        <v>#REF!</v>
      </c>
    </row>
    <row r="1012" spans="1:13" s="6" customFormat="1" ht="12.75" hidden="1" x14ac:dyDescent="0.2">
      <c r="A1012" s="231" t="s">
        <v>442</v>
      </c>
      <c r="B1012" s="516" t="s">
        <v>1190</v>
      </c>
      <c r="C1012" s="94" t="s">
        <v>305</v>
      </c>
      <c r="D1012" s="116" t="s">
        <v>3</v>
      </c>
      <c r="E1012" s="106">
        <v>75</v>
      </c>
      <c r="F1012" s="415" t="e">
        <f>CPUE!#REF!</f>
        <v>#REF!</v>
      </c>
      <c r="G1012" s="415" t="e">
        <f>CPUE!#REF!</f>
        <v>#REF!</v>
      </c>
      <c r="H1012" s="207" t="e">
        <f>F1012+G1012</f>
        <v>#REF!</v>
      </c>
      <c r="I1012" s="85" t="e">
        <f t="shared" si="512"/>
        <v>#REF!</v>
      </c>
      <c r="J1012" s="85" t="e">
        <f t="shared" si="513"/>
        <v>#REF!</v>
      </c>
      <c r="K1012" s="86" t="e">
        <f t="shared" si="514"/>
        <v>#REF!</v>
      </c>
      <c r="L1012" s="86" t="e">
        <f t="shared" si="502"/>
        <v>#REF!</v>
      </c>
      <c r="M1012" s="87" t="e">
        <f>K1012/$K$1050*100</f>
        <v>#REF!</v>
      </c>
    </row>
    <row r="1013" spans="1:13" s="6" customFormat="1" ht="12.75" hidden="1" x14ac:dyDescent="0.2">
      <c r="A1013" s="231" t="s">
        <v>443</v>
      </c>
      <c r="B1013" s="568" t="s">
        <v>1198</v>
      </c>
      <c r="C1013" s="94" t="s">
        <v>307</v>
      </c>
      <c r="D1013" s="116" t="s">
        <v>3</v>
      </c>
      <c r="E1013" s="106">
        <v>4560</v>
      </c>
      <c r="F1013" s="207">
        <v>2.63</v>
      </c>
      <c r="G1013" s="207">
        <v>0.72</v>
      </c>
      <c r="H1013" s="207">
        <f>F1013+G1013</f>
        <v>3.3499999999999996</v>
      </c>
      <c r="I1013" s="85">
        <f t="shared" si="512"/>
        <v>11992.8</v>
      </c>
      <c r="J1013" s="85">
        <f t="shared" si="513"/>
        <v>3283.2</v>
      </c>
      <c r="K1013" s="86">
        <f t="shared" si="514"/>
        <v>15275.999999999998</v>
      </c>
      <c r="L1013" s="86">
        <f t="shared" si="502"/>
        <v>19094.999999999996</v>
      </c>
      <c r="M1013" s="87" t="e">
        <f>K1013/$K$1050*100</f>
        <v>#REF!</v>
      </c>
    </row>
    <row r="1014" spans="1:13" s="6" customFormat="1" ht="18" x14ac:dyDescent="0.25">
      <c r="A1014" s="567"/>
      <c r="B1014" s="555"/>
      <c r="C1014" s="104" t="s">
        <v>97</v>
      </c>
      <c r="D1014" s="114"/>
      <c r="E1014" s="110"/>
      <c r="F1014" s="561"/>
      <c r="G1014" s="561"/>
      <c r="H1014" s="561"/>
      <c r="I1014" s="569"/>
      <c r="J1014" s="569"/>
      <c r="K1014" s="569"/>
      <c r="L1014" s="570"/>
      <c r="M1014" s="569"/>
    </row>
    <row r="1015" spans="1:13" s="6" customFormat="1" ht="18" x14ac:dyDescent="0.25">
      <c r="A1015" s="567" t="s">
        <v>617</v>
      </c>
      <c r="B1015" s="555"/>
      <c r="C1015" s="560" t="s">
        <v>70</v>
      </c>
      <c r="D1015" s="113"/>
      <c r="E1015" s="107"/>
      <c r="F1015" s="561"/>
      <c r="G1015" s="561"/>
      <c r="H1015" s="561"/>
      <c r="I1015" s="32" t="e">
        <f>SUM(I1016:I1032)</f>
        <v>#REF!</v>
      </c>
      <c r="J1015" s="32" t="e">
        <f>SUM(J1016:J1032)</f>
        <v>#REF!</v>
      </c>
      <c r="K1015" s="32" t="e">
        <f>SUM(K1016:K1032)</f>
        <v>#REF!</v>
      </c>
      <c r="L1015" s="32" t="e">
        <f>SUM(L1016:L1032)</f>
        <v>#REF!</v>
      </c>
      <c r="M1015" s="32" t="e">
        <f>SUM(M1016:M1032)</f>
        <v>#REF!</v>
      </c>
    </row>
    <row r="1016" spans="1:13" s="6" customFormat="1" ht="12.75" hidden="1" x14ac:dyDescent="0.2">
      <c r="A1016" s="231" t="s">
        <v>441</v>
      </c>
      <c r="B1016" s="568" t="s">
        <v>881</v>
      </c>
      <c r="C1016" s="103" t="s">
        <v>311</v>
      </c>
      <c r="D1016" s="115" t="s">
        <v>71</v>
      </c>
      <c r="E1016" s="124">
        <v>22</v>
      </c>
      <c r="F1016" s="415" t="e">
        <f>CPUE!#REF!</f>
        <v>#REF!</v>
      </c>
      <c r="G1016" s="415" t="e">
        <f>CPUE!#REF!</f>
        <v>#REF!</v>
      </c>
      <c r="H1016" s="415" t="e">
        <f t="shared" ref="H1016:H1032" si="515">F1016+G1016</f>
        <v>#REF!</v>
      </c>
      <c r="I1016" s="85" t="e">
        <f t="shared" ref="I1016:I1032" si="516">E1016*F1016</f>
        <v>#REF!</v>
      </c>
      <c r="J1016" s="85" t="e">
        <f t="shared" ref="J1016:J1032" si="517">E1016*G1016</f>
        <v>#REF!</v>
      </c>
      <c r="K1016" s="86" t="e">
        <f t="shared" ref="K1016:K1032" si="518">E1016*H1016</f>
        <v>#REF!</v>
      </c>
      <c r="L1016" s="86" t="e">
        <f t="shared" ref="L1016:L1037" si="519">K1016*1.25</f>
        <v>#REF!</v>
      </c>
      <c r="M1016" s="87" t="e">
        <f t="shared" ref="M1016:M1032" si="520">K1016/$K$1050*100</f>
        <v>#REF!</v>
      </c>
    </row>
    <row r="1017" spans="1:13" s="6" customFormat="1" hidden="1" x14ac:dyDescent="0.2">
      <c r="A1017" s="231" t="s">
        <v>442</v>
      </c>
      <c r="B1017" s="568" t="s">
        <v>884</v>
      </c>
      <c r="C1017" s="94" t="s">
        <v>293</v>
      </c>
      <c r="D1017" s="112" t="s">
        <v>69</v>
      </c>
      <c r="E1017" s="121">
        <v>5</v>
      </c>
      <c r="F1017" s="207" t="e">
        <f>CPUE!#REF!</f>
        <v>#REF!</v>
      </c>
      <c r="G1017" s="207" t="e">
        <f>CPUE!#REF!</f>
        <v>#REF!</v>
      </c>
      <c r="H1017" s="415" t="e">
        <f t="shared" si="515"/>
        <v>#REF!</v>
      </c>
      <c r="I1017" s="85" t="e">
        <f t="shared" si="516"/>
        <v>#REF!</v>
      </c>
      <c r="J1017" s="85" t="e">
        <f t="shared" si="517"/>
        <v>#REF!</v>
      </c>
      <c r="K1017" s="86" t="e">
        <f t="shared" si="518"/>
        <v>#REF!</v>
      </c>
      <c r="L1017" s="86" t="e">
        <f t="shared" si="519"/>
        <v>#REF!</v>
      </c>
      <c r="M1017" s="87" t="e">
        <f t="shared" si="520"/>
        <v>#REF!</v>
      </c>
    </row>
    <row r="1018" spans="1:13" s="6" customFormat="1" ht="12.75" hidden="1" x14ac:dyDescent="0.2">
      <c r="A1018" s="231" t="s">
        <v>443</v>
      </c>
      <c r="B1018" s="568" t="s">
        <v>885</v>
      </c>
      <c r="C1018" s="94" t="s">
        <v>294</v>
      </c>
      <c r="D1018" s="112" t="s">
        <v>69</v>
      </c>
      <c r="E1018" s="108">
        <v>3</v>
      </c>
      <c r="F1018" s="207" t="e">
        <f>CPUE!#REF!</f>
        <v>#REF!</v>
      </c>
      <c r="G1018" s="207" t="e">
        <f>CPUE!#REF!</f>
        <v>#REF!</v>
      </c>
      <c r="H1018" s="415" t="e">
        <f t="shared" si="515"/>
        <v>#REF!</v>
      </c>
      <c r="I1018" s="85" t="e">
        <f t="shared" si="516"/>
        <v>#REF!</v>
      </c>
      <c r="J1018" s="85" t="e">
        <f t="shared" si="517"/>
        <v>#REF!</v>
      </c>
      <c r="K1018" s="86" t="e">
        <f t="shared" si="518"/>
        <v>#REF!</v>
      </c>
      <c r="L1018" s="86" t="e">
        <f t="shared" si="519"/>
        <v>#REF!</v>
      </c>
      <c r="M1018" s="87" t="e">
        <f t="shared" si="520"/>
        <v>#REF!</v>
      </c>
    </row>
    <row r="1019" spans="1:13" s="6" customFormat="1" hidden="1" x14ac:dyDescent="0.2">
      <c r="A1019" s="231" t="s">
        <v>444</v>
      </c>
      <c r="B1019" s="568" t="s">
        <v>888</v>
      </c>
      <c r="C1019" s="94" t="s">
        <v>523</v>
      </c>
      <c r="D1019" s="112" t="s">
        <v>69</v>
      </c>
      <c r="E1019" s="121">
        <v>44</v>
      </c>
      <c r="F1019" s="207" t="e">
        <f>CPUE!#REF!</f>
        <v>#REF!</v>
      </c>
      <c r="G1019" s="207" t="e">
        <f>CPUE!#REF!</f>
        <v>#REF!</v>
      </c>
      <c r="H1019" s="415" t="e">
        <f t="shared" si="515"/>
        <v>#REF!</v>
      </c>
      <c r="I1019" s="85" t="e">
        <f t="shared" si="516"/>
        <v>#REF!</v>
      </c>
      <c r="J1019" s="85" t="e">
        <f t="shared" si="517"/>
        <v>#REF!</v>
      </c>
      <c r="K1019" s="86" t="e">
        <f t="shared" si="518"/>
        <v>#REF!</v>
      </c>
      <c r="L1019" s="86" t="e">
        <f t="shared" si="519"/>
        <v>#REF!</v>
      </c>
      <c r="M1019" s="87" t="e">
        <f t="shared" si="520"/>
        <v>#REF!</v>
      </c>
    </row>
    <row r="1020" spans="1:13" s="6" customFormat="1" ht="12.75" hidden="1" x14ac:dyDescent="0.2">
      <c r="A1020" s="231" t="s">
        <v>445</v>
      </c>
      <c r="B1020" s="568" t="s">
        <v>892</v>
      </c>
      <c r="C1020" s="94" t="s">
        <v>72</v>
      </c>
      <c r="D1020" s="112" t="s">
        <v>69</v>
      </c>
      <c r="E1020" s="108">
        <v>66</v>
      </c>
      <c r="F1020" s="207" t="e">
        <f>CPUE!#REF!</f>
        <v>#REF!</v>
      </c>
      <c r="G1020" s="207" t="e">
        <f>CPUE!#REF!</f>
        <v>#REF!</v>
      </c>
      <c r="H1020" s="415" t="e">
        <f t="shared" si="515"/>
        <v>#REF!</v>
      </c>
      <c r="I1020" s="85" t="e">
        <f t="shared" si="516"/>
        <v>#REF!</v>
      </c>
      <c r="J1020" s="85" t="e">
        <f t="shared" si="517"/>
        <v>#REF!</v>
      </c>
      <c r="K1020" s="86" t="e">
        <f t="shared" si="518"/>
        <v>#REF!</v>
      </c>
      <c r="L1020" s="86" t="e">
        <f t="shared" si="519"/>
        <v>#REF!</v>
      </c>
      <c r="M1020" s="87" t="e">
        <f t="shared" si="520"/>
        <v>#REF!</v>
      </c>
    </row>
    <row r="1021" spans="1:13" s="6" customFormat="1" ht="12.75" hidden="1" x14ac:dyDescent="0.2">
      <c r="A1021" s="231" t="s">
        <v>449</v>
      </c>
      <c r="B1021" s="568" t="s">
        <v>893</v>
      </c>
      <c r="C1021" s="94" t="s">
        <v>73</v>
      </c>
      <c r="D1021" s="112" t="s">
        <v>71</v>
      </c>
      <c r="E1021" s="108">
        <v>28</v>
      </c>
      <c r="F1021" s="207" t="e">
        <f>CPUE!#REF!</f>
        <v>#REF!</v>
      </c>
      <c r="G1021" s="207" t="e">
        <f>CPUE!#REF!</f>
        <v>#REF!</v>
      </c>
      <c r="H1021" s="415" t="e">
        <f t="shared" si="515"/>
        <v>#REF!</v>
      </c>
      <c r="I1021" s="85" t="e">
        <f t="shared" si="516"/>
        <v>#REF!</v>
      </c>
      <c r="J1021" s="85" t="e">
        <f t="shared" si="517"/>
        <v>#REF!</v>
      </c>
      <c r="K1021" s="86" t="e">
        <f t="shared" si="518"/>
        <v>#REF!</v>
      </c>
      <c r="L1021" s="86" t="e">
        <f t="shared" si="519"/>
        <v>#REF!</v>
      </c>
      <c r="M1021" s="87" t="e">
        <f t="shared" si="520"/>
        <v>#REF!</v>
      </c>
    </row>
    <row r="1022" spans="1:13" s="6" customFormat="1" ht="12.75" hidden="1" x14ac:dyDescent="0.2">
      <c r="A1022" s="231" t="s">
        <v>450</v>
      </c>
      <c r="B1022" s="516" t="s">
        <v>1200</v>
      </c>
      <c r="C1022" s="94" t="s">
        <v>537</v>
      </c>
      <c r="D1022" s="116" t="s">
        <v>71</v>
      </c>
      <c r="E1022" s="108">
        <v>15</v>
      </c>
      <c r="F1022" s="207" t="e">
        <f>CPUE!#REF!</f>
        <v>#REF!</v>
      </c>
      <c r="G1022" s="207" t="e">
        <f>CPUE!#REF!</f>
        <v>#REF!</v>
      </c>
      <c r="H1022" s="415" t="e">
        <f t="shared" si="515"/>
        <v>#REF!</v>
      </c>
      <c r="I1022" s="85" t="e">
        <f t="shared" si="516"/>
        <v>#REF!</v>
      </c>
      <c r="J1022" s="85" t="e">
        <f t="shared" si="517"/>
        <v>#REF!</v>
      </c>
      <c r="K1022" s="86" t="e">
        <f t="shared" si="518"/>
        <v>#REF!</v>
      </c>
      <c r="L1022" s="86" t="e">
        <f t="shared" si="519"/>
        <v>#REF!</v>
      </c>
      <c r="M1022" s="87" t="e">
        <f t="shared" si="520"/>
        <v>#REF!</v>
      </c>
    </row>
    <row r="1023" spans="1:13" s="6" customFormat="1" ht="12.75" hidden="1" x14ac:dyDescent="0.2">
      <c r="A1023" s="231" t="s">
        <v>451</v>
      </c>
      <c r="B1023" s="794" t="s">
        <v>105</v>
      </c>
      <c r="C1023" s="94" t="s">
        <v>1201</v>
      </c>
      <c r="D1023" s="116" t="s">
        <v>1199</v>
      </c>
      <c r="E1023" s="108">
        <v>58</v>
      </c>
      <c r="F1023" s="247">
        <v>29.19</v>
      </c>
      <c r="G1023" s="247">
        <v>12.09</v>
      </c>
      <c r="H1023" s="415">
        <f t="shared" si="515"/>
        <v>41.28</v>
      </c>
      <c r="I1023" s="85">
        <f t="shared" si="516"/>
        <v>1693.02</v>
      </c>
      <c r="J1023" s="85">
        <f t="shared" si="517"/>
        <v>701.22</v>
      </c>
      <c r="K1023" s="86">
        <f t="shared" si="518"/>
        <v>2394.2400000000002</v>
      </c>
      <c r="L1023" s="86">
        <f t="shared" si="519"/>
        <v>2992.8</v>
      </c>
      <c r="M1023" s="87" t="e">
        <f t="shared" si="520"/>
        <v>#REF!</v>
      </c>
    </row>
    <row r="1024" spans="1:13" s="6" customFormat="1" ht="12.75" hidden="1" x14ac:dyDescent="0.2">
      <c r="A1024" s="231" t="s">
        <v>452</v>
      </c>
      <c r="B1024" s="516" t="s">
        <v>106</v>
      </c>
      <c r="C1024" s="94" t="s">
        <v>98</v>
      </c>
      <c r="D1024" s="116" t="s">
        <v>3</v>
      </c>
      <c r="E1024" s="108">
        <v>200</v>
      </c>
      <c r="F1024" s="207">
        <v>6.78</v>
      </c>
      <c r="G1024" s="207">
        <v>3.61</v>
      </c>
      <c r="H1024" s="415">
        <f t="shared" si="515"/>
        <v>10.39</v>
      </c>
      <c r="I1024" s="85">
        <f t="shared" si="516"/>
        <v>1356</v>
      </c>
      <c r="J1024" s="85">
        <f t="shared" si="517"/>
        <v>722</v>
      </c>
      <c r="K1024" s="86">
        <f t="shared" si="518"/>
        <v>2078</v>
      </c>
      <c r="L1024" s="86">
        <f t="shared" si="519"/>
        <v>2597.5</v>
      </c>
      <c r="M1024" s="87" t="e">
        <f t="shared" si="520"/>
        <v>#REF!</v>
      </c>
    </row>
    <row r="1025" spans="1:13" s="6" customFormat="1" ht="12.75" hidden="1" x14ac:dyDescent="0.2">
      <c r="A1025" s="231" t="s">
        <v>453</v>
      </c>
      <c r="B1025" s="516" t="s">
        <v>113</v>
      </c>
      <c r="C1025" s="94" t="s">
        <v>524</v>
      </c>
      <c r="D1025" s="112" t="s">
        <v>69</v>
      </c>
      <c r="E1025" s="108">
        <v>26</v>
      </c>
      <c r="F1025" s="207">
        <v>7.65</v>
      </c>
      <c r="G1025" s="207">
        <v>6.77</v>
      </c>
      <c r="H1025" s="415">
        <f t="shared" si="515"/>
        <v>14.42</v>
      </c>
      <c r="I1025" s="85">
        <f t="shared" si="516"/>
        <v>198.9</v>
      </c>
      <c r="J1025" s="85">
        <f t="shared" si="517"/>
        <v>176.01999999999998</v>
      </c>
      <c r="K1025" s="86">
        <f t="shared" si="518"/>
        <v>374.92</v>
      </c>
      <c r="L1025" s="86">
        <f t="shared" si="519"/>
        <v>468.65000000000003</v>
      </c>
      <c r="M1025" s="87" t="e">
        <f t="shared" si="520"/>
        <v>#REF!</v>
      </c>
    </row>
    <row r="1026" spans="1:13" s="6" customFormat="1" ht="12.75" hidden="1" x14ac:dyDescent="0.2">
      <c r="A1026" s="231" t="s">
        <v>454</v>
      </c>
      <c r="B1026" s="516" t="s">
        <v>1191</v>
      </c>
      <c r="C1026" s="94" t="s">
        <v>525</v>
      </c>
      <c r="D1026" s="112" t="s">
        <v>69</v>
      </c>
      <c r="E1026" s="108">
        <v>18</v>
      </c>
      <c r="F1026" s="207" t="e">
        <f>CPUE!#REF!</f>
        <v>#REF!</v>
      </c>
      <c r="G1026" s="207" t="e">
        <f>CPUE!#REF!</f>
        <v>#REF!</v>
      </c>
      <c r="H1026" s="415" t="e">
        <f t="shared" si="515"/>
        <v>#REF!</v>
      </c>
      <c r="I1026" s="85" t="e">
        <f t="shared" si="516"/>
        <v>#REF!</v>
      </c>
      <c r="J1026" s="85" t="e">
        <f t="shared" si="517"/>
        <v>#REF!</v>
      </c>
      <c r="K1026" s="86" t="e">
        <f t="shared" si="518"/>
        <v>#REF!</v>
      </c>
      <c r="L1026" s="86" t="e">
        <f t="shared" si="519"/>
        <v>#REF!</v>
      </c>
      <c r="M1026" s="87" t="e">
        <f t="shared" si="520"/>
        <v>#REF!</v>
      </c>
    </row>
    <row r="1027" spans="1:13" s="6" customFormat="1" ht="12.75" hidden="1" x14ac:dyDescent="0.2">
      <c r="A1027" s="231" t="s">
        <v>455</v>
      </c>
      <c r="B1027" s="516" t="s">
        <v>112</v>
      </c>
      <c r="C1027" s="94" t="s">
        <v>81</v>
      </c>
      <c r="D1027" s="112" t="s">
        <v>69</v>
      </c>
      <c r="E1027" s="108">
        <v>116</v>
      </c>
      <c r="F1027" s="207">
        <v>3.4</v>
      </c>
      <c r="G1027" s="207">
        <v>3.78</v>
      </c>
      <c r="H1027" s="415">
        <f t="shared" si="515"/>
        <v>7.18</v>
      </c>
      <c r="I1027" s="85">
        <f t="shared" si="516"/>
        <v>394.4</v>
      </c>
      <c r="J1027" s="85">
        <f t="shared" si="517"/>
        <v>438.47999999999996</v>
      </c>
      <c r="K1027" s="86">
        <f t="shared" si="518"/>
        <v>832.88</v>
      </c>
      <c r="L1027" s="86">
        <f t="shared" si="519"/>
        <v>1041.0999999999999</v>
      </c>
      <c r="M1027" s="87" t="e">
        <f t="shared" si="520"/>
        <v>#REF!</v>
      </c>
    </row>
    <row r="1028" spans="1:13" s="6" customFormat="1" ht="12.75" hidden="1" x14ac:dyDescent="0.2">
      <c r="A1028" s="231" t="s">
        <v>456</v>
      </c>
      <c r="B1028" s="535" t="s">
        <v>898</v>
      </c>
      <c r="C1028" s="94" t="s">
        <v>101</v>
      </c>
      <c r="D1028" s="112" t="s">
        <v>69</v>
      </c>
      <c r="E1028" s="108">
        <v>65</v>
      </c>
      <c r="F1028" s="207" t="e">
        <f>CPUE!#REF!</f>
        <v>#REF!</v>
      </c>
      <c r="G1028" s="207" t="e">
        <f>CPUE!#REF!</f>
        <v>#REF!</v>
      </c>
      <c r="H1028" s="415" t="e">
        <f t="shared" si="515"/>
        <v>#REF!</v>
      </c>
      <c r="I1028" s="85" t="e">
        <f t="shared" si="516"/>
        <v>#REF!</v>
      </c>
      <c r="J1028" s="85" t="e">
        <f t="shared" si="517"/>
        <v>#REF!</v>
      </c>
      <c r="K1028" s="86" t="e">
        <f t="shared" si="518"/>
        <v>#REF!</v>
      </c>
      <c r="L1028" s="86" t="e">
        <f t="shared" si="519"/>
        <v>#REF!</v>
      </c>
      <c r="M1028" s="87" t="e">
        <f t="shared" si="520"/>
        <v>#REF!</v>
      </c>
    </row>
    <row r="1029" spans="1:13" s="6" customFormat="1" ht="12.75" hidden="1" x14ac:dyDescent="0.2">
      <c r="A1029" s="231" t="s">
        <v>457</v>
      </c>
      <c r="B1029" s="516" t="s">
        <v>905</v>
      </c>
      <c r="C1029" s="94" t="s">
        <v>84</v>
      </c>
      <c r="D1029" s="112" t="s">
        <v>69</v>
      </c>
      <c r="E1029" s="108">
        <v>174</v>
      </c>
      <c r="F1029" s="207" t="e">
        <f>CPUE!#REF!</f>
        <v>#REF!</v>
      </c>
      <c r="G1029" s="207" t="e">
        <f>CPUE!#REF!</f>
        <v>#REF!</v>
      </c>
      <c r="H1029" s="415" t="e">
        <f t="shared" si="515"/>
        <v>#REF!</v>
      </c>
      <c r="I1029" s="85" t="e">
        <f t="shared" si="516"/>
        <v>#REF!</v>
      </c>
      <c r="J1029" s="85" t="e">
        <f t="shared" si="517"/>
        <v>#REF!</v>
      </c>
      <c r="K1029" s="86" t="e">
        <f t="shared" si="518"/>
        <v>#REF!</v>
      </c>
      <c r="L1029" s="86" t="e">
        <f t="shared" si="519"/>
        <v>#REF!</v>
      </c>
      <c r="M1029" s="87" t="e">
        <f t="shared" si="520"/>
        <v>#REF!</v>
      </c>
    </row>
    <row r="1030" spans="1:13" s="6" customFormat="1" ht="12.75" hidden="1" x14ac:dyDescent="0.2">
      <c r="A1030" s="231" t="s">
        <v>621</v>
      </c>
      <c r="B1030" s="535" t="s">
        <v>907</v>
      </c>
      <c r="C1030" s="94" t="s">
        <v>298</v>
      </c>
      <c r="D1030" s="112" t="s">
        <v>69</v>
      </c>
      <c r="E1030" s="108">
        <v>40</v>
      </c>
      <c r="F1030" s="207" t="e">
        <f>CPUE!#REF!</f>
        <v>#REF!</v>
      </c>
      <c r="G1030" s="207" t="e">
        <f>CPUE!#REF!</f>
        <v>#REF!</v>
      </c>
      <c r="H1030" s="415" t="e">
        <f t="shared" si="515"/>
        <v>#REF!</v>
      </c>
      <c r="I1030" s="85" t="e">
        <f t="shared" si="516"/>
        <v>#REF!</v>
      </c>
      <c r="J1030" s="85" t="e">
        <f t="shared" si="517"/>
        <v>#REF!</v>
      </c>
      <c r="K1030" s="86" t="e">
        <f t="shared" si="518"/>
        <v>#REF!</v>
      </c>
      <c r="L1030" s="86" t="e">
        <f t="shared" si="519"/>
        <v>#REF!</v>
      </c>
      <c r="M1030" s="87" t="e">
        <f t="shared" si="520"/>
        <v>#REF!</v>
      </c>
    </row>
    <row r="1031" spans="1:13" s="6" customFormat="1" ht="12.75" hidden="1" x14ac:dyDescent="0.2">
      <c r="A1031" s="231" t="s">
        <v>622</v>
      </c>
      <c r="B1031" s="516" t="s">
        <v>762</v>
      </c>
      <c r="C1031" s="94" t="s">
        <v>318</v>
      </c>
      <c r="D1031" s="112" t="s">
        <v>69</v>
      </c>
      <c r="E1031" s="108">
        <v>20</v>
      </c>
      <c r="F1031" s="207">
        <v>28.38</v>
      </c>
      <c r="G1031" s="207">
        <v>13.1</v>
      </c>
      <c r="H1031" s="415">
        <f t="shared" si="515"/>
        <v>41.48</v>
      </c>
      <c r="I1031" s="85">
        <f t="shared" si="516"/>
        <v>567.6</v>
      </c>
      <c r="J1031" s="85">
        <f t="shared" si="517"/>
        <v>262</v>
      </c>
      <c r="K1031" s="86">
        <f t="shared" si="518"/>
        <v>829.59999999999991</v>
      </c>
      <c r="L1031" s="86">
        <f t="shared" si="519"/>
        <v>1037</v>
      </c>
      <c r="M1031" s="87" t="e">
        <f t="shared" si="520"/>
        <v>#REF!</v>
      </c>
    </row>
    <row r="1032" spans="1:13" s="6" customFormat="1" ht="12.75" hidden="1" x14ac:dyDescent="0.2">
      <c r="A1032" s="231" t="s">
        <v>623</v>
      </c>
      <c r="B1032" s="516" t="s">
        <v>108</v>
      </c>
      <c r="C1032" s="94" t="s">
        <v>86</v>
      </c>
      <c r="D1032" s="112" t="s">
        <v>69</v>
      </c>
      <c r="E1032" s="108">
        <v>15</v>
      </c>
      <c r="F1032" s="207">
        <v>9.19</v>
      </c>
      <c r="G1032" s="207">
        <v>7.77</v>
      </c>
      <c r="H1032" s="415">
        <f t="shared" si="515"/>
        <v>16.96</v>
      </c>
      <c r="I1032" s="85">
        <f t="shared" si="516"/>
        <v>137.85</v>
      </c>
      <c r="J1032" s="85">
        <f t="shared" si="517"/>
        <v>116.55</v>
      </c>
      <c r="K1032" s="86">
        <f t="shared" si="518"/>
        <v>254.4</v>
      </c>
      <c r="L1032" s="86">
        <f t="shared" si="519"/>
        <v>318</v>
      </c>
      <c r="M1032" s="87" t="e">
        <f t="shared" si="520"/>
        <v>#REF!</v>
      </c>
    </row>
    <row r="1033" spans="1:13" s="6" customFormat="1" ht="18" x14ac:dyDescent="0.25">
      <c r="A1033" s="567" t="s">
        <v>618</v>
      </c>
      <c r="B1033" s="555"/>
      <c r="C1033" s="560" t="s">
        <v>87</v>
      </c>
      <c r="D1033" s="114"/>
      <c r="E1033" s="110"/>
      <c r="F1033" s="561"/>
      <c r="G1033" s="561"/>
      <c r="H1033" s="561"/>
      <c r="I1033" s="32" t="e">
        <f>SUM(I1034:I1037)</f>
        <v>#REF!</v>
      </c>
      <c r="J1033" s="32" t="e">
        <f>SUM(J1034:J1037)</f>
        <v>#REF!</v>
      </c>
      <c r="K1033" s="32" t="e">
        <f>SUM(K1034:K1037)</f>
        <v>#REF!</v>
      </c>
      <c r="L1033" s="32" t="e">
        <f>SUM(L1034:L1037)</f>
        <v>#REF!</v>
      </c>
      <c r="M1033" s="32" t="e">
        <f>SUM(M1034:M1037)</f>
        <v>#REF!</v>
      </c>
    </row>
    <row r="1034" spans="1:13" s="6" customFormat="1" ht="12.75" hidden="1" x14ac:dyDescent="0.2">
      <c r="A1034" s="231" t="s">
        <v>441</v>
      </c>
      <c r="B1034" s="516" t="s">
        <v>1100</v>
      </c>
      <c r="C1034" s="103" t="s">
        <v>102</v>
      </c>
      <c r="D1034" s="127" t="s">
        <v>69</v>
      </c>
      <c r="E1034" s="124">
        <v>158</v>
      </c>
      <c r="F1034" s="415" t="e">
        <f>CPUE!#REF!</f>
        <v>#REF!</v>
      </c>
      <c r="G1034" s="415" t="e">
        <f>CPUE!#REF!</f>
        <v>#REF!</v>
      </c>
      <c r="H1034" s="207" t="e">
        <f>F1034+G1034</f>
        <v>#REF!</v>
      </c>
      <c r="I1034" s="85" t="e">
        <f t="shared" ref="I1034:I1037" si="521">E1034*F1034</f>
        <v>#REF!</v>
      </c>
      <c r="J1034" s="85" t="e">
        <f t="shared" ref="J1034:J1037" si="522">E1034*G1034</f>
        <v>#REF!</v>
      </c>
      <c r="K1034" s="86" t="e">
        <f t="shared" ref="K1034:K1037" si="523">E1034*H1034</f>
        <v>#REF!</v>
      </c>
      <c r="L1034" s="86" t="e">
        <f t="shared" si="519"/>
        <v>#REF!</v>
      </c>
      <c r="M1034" s="87" t="e">
        <f>K1034/$K$1050*100</f>
        <v>#REF!</v>
      </c>
    </row>
    <row r="1035" spans="1:13" s="6" customFormat="1" ht="12.75" hidden="1" x14ac:dyDescent="0.2">
      <c r="A1035" s="231" t="s">
        <v>442</v>
      </c>
      <c r="B1035" s="516" t="s">
        <v>1195</v>
      </c>
      <c r="C1035" s="94" t="s">
        <v>531</v>
      </c>
      <c r="D1035" s="112" t="s">
        <v>69</v>
      </c>
      <c r="E1035" s="124">
        <v>17</v>
      </c>
      <c r="F1035" s="415" t="e">
        <f>CPUE!#REF!</f>
        <v>#REF!</v>
      </c>
      <c r="G1035" s="415" t="e">
        <f>CPUE!#REF!</f>
        <v>#REF!</v>
      </c>
      <c r="H1035" s="207" t="e">
        <f>F1035+G1035</f>
        <v>#REF!</v>
      </c>
      <c r="I1035" s="85" t="e">
        <f t="shared" si="521"/>
        <v>#REF!</v>
      </c>
      <c r="J1035" s="85" t="e">
        <f t="shared" si="522"/>
        <v>#REF!</v>
      </c>
      <c r="K1035" s="86" t="e">
        <f t="shared" si="523"/>
        <v>#REF!</v>
      </c>
      <c r="L1035" s="86" t="e">
        <f t="shared" si="519"/>
        <v>#REF!</v>
      </c>
      <c r="M1035" s="87" t="e">
        <f>K1035/$K$1050*100</f>
        <v>#REF!</v>
      </c>
    </row>
    <row r="1036" spans="1:13" s="6" customFormat="1" ht="12.75" hidden="1" x14ac:dyDescent="0.2">
      <c r="A1036" s="231" t="s">
        <v>443</v>
      </c>
      <c r="B1036" s="516" t="s">
        <v>1193</v>
      </c>
      <c r="C1036" s="94" t="s">
        <v>322</v>
      </c>
      <c r="D1036" s="112" t="s">
        <v>69</v>
      </c>
      <c r="E1036" s="108">
        <v>12</v>
      </c>
      <c r="F1036" s="207" t="e">
        <f>CPUE!#REF!</f>
        <v>#REF!</v>
      </c>
      <c r="G1036" s="207" t="e">
        <f>CPUE!#REF!</f>
        <v>#REF!</v>
      </c>
      <c r="H1036" s="207" t="e">
        <f>F1036+G1036</f>
        <v>#REF!</v>
      </c>
      <c r="I1036" s="85" t="e">
        <f t="shared" si="521"/>
        <v>#REF!</v>
      </c>
      <c r="J1036" s="85" t="e">
        <f t="shared" si="522"/>
        <v>#REF!</v>
      </c>
      <c r="K1036" s="86" t="e">
        <f t="shared" si="523"/>
        <v>#REF!</v>
      </c>
      <c r="L1036" s="86" t="e">
        <f t="shared" si="519"/>
        <v>#REF!</v>
      </c>
      <c r="M1036" s="87" t="e">
        <f>K1036/$K$1050*100</f>
        <v>#REF!</v>
      </c>
    </row>
    <row r="1037" spans="1:13" s="6" customFormat="1" ht="12.75" hidden="1" x14ac:dyDescent="0.2">
      <c r="A1037" s="231" t="s">
        <v>444</v>
      </c>
      <c r="B1037" s="516" t="s">
        <v>1194</v>
      </c>
      <c r="C1037" s="94" t="s">
        <v>526</v>
      </c>
      <c r="D1037" s="112" t="s">
        <v>69</v>
      </c>
      <c r="E1037" s="108">
        <v>56</v>
      </c>
      <c r="F1037" s="207" t="e">
        <f>CPUE!#REF!</f>
        <v>#REF!</v>
      </c>
      <c r="G1037" s="207" t="e">
        <f>CPUE!#REF!</f>
        <v>#REF!</v>
      </c>
      <c r="H1037" s="207" t="e">
        <f>F1037+G1037</f>
        <v>#REF!</v>
      </c>
      <c r="I1037" s="85" t="e">
        <f t="shared" si="521"/>
        <v>#REF!</v>
      </c>
      <c r="J1037" s="85" t="e">
        <f t="shared" si="522"/>
        <v>#REF!</v>
      </c>
      <c r="K1037" s="86" t="e">
        <f t="shared" si="523"/>
        <v>#REF!</v>
      </c>
      <c r="L1037" s="86" t="e">
        <f t="shared" si="519"/>
        <v>#REF!</v>
      </c>
      <c r="M1037" s="87" t="e">
        <f>K1037/$K$1050*100</f>
        <v>#REF!</v>
      </c>
    </row>
    <row r="1038" spans="1:13" s="6" customFormat="1" ht="18" x14ac:dyDescent="0.25">
      <c r="A1038" s="583" t="s">
        <v>619</v>
      </c>
      <c r="B1038" s="584"/>
      <c r="C1038" s="793" t="s">
        <v>355</v>
      </c>
      <c r="D1038" s="586"/>
      <c r="E1038" s="587"/>
      <c r="F1038" s="632"/>
      <c r="G1038" s="632"/>
      <c r="H1038" s="632"/>
      <c r="I1038" s="64">
        <f>I1039</f>
        <v>47722.090000000004</v>
      </c>
      <c r="J1038" s="64">
        <f>J1039</f>
        <v>14297.464</v>
      </c>
      <c r="K1038" s="64">
        <f>K1039</f>
        <v>62019.554000000011</v>
      </c>
      <c r="L1038" s="64">
        <f>L1039</f>
        <v>71320.570800000001</v>
      </c>
      <c r="M1038" s="64" t="e">
        <f>M1039</f>
        <v>#REF!</v>
      </c>
    </row>
    <row r="1039" spans="1:13" s="6" customFormat="1" ht="18" x14ac:dyDescent="0.25">
      <c r="A1039" s="573" t="s">
        <v>620</v>
      </c>
      <c r="B1039" s="574"/>
      <c r="C1039" s="759" t="s">
        <v>397</v>
      </c>
      <c r="D1039" s="802"/>
      <c r="E1039" s="760"/>
      <c r="F1039" s="369"/>
      <c r="G1039" s="761"/>
      <c r="H1039" s="762"/>
      <c r="I1039" s="32">
        <f>SUM(I1040:I1045)</f>
        <v>47722.090000000004</v>
      </c>
      <c r="J1039" s="32">
        <f>SUM(J1040:J1045)</f>
        <v>14297.464</v>
      </c>
      <c r="K1039" s="32">
        <f>SUM(K1040:K1045)</f>
        <v>62019.554000000011</v>
      </c>
      <c r="L1039" s="32">
        <f>SUM(L1040:L1045)</f>
        <v>71320.570800000001</v>
      </c>
      <c r="M1039" s="32" t="e">
        <f>SUM(M1040:M1045)</f>
        <v>#REF!</v>
      </c>
    </row>
    <row r="1040" spans="1:13" s="6" customFormat="1" ht="12.75" hidden="1" x14ac:dyDescent="0.2">
      <c r="A1040" s="231" t="s">
        <v>441</v>
      </c>
      <c r="B1040" s="231" t="s">
        <v>1186</v>
      </c>
      <c r="C1040" s="261" t="s">
        <v>363</v>
      </c>
      <c r="D1040" s="112" t="s">
        <v>69</v>
      </c>
      <c r="E1040" s="489">
        <v>2</v>
      </c>
      <c r="F1040" s="207">
        <v>7584.97</v>
      </c>
      <c r="G1040" s="207">
        <v>2272.44</v>
      </c>
      <c r="H1040" s="207">
        <f t="shared" ref="H1040:H1045" si="524">F1040+G1040</f>
        <v>9857.41</v>
      </c>
      <c r="I1040" s="85">
        <f t="shared" ref="I1040:I1045" si="525">E1040*F1040</f>
        <v>15169.94</v>
      </c>
      <c r="J1040" s="85">
        <f t="shared" ref="J1040:J1045" si="526">E1040*G1040</f>
        <v>4544.88</v>
      </c>
      <c r="K1040" s="86">
        <f t="shared" ref="K1040:K1045" si="527">E1040*H1040</f>
        <v>19714.82</v>
      </c>
      <c r="L1040" s="86">
        <f t="shared" ref="L1040:L1045" si="528">I1040*1.12+J1040*1.25</f>
        <v>22671.432800000002</v>
      </c>
      <c r="M1040" s="87" t="e">
        <f t="shared" ref="M1040:M1045" si="529">K1040/$K$1050*100</f>
        <v>#REF!</v>
      </c>
    </row>
    <row r="1041" spans="1:13" s="6" customFormat="1" ht="12.75" hidden="1" x14ac:dyDescent="0.2">
      <c r="A1041" s="231" t="s">
        <v>442</v>
      </c>
      <c r="B1041" s="231" t="s">
        <v>1186</v>
      </c>
      <c r="C1041" s="261" t="s">
        <v>364</v>
      </c>
      <c r="D1041" s="112" t="s">
        <v>69</v>
      </c>
      <c r="E1041" s="489">
        <v>2</v>
      </c>
      <c r="F1041" s="207">
        <v>5688.73</v>
      </c>
      <c r="G1041" s="207">
        <v>1704.33</v>
      </c>
      <c r="H1041" s="207">
        <f t="shared" si="524"/>
        <v>7393.0599999999995</v>
      </c>
      <c r="I1041" s="85">
        <f t="shared" si="525"/>
        <v>11377.46</v>
      </c>
      <c r="J1041" s="85">
        <f t="shared" si="526"/>
        <v>3408.66</v>
      </c>
      <c r="K1041" s="86">
        <f t="shared" si="527"/>
        <v>14786.119999999999</v>
      </c>
      <c r="L1041" s="86">
        <f t="shared" si="528"/>
        <v>17003.5802</v>
      </c>
      <c r="M1041" s="87" t="e">
        <f t="shared" si="529"/>
        <v>#REF!</v>
      </c>
    </row>
    <row r="1042" spans="1:13" s="6" customFormat="1" ht="12.75" hidden="1" x14ac:dyDescent="0.2">
      <c r="A1042" s="231" t="s">
        <v>443</v>
      </c>
      <c r="B1042" s="231" t="s">
        <v>1186</v>
      </c>
      <c r="C1042" s="261" t="s">
        <v>367</v>
      </c>
      <c r="D1042" s="112" t="s">
        <v>69</v>
      </c>
      <c r="E1042" s="489">
        <v>1</v>
      </c>
      <c r="F1042" s="207">
        <v>2844.37</v>
      </c>
      <c r="G1042" s="415">
        <v>852.17399999999998</v>
      </c>
      <c r="H1042" s="207">
        <f t="shared" si="524"/>
        <v>3696.5439999999999</v>
      </c>
      <c r="I1042" s="85">
        <f t="shared" si="525"/>
        <v>2844.37</v>
      </c>
      <c r="J1042" s="85">
        <f t="shared" si="526"/>
        <v>852.17399999999998</v>
      </c>
      <c r="K1042" s="86">
        <f t="shared" si="527"/>
        <v>3696.5439999999999</v>
      </c>
      <c r="L1042" s="86">
        <f t="shared" si="528"/>
        <v>4250.9119000000001</v>
      </c>
      <c r="M1042" s="87" t="e">
        <f t="shared" si="529"/>
        <v>#REF!</v>
      </c>
    </row>
    <row r="1043" spans="1:13" s="6" customFormat="1" ht="12.75" hidden="1" x14ac:dyDescent="0.2">
      <c r="A1043" s="231" t="s">
        <v>444</v>
      </c>
      <c r="B1043" s="231" t="s">
        <v>1186</v>
      </c>
      <c r="C1043" s="261" t="s">
        <v>368</v>
      </c>
      <c r="D1043" s="112" t="s">
        <v>69</v>
      </c>
      <c r="E1043" s="489">
        <v>4</v>
      </c>
      <c r="F1043" s="207">
        <v>2370.3000000000002</v>
      </c>
      <c r="G1043" s="207">
        <v>710.14</v>
      </c>
      <c r="H1043" s="207">
        <f t="shared" si="524"/>
        <v>3080.44</v>
      </c>
      <c r="I1043" s="85">
        <f t="shared" si="525"/>
        <v>9481.2000000000007</v>
      </c>
      <c r="J1043" s="85">
        <f t="shared" si="526"/>
        <v>2840.56</v>
      </c>
      <c r="K1043" s="86">
        <f t="shared" si="527"/>
        <v>12321.76</v>
      </c>
      <c r="L1043" s="86">
        <f t="shared" si="528"/>
        <v>14169.644</v>
      </c>
      <c r="M1043" s="87" t="e">
        <f t="shared" si="529"/>
        <v>#REF!</v>
      </c>
    </row>
    <row r="1044" spans="1:13" s="6" customFormat="1" ht="12.75" hidden="1" x14ac:dyDescent="0.2">
      <c r="A1044" s="231" t="s">
        <v>445</v>
      </c>
      <c r="B1044" s="231" t="s">
        <v>1186</v>
      </c>
      <c r="C1044" s="261" t="s">
        <v>369</v>
      </c>
      <c r="D1044" s="112" t="s">
        <v>69</v>
      </c>
      <c r="E1044" s="489">
        <v>3</v>
      </c>
      <c r="F1044" s="207">
        <v>1896.24</v>
      </c>
      <c r="G1044" s="207">
        <v>568.11</v>
      </c>
      <c r="H1044" s="207">
        <f t="shared" si="524"/>
        <v>2464.35</v>
      </c>
      <c r="I1044" s="85">
        <f t="shared" si="525"/>
        <v>5688.72</v>
      </c>
      <c r="J1044" s="85">
        <f t="shared" si="526"/>
        <v>1704.33</v>
      </c>
      <c r="K1044" s="86">
        <f t="shared" si="527"/>
        <v>7393.0499999999993</v>
      </c>
      <c r="L1044" s="86">
        <f t="shared" si="528"/>
        <v>8501.7789000000012</v>
      </c>
      <c r="M1044" s="87" t="e">
        <f t="shared" si="529"/>
        <v>#REF!</v>
      </c>
    </row>
    <row r="1045" spans="1:13" s="6" customFormat="1" ht="12.75" hidden="1" x14ac:dyDescent="0.2">
      <c r="A1045" s="231" t="s">
        <v>449</v>
      </c>
      <c r="B1045" s="231" t="s">
        <v>1186</v>
      </c>
      <c r="C1045" s="226" t="s">
        <v>370</v>
      </c>
      <c r="D1045" s="112" t="s">
        <v>69</v>
      </c>
      <c r="E1045" s="207">
        <v>2</v>
      </c>
      <c r="F1045" s="207">
        <v>1580.2</v>
      </c>
      <c r="G1045" s="207">
        <v>473.43</v>
      </c>
      <c r="H1045" s="207">
        <f t="shared" si="524"/>
        <v>2053.63</v>
      </c>
      <c r="I1045" s="246">
        <f t="shared" si="525"/>
        <v>3160.4</v>
      </c>
      <c r="J1045" s="246">
        <f t="shared" si="526"/>
        <v>946.86</v>
      </c>
      <c r="K1045" s="247">
        <f t="shared" si="527"/>
        <v>4107.26</v>
      </c>
      <c r="L1045" s="86">
        <f t="shared" si="528"/>
        <v>4723.2230000000009</v>
      </c>
      <c r="M1045" s="248" t="e">
        <f t="shared" si="529"/>
        <v>#REF!</v>
      </c>
    </row>
    <row r="1046" spans="1:13" s="6" customFormat="1" ht="20.25" x14ac:dyDescent="0.3">
      <c r="A1046" s="830" t="s">
        <v>687</v>
      </c>
      <c r="B1046" s="831"/>
      <c r="C1046" s="734" t="s">
        <v>827</v>
      </c>
      <c r="D1046" s="764"/>
      <c r="E1046" s="832"/>
      <c r="F1046" s="632"/>
      <c r="G1046" s="632"/>
      <c r="H1046" s="632"/>
      <c r="I1046" s="833" t="e">
        <f>I1047+I1114</f>
        <v>#REF!</v>
      </c>
      <c r="J1046" s="745" t="e">
        <f>J1047+J1114</f>
        <v>#REF!</v>
      </c>
      <c r="K1046" s="745" t="e">
        <f>K1047+K1114</f>
        <v>#REF!</v>
      </c>
      <c r="L1046" s="745" t="e">
        <f>L1047+L1114</f>
        <v>#REF!</v>
      </c>
      <c r="M1046" s="745" t="e">
        <f>M1047+M1114</f>
        <v>#REF!</v>
      </c>
    </row>
    <row r="1047" spans="1:13" s="6" customFormat="1" hidden="1" x14ac:dyDescent="0.2">
      <c r="A1047" s="557" t="s">
        <v>441</v>
      </c>
      <c r="B1047" s="703" t="s">
        <v>1206</v>
      </c>
      <c r="C1047" s="704" t="s">
        <v>837</v>
      </c>
      <c r="D1047" s="112" t="s">
        <v>69</v>
      </c>
      <c r="E1047" s="803">
        <v>15</v>
      </c>
      <c r="F1047" s="695" t="e">
        <f>CPUE!#REF!</f>
        <v>#REF!</v>
      </c>
      <c r="G1047" s="696" t="e">
        <f>CPUE!#REF!</f>
        <v>#REF!</v>
      </c>
      <c r="H1047" s="204" t="e">
        <f>F1047+G1047</f>
        <v>#REF!</v>
      </c>
      <c r="I1047" s="204" t="e">
        <f>E1047*F1047</f>
        <v>#REF!</v>
      </c>
      <c r="J1047" s="204" t="e">
        <f>E1047*G1047</f>
        <v>#REF!</v>
      </c>
      <c r="K1047" s="86" t="e">
        <f>E1047*H1047</f>
        <v>#REF!</v>
      </c>
      <c r="L1047" s="86" t="e">
        <f t="shared" ref="L1047" si="530">K1047*1.25</f>
        <v>#REF!</v>
      </c>
      <c r="M1047" s="248" t="e">
        <f>K1047/$K$1050*100</f>
        <v>#REF!</v>
      </c>
    </row>
    <row r="1048" spans="1:13" s="6" customFormat="1" ht="21" thickBot="1" x14ac:dyDescent="0.35">
      <c r="A1048" s="755" t="s">
        <v>841</v>
      </c>
      <c r="B1048" s="756"/>
      <c r="C1048" s="524" t="s">
        <v>157</v>
      </c>
      <c r="D1048" s="743"/>
      <c r="E1048" s="744"/>
      <c r="F1048" s="588"/>
      <c r="G1048" s="588"/>
      <c r="H1048" s="588"/>
      <c r="I1048" s="745">
        <f>I1049+I1116</f>
        <v>104</v>
      </c>
      <c r="J1048" s="745">
        <f>J1049+J1116</f>
        <v>691.6</v>
      </c>
      <c r="K1048" s="745">
        <f>K1049+K1116</f>
        <v>795.6</v>
      </c>
      <c r="L1048" s="745">
        <f>L1049+L1116</f>
        <v>994.5</v>
      </c>
      <c r="M1048" s="745" t="e">
        <f>M1049+M1116</f>
        <v>#REF!</v>
      </c>
    </row>
    <row r="1049" spans="1:13" s="6" customFormat="1" ht="15" hidden="1" thickBot="1" x14ac:dyDescent="0.25">
      <c r="A1049" s="557" t="s">
        <v>441</v>
      </c>
      <c r="B1049" s="703" t="s">
        <v>208</v>
      </c>
      <c r="C1049" s="985" t="s">
        <v>225</v>
      </c>
      <c r="D1049" s="705" t="s">
        <v>128</v>
      </c>
      <c r="E1049" s="803">
        <v>260</v>
      </c>
      <c r="F1049" s="707">
        <v>0.4</v>
      </c>
      <c r="G1049" s="708">
        <v>2.66</v>
      </c>
      <c r="H1049" s="204">
        <f>F1049+G1049</f>
        <v>3.06</v>
      </c>
      <c r="I1049" s="204">
        <f>E1049*F1049</f>
        <v>104</v>
      </c>
      <c r="J1049" s="204">
        <f>E1049*G1049</f>
        <v>691.6</v>
      </c>
      <c r="K1049" s="86">
        <f>E1049*H1049</f>
        <v>795.6</v>
      </c>
      <c r="L1049" s="86">
        <f t="shared" ref="L1049" si="531">K1049*1.25</f>
        <v>994.5</v>
      </c>
      <c r="M1049" s="248" t="e">
        <f>K1049/$K$1050*100</f>
        <v>#REF!</v>
      </c>
    </row>
    <row r="1050" spans="1:13" s="6" customFormat="1" ht="23.25" customHeight="1" thickBot="1" x14ac:dyDescent="0.4">
      <c r="A1050" s="834"/>
      <c r="B1050" s="835"/>
      <c r="C1050" s="842" t="s">
        <v>30</v>
      </c>
      <c r="D1050" s="836"/>
      <c r="E1050" s="837"/>
      <c r="F1050" s="838"/>
      <c r="G1050" s="838"/>
      <c r="H1050" s="838"/>
      <c r="I1050" s="839" t="e">
        <f>I9+I13+I607+I723+I827+I933</f>
        <v>#REF!</v>
      </c>
      <c r="J1050" s="839" t="e">
        <f>J9+J13+J607+J723+J827+J933</f>
        <v>#REF!</v>
      </c>
      <c r="K1050" s="839" t="e">
        <f>K9+K13+K607+K723+K827+K933</f>
        <v>#REF!</v>
      </c>
      <c r="L1050" s="839" t="e">
        <f>L9+L13+L607+L723+L827+L933</f>
        <v>#REF!</v>
      </c>
      <c r="M1050" s="843" t="e">
        <f>M9+M13+M607+M723+M827+M933</f>
        <v>#REF!</v>
      </c>
    </row>
    <row r="1051" spans="1:13" s="8" customFormat="1" ht="11.25" customHeight="1" x14ac:dyDescent="0.35">
      <c r="A1051" s="53"/>
      <c r="B1051" s="373"/>
      <c r="C1051" s="132"/>
      <c r="D1051" s="133"/>
      <c r="E1051" s="133"/>
      <c r="F1051" s="134"/>
      <c r="G1051" s="134"/>
      <c r="H1051" s="135"/>
      <c r="I1051" s="135"/>
      <c r="J1051" s="135"/>
      <c r="K1051" s="135"/>
      <c r="L1051" s="135"/>
      <c r="M1051" s="374"/>
    </row>
  </sheetData>
  <mergeCells count="4">
    <mergeCell ref="A7:A8"/>
    <mergeCell ref="E7:E8"/>
    <mergeCell ref="F7:H7"/>
    <mergeCell ref="I7:K7"/>
  </mergeCells>
  <pageMargins left="0.51181102362204722" right="0.51181102362204722" top="0.78740157480314965" bottom="0.78740157480314965" header="0.31496062992125984" footer="0.31496062992125984"/>
  <pageSetup paperSize="9" scale="69" fitToHeight="0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5E3C-7F23-4D21-A42C-AF89468A9500}">
  <dimension ref="A1:FJ28"/>
  <sheetViews>
    <sheetView topLeftCell="A4" workbookViewId="0">
      <selection activeCell="B15" sqref="B15"/>
    </sheetView>
  </sheetViews>
  <sheetFormatPr defaultColWidth="9.140625" defaultRowHeight="14.25" x14ac:dyDescent="0.2"/>
  <cols>
    <col min="1" max="1" width="12.42578125" customWidth="1"/>
    <col min="2" max="2" width="74.5703125" style="30" customWidth="1"/>
    <col min="3" max="3" width="24.28515625" style="3" customWidth="1"/>
    <col min="4" max="4" width="24.42578125" style="3" customWidth="1"/>
    <col min="5" max="5" width="24.28515625" style="3" customWidth="1"/>
    <col min="6" max="6" width="26.140625" style="3" customWidth="1"/>
    <col min="7" max="7" width="13.28515625" style="3" customWidth="1"/>
    <col min="8" max="166" width="9.140625" style="25"/>
  </cols>
  <sheetData>
    <row r="1" spans="1:166" ht="30" hidden="1" customHeight="1" x14ac:dyDescent="0.25">
      <c r="A1" s="23"/>
      <c r="B1" s="24"/>
      <c r="C1" s="11"/>
      <c r="D1" s="11"/>
      <c r="E1" s="11"/>
      <c r="F1" s="295"/>
      <c r="G1" s="18"/>
    </row>
    <row r="2" spans="1:166" ht="65.25" customHeight="1" x14ac:dyDescent="0.25">
      <c r="A2" s="26"/>
      <c r="B2" s="24"/>
      <c r="C2" s="11"/>
      <c r="D2" s="11"/>
      <c r="E2" s="975"/>
      <c r="F2" s="295"/>
      <c r="G2" s="19"/>
    </row>
    <row r="3" spans="1:166" ht="15" customHeight="1" x14ac:dyDescent="0.25">
      <c r="A3" s="26" t="s">
        <v>2469</v>
      </c>
      <c r="B3" s="24"/>
      <c r="C3" s="11"/>
      <c r="D3" s="17" t="s">
        <v>2473</v>
      </c>
      <c r="E3" s="976"/>
      <c r="F3" s="17" t="s">
        <v>2472</v>
      </c>
      <c r="G3" s="972"/>
    </row>
    <row r="4" spans="1:166" ht="15" customHeight="1" x14ac:dyDescent="0.25">
      <c r="A4" s="27" t="s">
        <v>2470</v>
      </c>
      <c r="B4" s="25"/>
      <c r="C4" s="4"/>
      <c r="D4" s="20"/>
      <c r="E4" s="20"/>
      <c r="F4" s="20" t="s">
        <v>2599</v>
      </c>
      <c r="G4" s="973"/>
    </row>
    <row r="5" spans="1:166" ht="15" customHeight="1" x14ac:dyDescent="0.25">
      <c r="A5" s="28" t="s">
        <v>2471</v>
      </c>
      <c r="B5" s="29"/>
      <c r="C5" s="12"/>
      <c r="D5" s="12"/>
      <c r="E5" s="977"/>
      <c r="F5" s="12" t="s">
        <v>229</v>
      </c>
      <c r="G5" s="974"/>
    </row>
    <row r="6" spans="1:166" s="1" customFormat="1" ht="24.95" customHeight="1" x14ac:dyDescent="0.2">
      <c r="A6" s="1900" t="s">
        <v>176</v>
      </c>
      <c r="B6" s="1901"/>
      <c r="C6" s="1901"/>
      <c r="D6" s="1901"/>
      <c r="E6" s="1901"/>
      <c r="F6" s="1902"/>
      <c r="G6" s="1903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</row>
    <row r="7" spans="1:166" s="10" customFormat="1" ht="27" customHeight="1" x14ac:dyDescent="0.2">
      <c r="A7" s="1893" t="s">
        <v>0</v>
      </c>
      <c r="B7" s="42" t="s">
        <v>2</v>
      </c>
      <c r="C7" s="1897" t="s">
        <v>33</v>
      </c>
      <c r="D7" s="1898"/>
      <c r="E7" s="1899"/>
      <c r="F7" s="298" t="s">
        <v>1188</v>
      </c>
      <c r="G7" s="39" t="s">
        <v>32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</row>
    <row r="8" spans="1:166" s="10" customFormat="1" ht="18.75" customHeight="1" x14ac:dyDescent="0.2">
      <c r="A8" s="1894"/>
      <c r="B8" s="37"/>
      <c r="C8" s="38" t="s">
        <v>34</v>
      </c>
      <c r="D8" s="38" t="s">
        <v>35</v>
      </c>
      <c r="E8" s="14" t="s">
        <v>36</v>
      </c>
      <c r="F8" s="299" t="s">
        <v>1295</v>
      </c>
      <c r="G8" s="3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</row>
    <row r="9" spans="1:166" s="10" customFormat="1" ht="18.75" customHeight="1" x14ac:dyDescent="0.3">
      <c r="A9" s="1970">
        <v>1</v>
      </c>
      <c r="B9" s="1971" t="s">
        <v>2059</v>
      </c>
      <c r="C9" s="1972">
        <f>'ORÇAMENTO DISCRIMINADO'!K9</f>
        <v>248000</v>
      </c>
      <c r="D9" s="1973">
        <f>'ORÇAMENTO DISCRIMINADO'!L9</f>
        <v>64000</v>
      </c>
      <c r="E9" s="1974">
        <f>'ORÇAMENTO DISCRIMINADO'!M9</f>
        <v>312000</v>
      </c>
      <c r="F9" s="1974">
        <f>'ORÇAMENTO DISCRIMINADO'!N9</f>
        <v>312000</v>
      </c>
      <c r="G9" s="1973">
        <f>'ORÇAMENTO DISCRIMINADO'!O9</f>
        <v>3.3065666375431979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</row>
    <row r="10" spans="1:166" s="6" customFormat="1" ht="20.100000000000001" customHeight="1" x14ac:dyDescent="0.3">
      <c r="A10" s="1975">
        <v>2</v>
      </c>
      <c r="B10" s="1976" t="s">
        <v>125</v>
      </c>
      <c r="C10" s="1977">
        <f>'ORÇAMENTO DISCRIMINADO'!K11</f>
        <v>31003.089999999997</v>
      </c>
      <c r="D10" s="1978">
        <f>'ORÇAMENTO DISCRIMINADO'!L11</f>
        <v>822245.73</v>
      </c>
      <c r="E10" s="1978">
        <f>'ORÇAMENTO DISCRIMINADO'!M11</f>
        <v>853248.84000000008</v>
      </c>
      <c r="F10" s="1978">
        <f>'ORÇAMENTO DISCRIMINADO'!N11</f>
        <v>1066561</v>
      </c>
      <c r="G10" s="1978">
        <f>'ORÇAMENTO DISCRIMINADO'!O11</f>
        <v>11.303381472771507</v>
      </c>
    </row>
    <row r="11" spans="1:166" s="6" customFormat="1" ht="20.100000000000001" customHeight="1" x14ac:dyDescent="0.3">
      <c r="A11" s="1979">
        <v>3</v>
      </c>
      <c r="B11" s="1980" t="s">
        <v>642</v>
      </c>
      <c r="C11" s="1977">
        <f>'ORÇAMENTO DISCRIMINADO'!K50</f>
        <v>183615.38</v>
      </c>
      <c r="D11" s="1978">
        <f>'ORÇAMENTO DISCRIMINADO'!L50</f>
        <v>65153.38</v>
      </c>
      <c r="E11" s="1978">
        <f>'ORÇAMENTO DISCRIMINADO'!M50</f>
        <v>248768.77</v>
      </c>
      <c r="F11" s="1978">
        <f>'ORÇAMENTO DISCRIMINADO'!N50</f>
        <v>310960.94</v>
      </c>
      <c r="G11" s="1978">
        <f>'ORÇAMENTO DISCRIMINADO'!O50</f>
        <v>3.29555471084318</v>
      </c>
    </row>
    <row r="12" spans="1:166" s="5" customFormat="1" ht="20.25" x14ac:dyDescent="0.3">
      <c r="A12" s="1979">
        <v>4</v>
      </c>
      <c r="B12" s="1980" t="s">
        <v>4</v>
      </c>
      <c r="C12" s="1977">
        <f>'ORÇAMENTO DISCRIMINADO'!K59</f>
        <v>505509.49000000005</v>
      </c>
      <c r="D12" s="1978">
        <f>'ORÇAMENTO DISCRIMINADO'!L59</f>
        <v>111954.28999999998</v>
      </c>
      <c r="E12" s="1978">
        <f>'ORÇAMENTO DISCRIMINADO'!M59</f>
        <v>617463.93000000005</v>
      </c>
      <c r="F12" s="1978">
        <f>'ORÇAMENTO DISCRIMINADO'!N59</f>
        <v>771829.77</v>
      </c>
      <c r="G12" s="1978">
        <f>'ORÇAMENTO DISCRIMINADO'!O59</f>
        <v>8.1798287414892297</v>
      </c>
    </row>
    <row r="13" spans="1:166" s="6" customFormat="1" ht="20.25" x14ac:dyDescent="0.3">
      <c r="A13" s="1970">
        <v>5</v>
      </c>
      <c r="B13" s="1971" t="s">
        <v>142</v>
      </c>
      <c r="C13" s="1981">
        <f>'ORÇAMENTO DISCRIMINADO'!K114</f>
        <v>238528.83000000002</v>
      </c>
      <c r="D13" s="1982">
        <f>'ORÇAMENTO DISCRIMINADO'!L114</f>
        <v>138290</v>
      </c>
      <c r="E13" s="1978">
        <f>'ORÇAMENTO DISCRIMINADO'!M114</f>
        <v>376818.84</v>
      </c>
      <c r="F13" s="1978">
        <f>'ORÇAMENTO DISCRIMINADO'!N114</f>
        <v>471023.51999999996</v>
      </c>
      <c r="G13" s="1978">
        <f>'ORÇAMENTO DISCRIMINADO'!O114</f>
        <v>4.991893130545388</v>
      </c>
    </row>
    <row r="14" spans="1:166" s="5" customFormat="1" ht="20.25" x14ac:dyDescent="0.3">
      <c r="A14" s="1983">
        <v>6</v>
      </c>
      <c r="B14" s="1984" t="s">
        <v>22</v>
      </c>
      <c r="C14" s="1985">
        <f>'ORÇAMENTO DISCRIMINADO'!K130</f>
        <v>532589.27</v>
      </c>
      <c r="D14" s="1986">
        <f>'ORÇAMENTO DISCRIMINADO'!L130</f>
        <v>334758.43</v>
      </c>
      <c r="E14" s="1986">
        <f>'ORÇAMENTO DISCRIMINADO'!M130</f>
        <v>867347.73</v>
      </c>
      <c r="F14" s="1986">
        <f>'ORÇAMENTO DISCRIMINADO'!N130</f>
        <v>1084184.6100000001</v>
      </c>
      <c r="G14" s="1986">
        <f>'ORÇAMENTO DISCRIMINADO'!O130</f>
        <v>11.490155962704433</v>
      </c>
    </row>
    <row r="15" spans="1:166" s="5" customFormat="1" ht="20.25" x14ac:dyDescent="0.3">
      <c r="A15" s="1983">
        <v>7</v>
      </c>
      <c r="B15" s="1984" t="s">
        <v>61</v>
      </c>
      <c r="C15" s="1985">
        <f>'ORÇAMENTO DISCRIMINADO'!K160</f>
        <v>357909.24</v>
      </c>
      <c r="D15" s="1986">
        <f>'ORÇAMENTO DISCRIMINADO'!L160</f>
        <v>46962</v>
      </c>
      <c r="E15" s="1986">
        <f>'ORÇAMENTO DISCRIMINADO'!M160</f>
        <v>404871.25999999995</v>
      </c>
      <c r="F15" s="1986">
        <f>'ORÇAMENTO DISCRIMINADO'!N160</f>
        <v>506089.02999999997</v>
      </c>
      <c r="G15" s="1986">
        <f>'ORÇAMENTO DISCRIMINADO'!O160</f>
        <v>5.3635163532839689</v>
      </c>
    </row>
    <row r="16" spans="1:166" s="5" customFormat="1" ht="20.25" x14ac:dyDescent="0.3">
      <c r="A16" s="1987">
        <v>8</v>
      </c>
      <c r="B16" s="1988" t="s">
        <v>24</v>
      </c>
      <c r="C16" s="1972">
        <f>'ORÇAMENTO DISCRIMINADO'!K177</f>
        <v>3180515.2500000005</v>
      </c>
      <c r="D16" s="1989">
        <f>'ORÇAMENTO DISCRIMINADO'!L177</f>
        <v>788054.23</v>
      </c>
      <c r="E16" s="1989">
        <f>'ORÇAMENTO DISCRIMINADO'!M177</f>
        <v>3968569.5700000008</v>
      </c>
      <c r="F16" s="1989">
        <f>'ORÇAMENTO DISCRIMINADO'!N177</f>
        <v>4786303.53</v>
      </c>
      <c r="G16" s="1989">
        <f>'ORÇAMENTO DISCRIMINADO'!O177</f>
        <v>50.725101184144997</v>
      </c>
    </row>
    <row r="17" spans="1:7" s="6" customFormat="1" ht="20.100000000000001" customHeight="1" thickBot="1" x14ac:dyDescent="0.35">
      <c r="A17" s="1983">
        <v>9</v>
      </c>
      <c r="B17" s="1990" t="s">
        <v>157</v>
      </c>
      <c r="C17" s="1985">
        <f>'ORÇAMENTO DISCRIMINADO'!K607</f>
        <v>3429.1299999999997</v>
      </c>
      <c r="D17" s="1986">
        <f>'ORÇAMENTO DISCRIMINADO'!L607</f>
        <v>98024.400000000009</v>
      </c>
      <c r="E17" s="1986">
        <f>'ORÇAMENTO DISCRIMINADO'!M607</f>
        <v>101453.54000000001</v>
      </c>
      <c r="F17" s="1991">
        <f>'ORÇAMENTO DISCRIMINADO'!N607</f>
        <v>126816.91</v>
      </c>
      <c r="G17" s="1992">
        <f>'ORÇAMENTO DISCRIMINADO'!O607</f>
        <v>1.3440018066740971</v>
      </c>
    </row>
    <row r="18" spans="1:7" s="6" customFormat="1" ht="23.25" customHeight="1" thickBot="1" x14ac:dyDescent="0.4">
      <c r="A18" s="834"/>
      <c r="B18" s="842" t="s">
        <v>30</v>
      </c>
      <c r="C18" s="839">
        <v>5281100.0199999996</v>
      </c>
      <c r="D18" s="839">
        <f>D9+D10+D11+D12+D13+D14+D15+D16+D17</f>
        <v>2469442.4599999995</v>
      </c>
      <c r="E18" s="839">
        <f>E9+E10+E11+E12+E13+E14+E15+E16+E17</f>
        <v>7750542.4800000004</v>
      </c>
      <c r="F18" s="839">
        <f>F9+F10+F11+F12+F13+F14+F15+F16+F17</f>
        <v>9435769.3100000005</v>
      </c>
      <c r="G18" s="843">
        <f>G9+G10+G11+G12+G13+G14+G15+G16+G17</f>
        <v>100</v>
      </c>
    </row>
    <row r="19" spans="1:7" s="8" customFormat="1" ht="11.25" customHeight="1" x14ac:dyDescent="0.35">
      <c r="A19" s="1430"/>
      <c r="B19" s="132"/>
      <c r="C19" s="135"/>
      <c r="D19" s="135"/>
      <c r="E19" s="135"/>
      <c r="F19" s="135"/>
      <c r="G19" s="374"/>
    </row>
    <row r="20" spans="1:7" x14ac:dyDescent="0.2">
      <c r="A20" s="1431"/>
    </row>
    <row r="21" spans="1:7" x14ac:dyDescent="0.2">
      <c r="A21" s="1431"/>
    </row>
    <row r="22" spans="1:7" x14ac:dyDescent="0.2">
      <c r="A22" s="1431"/>
    </row>
    <row r="23" spans="1:7" x14ac:dyDescent="0.2">
      <c r="A23" s="1431"/>
    </row>
    <row r="24" spans="1:7" x14ac:dyDescent="0.2">
      <c r="A24" s="1431"/>
    </row>
    <row r="25" spans="1:7" x14ac:dyDescent="0.2">
      <c r="A25" s="1431"/>
    </row>
    <row r="26" spans="1:7" x14ac:dyDescent="0.2">
      <c r="A26" s="1431"/>
    </row>
    <row r="27" spans="1:7" x14ac:dyDescent="0.2">
      <c r="A27" s="1431"/>
    </row>
    <row r="28" spans="1:7" x14ac:dyDescent="0.2">
      <c r="A28" s="1431"/>
    </row>
  </sheetData>
  <mergeCells count="3">
    <mergeCell ref="A6:G6"/>
    <mergeCell ref="A7:A8"/>
    <mergeCell ref="C7:E7"/>
  </mergeCells>
  <pageMargins left="0.511811024" right="0.511811024" top="0.78740157499999996" bottom="0.78740157499999996" header="0.31496062000000002" footer="0.31496062000000002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4"/>
  <sheetViews>
    <sheetView workbookViewId="0">
      <selection activeCell="Z14" sqref="Z14"/>
    </sheetView>
  </sheetViews>
  <sheetFormatPr defaultRowHeight="12.75" x14ac:dyDescent="0.2"/>
  <cols>
    <col min="2" max="2" width="58.5703125" customWidth="1"/>
    <col min="3" max="3" width="18.5703125" customWidth="1"/>
    <col min="5" max="5" width="11.28515625" customWidth="1"/>
    <col min="6" max="6" width="9.140625" customWidth="1"/>
    <col min="7" max="7" width="11" customWidth="1"/>
    <col min="9" max="9" width="11" customWidth="1"/>
    <col min="11" max="11" width="13.140625" customWidth="1"/>
    <col min="13" max="13" width="13.28515625" customWidth="1"/>
    <col min="15" max="15" width="12.5703125" customWidth="1"/>
    <col min="17" max="17" width="13.7109375" customWidth="1"/>
    <col min="19" max="19" width="13.140625" customWidth="1"/>
    <col min="21" max="21" width="13" customWidth="1"/>
    <col min="23" max="23" width="13.5703125" customWidth="1"/>
    <col min="25" max="25" width="14.140625" customWidth="1"/>
    <col min="27" max="27" width="15.7109375" customWidth="1"/>
  </cols>
  <sheetData>
    <row r="1" spans="1:27" ht="26.25" x14ac:dyDescent="0.4">
      <c r="A1" s="847" t="s">
        <v>1297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Z1" s="845"/>
      <c r="AA1" s="846"/>
    </row>
    <row r="2" spans="1:27" ht="26.25" x14ac:dyDescent="0.4">
      <c r="A2" s="1001"/>
      <c r="B2" s="1002"/>
      <c r="C2" s="1003"/>
      <c r="D2" s="1004"/>
      <c r="E2" s="1004"/>
      <c r="F2" s="1004"/>
      <c r="G2" s="1004"/>
      <c r="H2" s="1004"/>
      <c r="I2" s="1004"/>
      <c r="J2" s="1004"/>
      <c r="K2" s="1004"/>
      <c r="L2" s="1004"/>
      <c r="M2" s="1004"/>
      <c r="N2" s="1004"/>
      <c r="O2" s="1004"/>
      <c r="P2" s="1004"/>
      <c r="Q2" s="1004"/>
      <c r="R2" s="1004"/>
      <c r="S2" s="1004"/>
      <c r="T2" s="1004"/>
      <c r="U2" s="1004"/>
      <c r="V2" s="1004"/>
      <c r="W2" s="1004"/>
      <c r="X2" s="1004"/>
      <c r="Y2" s="1004"/>
      <c r="Z2" s="1004"/>
      <c r="AA2" s="1005"/>
    </row>
    <row r="3" spans="1:27" ht="30" x14ac:dyDescent="0.4">
      <c r="A3" s="848" t="s">
        <v>1298</v>
      </c>
      <c r="B3" s="849" t="s">
        <v>226</v>
      </c>
      <c r="C3" s="850"/>
      <c r="D3" s="850"/>
      <c r="E3" s="850"/>
      <c r="F3" s="851"/>
      <c r="G3" s="852"/>
      <c r="H3" s="853"/>
      <c r="I3" s="845"/>
      <c r="J3" s="845"/>
      <c r="K3" s="845"/>
      <c r="L3" s="845"/>
      <c r="M3" s="845"/>
      <c r="N3" s="845"/>
      <c r="O3" s="845"/>
      <c r="P3" s="854"/>
      <c r="Q3" s="853"/>
      <c r="R3" s="853"/>
      <c r="S3" s="853"/>
      <c r="T3" s="853"/>
      <c r="U3" s="845"/>
      <c r="V3" s="845"/>
      <c r="W3" s="845"/>
      <c r="X3" s="845"/>
      <c r="Y3" s="845"/>
      <c r="Z3" s="845"/>
      <c r="AA3" s="846"/>
    </row>
    <row r="4" spans="1:27" ht="16.5" x14ac:dyDescent="0.25">
      <c r="A4" s="855" t="s">
        <v>1299</v>
      </c>
      <c r="B4" s="1906" t="s">
        <v>2476</v>
      </c>
      <c r="C4" s="1906"/>
      <c r="D4" s="1906"/>
      <c r="E4" s="1906"/>
      <c r="F4" s="1906"/>
      <c r="G4" s="1906"/>
      <c r="H4" s="856"/>
      <c r="I4" s="856"/>
      <c r="J4" s="856"/>
      <c r="K4" s="856"/>
      <c r="L4" s="856"/>
      <c r="M4" s="856"/>
      <c r="N4" s="856"/>
      <c r="O4" s="856"/>
      <c r="P4" s="857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8"/>
    </row>
    <row r="5" spans="1:27" ht="12.75" customHeight="1" x14ac:dyDescent="0.25">
      <c r="A5" s="1006" t="s">
        <v>1300</v>
      </c>
      <c r="B5" s="991"/>
      <c r="C5" s="1007"/>
      <c r="D5" s="1008"/>
      <c r="E5" s="1007"/>
      <c r="F5" s="1009"/>
      <c r="G5" s="1010"/>
      <c r="H5" s="1011"/>
      <c r="I5" s="1011"/>
      <c r="J5" s="1011"/>
      <c r="K5" s="1011"/>
      <c r="L5" s="1011"/>
      <c r="M5" s="1011"/>
      <c r="N5" s="1011"/>
      <c r="O5" s="1011"/>
      <c r="P5" s="1012"/>
      <c r="Q5" s="1011"/>
      <c r="R5" s="1011"/>
      <c r="S5" s="1011"/>
      <c r="T5" s="1011"/>
      <c r="U5" s="1011"/>
      <c r="V5" s="1011"/>
      <c r="W5" s="1011"/>
      <c r="X5" s="1011"/>
      <c r="Y5" s="1010"/>
      <c r="Z5" s="1010"/>
      <c r="AA5" s="1013"/>
    </row>
    <row r="6" spans="1:27" ht="13.5" thickBot="1" x14ac:dyDescent="0.25">
      <c r="A6" s="844"/>
      <c r="B6" s="859"/>
      <c r="C6" s="856"/>
      <c r="D6" s="844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44"/>
      <c r="Q6" s="856"/>
      <c r="R6" s="856"/>
      <c r="S6" s="856"/>
      <c r="T6" s="856"/>
      <c r="U6" s="856"/>
      <c r="V6" s="856"/>
      <c r="W6" s="856"/>
      <c r="X6" s="856"/>
      <c r="Y6" s="856"/>
      <c r="Z6" s="856"/>
      <c r="AA6" s="856"/>
    </row>
    <row r="7" spans="1:27" x14ac:dyDescent="0.2">
      <c r="A7" s="860"/>
      <c r="B7" s="861"/>
      <c r="C7" s="862" t="s">
        <v>1301</v>
      </c>
      <c r="D7" s="1907" t="s">
        <v>1302</v>
      </c>
      <c r="E7" s="1905"/>
      <c r="F7" s="1908" t="s">
        <v>1303</v>
      </c>
      <c r="G7" s="1905"/>
      <c r="H7" s="1908" t="s">
        <v>1304</v>
      </c>
      <c r="I7" s="1905"/>
      <c r="J7" s="1908" t="s">
        <v>1305</v>
      </c>
      <c r="K7" s="1905"/>
      <c r="L7" s="1908" t="s">
        <v>1306</v>
      </c>
      <c r="M7" s="1905"/>
      <c r="N7" s="1908" t="s">
        <v>1307</v>
      </c>
      <c r="O7" s="1905"/>
      <c r="P7" s="1912" t="s">
        <v>1308</v>
      </c>
      <c r="Q7" s="1905"/>
      <c r="R7" s="1904" t="s">
        <v>1309</v>
      </c>
      <c r="S7" s="1905"/>
      <c r="T7" s="1904" t="s">
        <v>1310</v>
      </c>
      <c r="U7" s="1905"/>
      <c r="V7" s="1904" t="s">
        <v>1311</v>
      </c>
      <c r="W7" s="1905"/>
      <c r="X7" s="1904" t="s">
        <v>1312</v>
      </c>
      <c r="Y7" s="1905"/>
      <c r="Z7" s="1904" t="s">
        <v>1313</v>
      </c>
      <c r="AA7" s="1905"/>
    </row>
    <row r="8" spans="1:27" ht="13.5" thickBot="1" x14ac:dyDescent="0.25">
      <c r="A8" s="863" t="s">
        <v>1314</v>
      </c>
      <c r="B8" s="864" t="s">
        <v>1315</v>
      </c>
      <c r="C8" s="865" t="s">
        <v>1316</v>
      </c>
      <c r="D8" s="1911" t="s">
        <v>1317</v>
      </c>
      <c r="E8" s="1910"/>
      <c r="F8" s="1909" t="s">
        <v>1317</v>
      </c>
      <c r="G8" s="1910"/>
      <c r="H8" s="1909" t="s">
        <v>1317</v>
      </c>
      <c r="I8" s="1910"/>
      <c r="J8" s="1909" t="s">
        <v>1317</v>
      </c>
      <c r="K8" s="1910"/>
      <c r="L8" s="1909" t="s">
        <v>1317</v>
      </c>
      <c r="M8" s="1910"/>
      <c r="N8" s="1909" t="s">
        <v>1317</v>
      </c>
      <c r="O8" s="1910"/>
      <c r="P8" s="1911" t="s">
        <v>1317</v>
      </c>
      <c r="Q8" s="1910"/>
      <c r="R8" s="1909" t="s">
        <v>1317</v>
      </c>
      <c r="S8" s="1910"/>
      <c r="T8" s="1909" t="s">
        <v>1317</v>
      </c>
      <c r="U8" s="1910"/>
      <c r="V8" s="1909" t="s">
        <v>1317</v>
      </c>
      <c r="W8" s="1910"/>
      <c r="X8" s="1909" t="s">
        <v>1317</v>
      </c>
      <c r="Y8" s="1910"/>
      <c r="Z8" s="1909" t="s">
        <v>1317</v>
      </c>
      <c r="AA8" s="1910"/>
    </row>
    <row r="9" spans="1:27" ht="13.5" thickBot="1" x14ac:dyDescent="0.25">
      <c r="A9" s="866" t="s">
        <v>1318</v>
      </c>
      <c r="B9" s="867"/>
      <c r="C9" s="868" t="s">
        <v>1319</v>
      </c>
      <c r="D9" s="869" t="s">
        <v>40</v>
      </c>
      <c r="E9" s="870" t="s">
        <v>1320</v>
      </c>
      <c r="F9" s="871" t="s">
        <v>40</v>
      </c>
      <c r="G9" s="870" t="s">
        <v>1320</v>
      </c>
      <c r="H9" s="871" t="s">
        <v>40</v>
      </c>
      <c r="I9" s="870" t="s">
        <v>1320</v>
      </c>
      <c r="J9" s="871" t="s">
        <v>40</v>
      </c>
      <c r="K9" s="870" t="s">
        <v>1320</v>
      </c>
      <c r="L9" s="871" t="s">
        <v>40</v>
      </c>
      <c r="M9" s="870" t="s">
        <v>1320</v>
      </c>
      <c r="N9" s="871" t="s">
        <v>40</v>
      </c>
      <c r="O9" s="870" t="s">
        <v>1320</v>
      </c>
      <c r="P9" s="869" t="s">
        <v>40</v>
      </c>
      <c r="Q9" s="870" t="s">
        <v>1320</v>
      </c>
      <c r="R9" s="871" t="s">
        <v>40</v>
      </c>
      <c r="S9" s="870" t="s">
        <v>1320</v>
      </c>
      <c r="T9" s="954" t="s">
        <v>40</v>
      </c>
      <c r="U9" s="955" t="s">
        <v>1320</v>
      </c>
      <c r="V9" s="871" t="s">
        <v>40</v>
      </c>
      <c r="W9" s="870" t="s">
        <v>1320</v>
      </c>
      <c r="X9" s="871" t="s">
        <v>40</v>
      </c>
      <c r="Y9" s="870" t="s">
        <v>1320</v>
      </c>
      <c r="Z9" s="871" t="s">
        <v>40</v>
      </c>
      <c r="AA9" s="870" t="s">
        <v>1320</v>
      </c>
    </row>
    <row r="10" spans="1:27" x14ac:dyDescent="0.2">
      <c r="A10" s="958" t="s">
        <v>25</v>
      </c>
      <c r="B10" s="1014" t="s">
        <v>11</v>
      </c>
      <c r="C10" s="960">
        <f>'ORÇAMENTO DISCRIMINADO'!N12</f>
        <v>19312.099999999999</v>
      </c>
      <c r="D10" s="872">
        <v>100</v>
      </c>
      <c r="E10" s="873">
        <f t="shared" ref="E10:E14" si="0">D10*C10/100</f>
        <v>19312.099999999999</v>
      </c>
      <c r="F10" s="872"/>
      <c r="G10" s="874"/>
      <c r="H10" s="872"/>
      <c r="I10" s="874"/>
      <c r="J10" s="875"/>
      <c r="K10" s="874"/>
      <c r="L10" s="876"/>
      <c r="M10" s="874"/>
      <c r="N10" s="876"/>
      <c r="O10" s="877"/>
      <c r="P10" s="872"/>
      <c r="Q10" s="873"/>
      <c r="R10" s="872"/>
      <c r="S10" s="874"/>
      <c r="T10" s="872"/>
      <c r="U10" s="874"/>
      <c r="V10" s="875"/>
      <c r="W10" s="874"/>
      <c r="X10" s="876"/>
      <c r="Y10" s="874"/>
      <c r="Z10" s="876"/>
      <c r="AA10" s="877"/>
    </row>
    <row r="11" spans="1:27" x14ac:dyDescent="0.2">
      <c r="A11" s="959" t="s">
        <v>446</v>
      </c>
      <c r="B11" s="1014" t="s">
        <v>16</v>
      </c>
      <c r="C11" s="952">
        <f>'ORÇAMENTO DISCRIMINADO'!N18</f>
        <v>5625</v>
      </c>
      <c r="D11" s="1015">
        <v>100</v>
      </c>
      <c r="E11" s="873">
        <f t="shared" si="0"/>
        <v>5625</v>
      </c>
      <c r="F11" s="872"/>
      <c r="G11" s="874"/>
      <c r="H11" s="872"/>
      <c r="I11" s="874"/>
      <c r="J11" s="875"/>
      <c r="K11" s="874"/>
      <c r="L11" s="876"/>
      <c r="M11" s="874"/>
      <c r="N11" s="876"/>
      <c r="O11" s="874"/>
      <c r="P11" s="872"/>
      <c r="Q11" s="873"/>
      <c r="R11" s="878"/>
      <c r="S11" s="874"/>
      <c r="T11" s="872"/>
      <c r="U11" s="874"/>
      <c r="V11" s="875"/>
      <c r="W11" s="874"/>
      <c r="X11" s="876"/>
      <c r="Y11" s="874"/>
      <c r="Z11" s="876"/>
      <c r="AA11" s="877"/>
    </row>
    <row r="12" spans="1:27" x14ac:dyDescent="0.2">
      <c r="A12" s="958" t="s">
        <v>459</v>
      </c>
      <c r="B12" s="1014" t="s">
        <v>17</v>
      </c>
      <c r="C12" s="953">
        <f>'ORÇAMENTO DISCRIMINADO'!N20</f>
        <v>49825.19</v>
      </c>
      <c r="D12" s="1015">
        <v>40</v>
      </c>
      <c r="E12" s="873">
        <f t="shared" si="0"/>
        <v>19930.076000000001</v>
      </c>
      <c r="F12" s="872">
        <v>10</v>
      </c>
      <c r="G12" s="874">
        <f t="shared" ref="G12:G14" si="1">F12*C12/100</f>
        <v>4982.5190000000002</v>
      </c>
      <c r="H12" s="872">
        <v>10</v>
      </c>
      <c r="I12" s="874">
        <f t="shared" ref="I12:I16" si="2">H12*C12/100</f>
        <v>4982.5190000000002</v>
      </c>
      <c r="J12" s="875">
        <v>10</v>
      </c>
      <c r="K12" s="874">
        <f t="shared" ref="K12:K17" si="3">J12*C12/100</f>
        <v>4982.5190000000002</v>
      </c>
      <c r="L12" s="876">
        <v>10</v>
      </c>
      <c r="M12" s="874">
        <f t="shared" ref="M12:M13" si="4">L12*C12/100</f>
        <v>4982.5190000000002</v>
      </c>
      <c r="N12" s="876">
        <v>10</v>
      </c>
      <c r="O12" s="874">
        <f>N12*C12/100</f>
        <v>4982.5190000000002</v>
      </c>
      <c r="P12" s="872">
        <v>10</v>
      </c>
      <c r="Q12" s="873">
        <f>P12*C12/100</f>
        <v>4982.5190000000002</v>
      </c>
      <c r="R12" s="878"/>
      <c r="S12" s="874"/>
      <c r="T12" s="872"/>
      <c r="U12" s="874"/>
      <c r="V12" s="875"/>
      <c r="W12" s="874"/>
      <c r="X12" s="876"/>
      <c r="Y12" s="874"/>
      <c r="Z12" s="876"/>
      <c r="AA12" s="877"/>
    </row>
    <row r="13" spans="1:27" x14ac:dyDescent="0.2">
      <c r="A13" s="959" t="s">
        <v>461</v>
      </c>
      <c r="B13" s="1014" t="s">
        <v>19</v>
      </c>
      <c r="C13" s="953">
        <f>'ORÇAMENTO DISCRIMINADO'!N30</f>
        <v>846716.75000000012</v>
      </c>
      <c r="D13" s="881">
        <v>5.5</v>
      </c>
      <c r="E13" s="873">
        <f t="shared" si="0"/>
        <v>46569.421250000007</v>
      </c>
      <c r="F13" s="881">
        <v>5.5</v>
      </c>
      <c r="G13" s="874">
        <f t="shared" si="1"/>
        <v>46569.421250000007</v>
      </c>
      <c r="H13" s="881">
        <v>7.4</v>
      </c>
      <c r="I13" s="874">
        <f t="shared" si="2"/>
        <v>62657.039500000014</v>
      </c>
      <c r="J13" s="881">
        <v>9.3000000000000007</v>
      </c>
      <c r="K13" s="874">
        <f t="shared" si="3"/>
        <v>78744.657750000013</v>
      </c>
      <c r="L13" s="881">
        <v>9.3000000000000007</v>
      </c>
      <c r="M13" s="874">
        <f t="shared" si="4"/>
        <v>78744.657750000013</v>
      </c>
      <c r="N13" s="881">
        <v>9.3000000000000007</v>
      </c>
      <c r="O13" s="874">
        <f>N13*C13/100</f>
        <v>78744.657750000013</v>
      </c>
      <c r="P13" s="881">
        <v>9.3000000000000007</v>
      </c>
      <c r="Q13" s="873">
        <f>P13*C13/100</f>
        <v>78744.657750000013</v>
      </c>
      <c r="R13" s="881">
        <v>9.3000000000000007</v>
      </c>
      <c r="S13" s="888">
        <f>R13*C13/100</f>
        <v>78744.657750000013</v>
      </c>
      <c r="T13" s="881">
        <v>9.3000000000000007</v>
      </c>
      <c r="U13" s="888">
        <f>T13*C13/100</f>
        <v>78744.657750000013</v>
      </c>
      <c r="V13" s="881">
        <v>9.3000000000000007</v>
      </c>
      <c r="W13" s="888">
        <f>V13*C13/100</f>
        <v>78744.657750000013</v>
      </c>
      <c r="X13" s="881">
        <v>9.3000000000000007</v>
      </c>
      <c r="Y13" s="888">
        <f>X13*C13/100</f>
        <v>78744.657750000013</v>
      </c>
      <c r="Z13" s="881">
        <v>7.2</v>
      </c>
      <c r="AA13" s="874">
        <f>Z13*C13/100</f>
        <v>60963.606000000007</v>
      </c>
    </row>
    <row r="14" spans="1:27" x14ac:dyDescent="0.2">
      <c r="A14" s="958" t="s">
        <v>468</v>
      </c>
      <c r="B14" s="1014" t="s">
        <v>126</v>
      </c>
      <c r="C14" s="953">
        <f>'ORÇAMENTO DISCRIMINADO'!N37</f>
        <v>33048.46</v>
      </c>
      <c r="D14" s="878">
        <v>35</v>
      </c>
      <c r="E14" s="873">
        <f t="shared" si="0"/>
        <v>11566.960999999999</v>
      </c>
      <c r="F14" s="882">
        <v>65</v>
      </c>
      <c r="G14" s="873">
        <f t="shared" si="1"/>
        <v>21481.499</v>
      </c>
      <c r="H14" s="882"/>
      <c r="I14" s="874"/>
      <c r="J14" s="883"/>
      <c r="K14" s="874"/>
      <c r="L14" s="884"/>
      <c r="M14" s="874"/>
      <c r="N14" s="884"/>
      <c r="O14" s="885"/>
      <c r="P14" s="878"/>
      <c r="Q14" s="885"/>
      <c r="R14" s="882"/>
      <c r="S14" s="885"/>
      <c r="T14" s="882"/>
      <c r="U14" s="874"/>
      <c r="V14" s="883"/>
      <c r="W14" s="874"/>
      <c r="X14" s="884"/>
      <c r="Y14" s="874"/>
      <c r="Z14" s="884"/>
      <c r="AA14" s="885"/>
    </row>
    <row r="15" spans="1:27" x14ac:dyDescent="0.2">
      <c r="A15" s="959" t="s">
        <v>474</v>
      </c>
      <c r="B15" s="1694" t="s">
        <v>2268</v>
      </c>
      <c r="C15" s="953">
        <f>'ORÇAMENTO DISCRIMINADO'!N47</f>
        <v>112033.5</v>
      </c>
      <c r="D15" s="1695">
        <v>8.6999999999999993</v>
      </c>
      <c r="E15" s="873">
        <f t="shared" ref="E15" si="5">D15*C15/100</f>
        <v>9746.914499999999</v>
      </c>
      <c r="F15" s="1695">
        <v>8.6999999999999993</v>
      </c>
      <c r="G15" s="874">
        <f t="shared" ref="G15" si="6">F15*C15/100</f>
        <v>9746.914499999999</v>
      </c>
      <c r="H15" s="1695">
        <v>8.6999999999999993</v>
      </c>
      <c r="I15" s="874">
        <f t="shared" ref="I15" si="7">H15*C15/100</f>
        <v>9746.914499999999</v>
      </c>
      <c r="J15" s="1695">
        <v>8.6999999999999993</v>
      </c>
      <c r="K15" s="874">
        <f t="shared" ref="K15" si="8">J15*C15/100</f>
        <v>9746.914499999999</v>
      </c>
      <c r="L15" s="1695">
        <v>8.6999999999999993</v>
      </c>
      <c r="M15" s="874">
        <f t="shared" ref="M15:M17" si="9">L15*C15/100</f>
        <v>9746.914499999999</v>
      </c>
      <c r="N15" s="1695">
        <v>8.6999999999999993</v>
      </c>
      <c r="O15" s="874">
        <f>N15*C15/100</f>
        <v>9746.914499999999</v>
      </c>
      <c r="P15" s="1695">
        <v>8.6999999999999993</v>
      </c>
      <c r="Q15" s="873">
        <f>P15*C15/100</f>
        <v>9746.914499999999</v>
      </c>
      <c r="R15" s="1695">
        <v>8.6999999999999993</v>
      </c>
      <c r="S15" s="888">
        <f>R15*C15/100</f>
        <v>9746.914499999999</v>
      </c>
      <c r="T15" s="1695">
        <v>8.6999999999999993</v>
      </c>
      <c r="U15" s="888">
        <f>T15*C15/100</f>
        <v>9746.914499999999</v>
      </c>
      <c r="V15" s="1695">
        <v>8.6999999999999993</v>
      </c>
      <c r="W15" s="888">
        <f>V15*C15/100</f>
        <v>9746.914499999999</v>
      </c>
      <c r="X15" s="1695">
        <v>8.6999999999999993</v>
      </c>
      <c r="Y15" s="888">
        <f>X15*C15/100</f>
        <v>9746.914499999999</v>
      </c>
      <c r="Z15" s="1695">
        <v>4.3</v>
      </c>
      <c r="AA15" s="874">
        <f>Z15*C15/100</f>
        <v>4817.4404999999997</v>
      </c>
    </row>
    <row r="16" spans="1:27" x14ac:dyDescent="0.2">
      <c r="A16" s="958" t="s">
        <v>68</v>
      </c>
      <c r="B16" s="946" t="s">
        <v>138</v>
      </c>
      <c r="C16" s="880">
        <f>'ORÇAMENTO DISCRIMINADO'!N51</f>
        <v>310960.94</v>
      </c>
      <c r="D16" s="892"/>
      <c r="E16" s="893"/>
      <c r="F16" s="886"/>
      <c r="G16" s="887"/>
      <c r="H16" s="886">
        <v>50</v>
      </c>
      <c r="I16" s="888">
        <f t="shared" si="2"/>
        <v>155480.47</v>
      </c>
      <c r="J16" s="889">
        <v>50</v>
      </c>
      <c r="K16" s="888">
        <f t="shared" si="3"/>
        <v>155480.47</v>
      </c>
      <c r="L16" s="890"/>
      <c r="M16" s="888"/>
      <c r="N16" s="890"/>
      <c r="O16" s="891"/>
      <c r="P16" s="892"/>
      <c r="Q16" s="893"/>
      <c r="R16" s="886"/>
      <c r="S16" s="887"/>
      <c r="T16" s="886"/>
      <c r="U16" s="888"/>
      <c r="V16" s="889"/>
      <c r="W16" s="888"/>
      <c r="X16" s="890"/>
      <c r="Y16" s="888"/>
      <c r="Z16" s="890"/>
      <c r="AA16" s="891"/>
    </row>
    <row r="17" spans="1:27" x14ac:dyDescent="0.2">
      <c r="A17" s="959" t="s">
        <v>140</v>
      </c>
      <c r="B17" s="947" t="s">
        <v>139</v>
      </c>
      <c r="C17" s="880">
        <f>'ORÇAMENTO DISCRIMINADO'!N60</f>
        <v>105286.43000000001</v>
      </c>
      <c r="D17" s="872"/>
      <c r="E17" s="877"/>
      <c r="F17" s="894"/>
      <c r="G17" s="877"/>
      <c r="H17" s="894"/>
      <c r="I17" s="895"/>
      <c r="J17" s="875">
        <v>20</v>
      </c>
      <c r="K17" s="896">
        <f t="shared" si="3"/>
        <v>21057.286</v>
      </c>
      <c r="L17" s="876">
        <v>40</v>
      </c>
      <c r="M17" s="874">
        <f t="shared" si="9"/>
        <v>42114.572</v>
      </c>
      <c r="N17" s="876">
        <v>40</v>
      </c>
      <c r="O17" s="874">
        <f>N17*C17/100</f>
        <v>42114.572</v>
      </c>
      <c r="P17" s="872"/>
      <c r="Q17" s="877"/>
      <c r="R17" s="894"/>
      <c r="S17" s="877"/>
      <c r="T17" s="894"/>
      <c r="U17" s="895"/>
      <c r="V17" s="875"/>
      <c r="W17" s="896"/>
      <c r="X17" s="876"/>
      <c r="Y17" s="897"/>
      <c r="Z17" s="876"/>
      <c r="AA17" s="897"/>
    </row>
    <row r="18" spans="1:27" x14ac:dyDescent="0.2">
      <c r="A18" s="958" t="s">
        <v>141</v>
      </c>
      <c r="B18" s="947" t="s">
        <v>245</v>
      </c>
      <c r="C18" s="898">
        <f>'ORÇAMENTO DISCRIMINADO'!N65</f>
        <v>351361.74</v>
      </c>
      <c r="D18" s="872"/>
      <c r="E18" s="877"/>
      <c r="F18" s="875"/>
      <c r="G18" s="877"/>
      <c r="H18" s="875"/>
      <c r="I18" s="895"/>
      <c r="J18" s="875"/>
      <c r="K18" s="897"/>
      <c r="L18" s="876"/>
      <c r="M18" s="877"/>
      <c r="N18" s="876">
        <v>20</v>
      </c>
      <c r="O18" s="897">
        <f>N18*C18/100</f>
        <v>70272.347999999998</v>
      </c>
      <c r="P18" s="872">
        <v>40</v>
      </c>
      <c r="Q18" s="896">
        <f>P18*C18/100</f>
        <v>140544.696</v>
      </c>
      <c r="R18" s="875">
        <v>40</v>
      </c>
      <c r="S18" s="888">
        <f>R18*C18/100</f>
        <v>140544.696</v>
      </c>
      <c r="T18" s="875"/>
      <c r="U18" s="895"/>
      <c r="V18" s="875"/>
      <c r="W18" s="897"/>
      <c r="X18" s="876"/>
      <c r="Y18" s="877"/>
      <c r="Z18" s="876"/>
      <c r="AA18" s="877"/>
    </row>
    <row r="19" spans="1:27" x14ac:dyDescent="0.2">
      <c r="A19" s="959" t="s">
        <v>209</v>
      </c>
      <c r="B19" s="1016" t="s">
        <v>248</v>
      </c>
      <c r="C19" s="880">
        <f>'ORÇAMENTO DISCRIMINADO'!N69</f>
        <v>168106.16000000003</v>
      </c>
      <c r="D19" s="872"/>
      <c r="E19" s="877"/>
      <c r="F19" s="875"/>
      <c r="G19" s="897"/>
      <c r="H19" s="875"/>
      <c r="I19" s="897"/>
      <c r="J19" s="875"/>
      <c r="K19" s="897"/>
      <c r="L19" s="876"/>
      <c r="M19" s="896"/>
      <c r="N19" s="876"/>
      <c r="O19" s="877"/>
      <c r="P19" s="872"/>
      <c r="Q19" s="877"/>
      <c r="R19" s="875">
        <v>50</v>
      </c>
      <c r="S19" s="888">
        <f>R19*C19/100</f>
        <v>84053.080000000016</v>
      </c>
      <c r="T19" s="875">
        <v>50</v>
      </c>
      <c r="U19" s="888">
        <f>T19*C19/100</f>
        <v>84053.080000000016</v>
      </c>
      <c r="V19" s="875"/>
      <c r="W19" s="897"/>
      <c r="X19" s="876"/>
      <c r="Y19" s="896"/>
      <c r="Z19" s="876"/>
      <c r="AA19" s="877"/>
    </row>
    <row r="20" spans="1:27" x14ac:dyDescent="0.2">
      <c r="A20" s="958" t="s">
        <v>159</v>
      </c>
      <c r="B20" s="1017" t="s">
        <v>2478</v>
      </c>
      <c r="C20" s="880">
        <f>'ORÇAMENTO DISCRIMINADO'!N75</f>
        <v>56735.229999999996</v>
      </c>
      <c r="D20" s="872"/>
      <c r="E20" s="877"/>
      <c r="F20" s="875"/>
      <c r="G20" s="877"/>
      <c r="H20" s="875"/>
      <c r="I20" s="895"/>
      <c r="J20" s="875"/>
      <c r="K20" s="897"/>
      <c r="L20" s="876"/>
      <c r="M20" s="877"/>
      <c r="N20" s="876">
        <v>25</v>
      </c>
      <c r="O20" s="897">
        <f>N20*C20/100</f>
        <v>14183.807500000001</v>
      </c>
      <c r="P20" s="872">
        <v>25</v>
      </c>
      <c r="Q20" s="896">
        <f>P20*C20/100</f>
        <v>14183.807500000001</v>
      </c>
      <c r="R20" s="875">
        <v>25</v>
      </c>
      <c r="S20" s="897">
        <f>R20*C20/100</f>
        <v>14183.807500000001</v>
      </c>
      <c r="T20" s="875">
        <v>25</v>
      </c>
      <c r="U20" s="897">
        <f>T20*C20/100</f>
        <v>14183.807500000001</v>
      </c>
      <c r="V20" s="875"/>
      <c r="W20" s="897"/>
      <c r="X20" s="876"/>
      <c r="Y20" s="877"/>
      <c r="Z20" s="876"/>
      <c r="AA20" s="877"/>
    </row>
    <row r="21" spans="1:27" x14ac:dyDescent="0.2">
      <c r="A21" s="959" t="s">
        <v>160</v>
      </c>
      <c r="B21" s="1018" t="s">
        <v>161</v>
      </c>
      <c r="C21" s="880">
        <f>'ORÇAMENTO DISCRIMINADO'!N92</f>
        <v>90340.209999999992</v>
      </c>
      <c r="D21" s="872"/>
      <c r="E21" s="877"/>
      <c r="F21" s="875"/>
      <c r="G21" s="877"/>
      <c r="H21" s="875"/>
      <c r="I21" s="895"/>
      <c r="J21" s="875"/>
      <c r="K21" s="877"/>
      <c r="L21" s="876"/>
      <c r="M21" s="897"/>
      <c r="N21" s="876"/>
      <c r="O21" s="877"/>
      <c r="P21" s="872">
        <v>50</v>
      </c>
      <c r="Q21" s="896">
        <f>P21*C21/100</f>
        <v>45170.105000000003</v>
      </c>
      <c r="R21" s="875">
        <v>50</v>
      </c>
      <c r="S21" s="897">
        <f>R21*C21/100</f>
        <v>45170.105000000003</v>
      </c>
      <c r="T21" s="875"/>
      <c r="U21" s="895"/>
      <c r="V21" s="875"/>
      <c r="W21" s="877"/>
      <c r="X21" s="876"/>
      <c r="Y21" s="897"/>
      <c r="Z21" s="876"/>
      <c r="AA21" s="877"/>
    </row>
    <row r="22" spans="1:27" x14ac:dyDescent="0.2">
      <c r="A22" s="958" t="s">
        <v>144</v>
      </c>
      <c r="B22" s="947" t="s">
        <v>143</v>
      </c>
      <c r="C22" s="899">
        <f>'ORÇAMENTO DISCRIMINADO'!N115</f>
        <v>368403.85</v>
      </c>
      <c r="D22" s="872"/>
      <c r="E22" s="896"/>
      <c r="F22" s="872"/>
      <c r="G22" s="897"/>
      <c r="H22" s="872"/>
      <c r="I22" s="897"/>
      <c r="J22" s="875"/>
      <c r="K22" s="897"/>
      <c r="L22" s="876">
        <v>50</v>
      </c>
      <c r="M22" s="897">
        <f>L22*C22/100</f>
        <v>184201.92499999999</v>
      </c>
      <c r="N22" s="876">
        <v>50</v>
      </c>
      <c r="O22" s="897">
        <f>N22*C22/100</f>
        <v>184201.92499999999</v>
      </c>
      <c r="P22" s="872"/>
      <c r="Q22" s="896"/>
      <c r="R22" s="872"/>
      <c r="S22" s="897"/>
      <c r="T22" s="872"/>
      <c r="U22" s="897"/>
      <c r="V22" s="875"/>
      <c r="W22" s="897"/>
      <c r="X22" s="876"/>
      <c r="Y22" s="897"/>
      <c r="Z22" s="876"/>
      <c r="AA22" s="897"/>
    </row>
    <row r="23" spans="1:27" x14ac:dyDescent="0.2">
      <c r="A23" s="959" t="s">
        <v>145</v>
      </c>
      <c r="B23" s="948" t="s">
        <v>146</v>
      </c>
      <c r="C23" s="899">
        <f>'ORÇAMENTO DISCRIMINADO'!N122</f>
        <v>102619.67</v>
      </c>
      <c r="D23" s="872"/>
      <c r="E23" s="877"/>
      <c r="F23" s="875"/>
      <c r="G23" s="877"/>
      <c r="H23" s="872"/>
      <c r="I23" s="895"/>
      <c r="J23" s="875"/>
      <c r="K23" s="897"/>
      <c r="L23" s="876">
        <v>30</v>
      </c>
      <c r="M23" s="897">
        <f>L23*C23/100</f>
        <v>30785.901000000002</v>
      </c>
      <c r="N23" s="876">
        <v>40</v>
      </c>
      <c r="O23" s="897">
        <f>N23*C23/100</f>
        <v>41047.867999999995</v>
      </c>
      <c r="P23" s="872">
        <v>30</v>
      </c>
      <c r="Q23" s="896">
        <f>P23*C23/100</f>
        <v>30785.901000000002</v>
      </c>
      <c r="R23" s="875"/>
      <c r="S23" s="877"/>
      <c r="T23" s="872"/>
      <c r="U23" s="895"/>
      <c r="V23" s="875"/>
      <c r="W23" s="897"/>
      <c r="X23" s="876"/>
      <c r="Y23" s="897"/>
      <c r="Z23" s="876"/>
      <c r="AA23" s="877"/>
    </row>
    <row r="24" spans="1:27" x14ac:dyDescent="0.2">
      <c r="A24" s="958" t="s">
        <v>147</v>
      </c>
      <c r="B24" s="949" t="s">
        <v>273</v>
      </c>
      <c r="C24" s="900">
        <f>'ORÇAMENTO DISCRIMINADO'!N131</f>
        <v>179824.23000000004</v>
      </c>
      <c r="D24" s="872"/>
      <c r="E24" s="896"/>
      <c r="F24" s="875"/>
      <c r="G24" s="897"/>
      <c r="H24" s="872"/>
      <c r="I24" s="897"/>
      <c r="J24" s="875">
        <v>30</v>
      </c>
      <c r="K24" s="896">
        <f t="shared" ref="K24" si="10">J24*C24/100</f>
        <v>53947.269000000015</v>
      </c>
      <c r="L24" s="876">
        <v>40</v>
      </c>
      <c r="M24" s="897">
        <f>L24*C24/100</f>
        <v>71929.69200000001</v>
      </c>
      <c r="N24" s="876">
        <v>30</v>
      </c>
      <c r="O24" s="897">
        <f>N24*C24/100</f>
        <v>53947.269000000015</v>
      </c>
      <c r="P24" s="872"/>
      <c r="Q24" s="896"/>
      <c r="R24" s="875"/>
      <c r="S24" s="897"/>
      <c r="T24" s="872"/>
      <c r="U24" s="897"/>
      <c r="V24" s="875"/>
      <c r="W24" s="897"/>
      <c r="X24" s="876"/>
      <c r="Y24" s="897"/>
      <c r="Z24" s="876"/>
      <c r="AA24" s="877"/>
    </row>
    <row r="25" spans="1:27" x14ac:dyDescent="0.2">
      <c r="A25" s="959" t="s">
        <v>148</v>
      </c>
      <c r="B25" s="946" t="s">
        <v>252</v>
      </c>
      <c r="C25" s="899">
        <f>'ORÇAMENTO DISCRIMINADO'!N137</f>
        <v>172816.36</v>
      </c>
      <c r="D25" s="872"/>
      <c r="E25" s="877"/>
      <c r="F25" s="875"/>
      <c r="G25" s="897"/>
      <c r="H25" s="872"/>
      <c r="I25" s="895"/>
      <c r="J25" s="875"/>
      <c r="K25" s="877"/>
      <c r="L25" s="876"/>
      <c r="M25" s="877"/>
      <c r="N25" s="876">
        <v>25</v>
      </c>
      <c r="O25" s="897">
        <f>N25*C25/100</f>
        <v>43204.09</v>
      </c>
      <c r="P25" s="872">
        <v>25</v>
      </c>
      <c r="Q25" s="896">
        <f>P25*C25/100</f>
        <v>43204.09</v>
      </c>
      <c r="R25" s="875">
        <v>25</v>
      </c>
      <c r="S25" s="897">
        <f>R25*C25/100</f>
        <v>43204.09</v>
      </c>
      <c r="T25" s="872">
        <v>25</v>
      </c>
      <c r="U25" s="897">
        <f>T25*C25/100</f>
        <v>43204.09</v>
      </c>
      <c r="V25" s="875"/>
      <c r="W25" s="877"/>
      <c r="X25" s="876"/>
      <c r="Y25" s="877"/>
      <c r="Z25" s="876"/>
      <c r="AA25" s="877"/>
    </row>
    <row r="26" spans="1:27" x14ac:dyDescent="0.2">
      <c r="A26" s="958" t="s">
        <v>150</v>
      </c>
      <c r="B26" s="946" t="s">
        <v>23</v>
      </c>
      <c r="C26" s="899">
        <f>'ORÇAMENTO DISCRIMINADO'!N142</f>
        <v>240203.03999999998</v>
      </c>
      <c r="D26" s="872"/>
      <c r="E26" s="877"/>
      <c r="F26" s="875"/>
      <c r="G26" s="877"/>
      <c r="H26" s="872"/>
      <c r="I26" s="895"/>
      <c r="J26" s="875"/>
      <c r="K26" s="897"/>
      <c r="L26" s="876"/>
      <c r="M26" s="897"/>
      <c r="N26" s="876"/>
      <c r="O26" s="897"/>
      <c r="P26" s="872"/>
      <c r="Q26" s="896">
        <f>P26*C26/100</f>
        <v>0</v>
      </c>
      <c r="R26" s="875">
        <v>30</v>
      </c>
      <c r="S26" s="897">
        <f>R26*C26/100</f>
        <v>72060.911999999997</v>
      </c>
      <c r="T26" s="872">
        <v>40</v>
      </c>
      <c r="U26" s="897">
        <f>T26*C26/100</f>
        <v>96081.216</v>
      </c>
      <c r="V26" s="875">
        <v>30</v>
      </c>
      <c r="W26" s="897">
        <f>V26*C26/100</f>
        <v>72060.911999999997</v>
      </c>
      <c r="X26" s="876"/>
      <c r="Y26" s="897"/>
      <c r="Z26" s="876"/>
      <c r="AA26" s="897"/>
    </row>
    <row r="27" spans="1:27" x14ac:dyDescent="0.2">
      <c r="A27" s="959" t="s">
        <v>608</v>
      </c>
      <c r="B27" s="947" t="s">
        <v>258</v>
      </c>
      <c r="C27" s="899">
        <f>'ORÇAMENTO DISCRIMINADO'!N147</f>
        <v>456331.47000000003</v>
      </c>
      <c r="D27" s="872"/>
      <c r="E27" s="877"/>
      <c r="F27" s="875"/>
      <c r="G27" s="877"/>
      <c r="H27" s="872"/>
      <c r="I27" s="895"/>
      <c r="J27" s="875"/>
      <c r="K27" s="901"/>
      <c r="L27" s="876"/>
      <c r="M27" s="901"/>
      <c r="N27" s="876"/>
      <c r="O27" s="877"/>
      <c r="P27" s="872">
        <v>15</v>
      </c>
      <c r="Q27" s="896">
        <f>P27*C27/100</f>
        <v>68449.72050000001</v>
      </c>
      <c r="R27" s="875">
        <v>15</v>
      </c>
      <c r="S27" s="897">
        <f>R27*C27/100</f>
        <v>68449.72050000001</v>
      </c>
      <c r="T27" s="872">
        <v>20</v>
      </c>
      <c r="U27" s="897">
        <f>T27*C27/100</f>
        <v>91266.294000000009</v>
      </c>
      <c r="V27" s="875">
        <v>20</v>
      </c>
      <c r="W27" s="897">
        <f>V27*C27/100</f>
        <v>91266.294000000009</v>
      </c>
      <c r="X27" s="876">
        <v>20</v>
      </c>
      <c r="Y27" s="897">
        <f>X27*C27/100</f>
        <v>91266.294000000009</v>
      </c>
      <c r="Z27" s="876">
        <v>10</v>
      </c>
      <c r="AA27" s="897">
        <f>Z27*C27/100</f>
        <v>45633.147000000004</v>
      </c>
    </row>
    <row r="28" spans="1:27" x14ac:dyDescent="0.2">
      <c r="A28" s="958" t="s">
        <v>612</v>
      </c>
      <c r="B28" s="947" t="s">
        <v>259</v>
      </c>
      <c r="C28" s="899">
        <f>'ORÇAMENTO DISCRIMINADO'!N157</f>
        <v>35009.51</v>
      </c>
      <c r="D28" s="872"/>
      <c r="E28" s="877"/>
      <c r="F28" s="875"/>
      <c r="G28" s="877"/>
      <c r="H28" s="875"/>
      <c r="I28" s="895"/>
      <c r="J28" s="875"/>
      <c r="K28" s="901"/>
      <c r="L28" s="876"/>
      <c r="M28" s="901"/>
      <c r="N28" s="876"/>
      <c r="O28" s="897"/>
      <c r="P28" s="872"/>
      <c r="Q28" s="877"/>
      <c r="R28" s="875"/>
      <c r="S28" s="877"/>
      <c r="T28" s="875">
        <v>30</v>
      </c>
      <c r="U28" s="897">
        <f>T28*C28/100</f>
        <v>10502.853000000001</v>
      </c>
      <c r="V28" s="875">
        <v>40</v>
      </c>
      <c r="W28" s="897">
        <f>V28*C28/100</f>
        <v>14003.804000000002</v>
      </c>
      <c r="X28" s="876">
        <v>30</v>
      </c>
      <c r="Y28" s="897">
        <f>X28*C28/100</f>
        <v>10502.853000000001</v>
      </c>
      <c r="Z28" s="876"/>
      <c r="AA28" s="897"/>
    </row>
    <row r="29" spans="1:27" x14ac:dyDescent="0.2">
      <c r="A29" s="959" t="s">
        <v>2014</v>
      </c>
      <c r="B29" s="947" t="s">
        <v>261</v>
      </c>
      <c r="C29" s="899">
        <f>'ORÇAMENTO DISCRIMINADO'!N161</f>
        <v>337331.24</v>
      </c>
      <c r="D29" s="872"/>
      <c r="E29" s="877"/>
      <c r="F29" s="875"/>
      <c r="G29" s="877"/>
      <c r="H29" s="875"/>
      <c r="I29" s="895"/>
      <c r="J29" s="875"/>
      <c r="K29" s="877"/>
      <c r="L29" s="876"/>
      <c r="M29" s="877"/>
      <c r="N29" s="876"/>
      <c r="O29" s="897"/>
      <c r="P29" s="872"/>
      <c r="Q29" s="877"/>
      <c r="R29" s="875">
        <v>25</v>
      </c>
      <c r="S29" s="897">
        <f t="shared" ref="S29:S42" si="11">R29*C29/100</f>
        <v>84332.81</v>
      </c>
      <c r="T29" s="875">
        <v>25</v>
      </c>
      <c r="U29" s="897">
        <f>T29*C29/100</f>
        <v>84332.81</v>
      </c>
      <c r="V29" s="875">
        <v>25</v>
      </c>
      <c r="W29" s="897">
        <f>V29*C29/100</f>
        <v>84332.81</v>
      </c>
      <c r="X29" s="876">
        <v>25</v>
      </c>
      <c r="Y29" s="897">
        <f>X29*C29/100</f>
        <v>84332.81</v>
      </c>
      <c r="Z29" s="876"/>
      <c r="AA29" s="897"/>
    </row>
    <row r="30" spans="1:27" x14ac:dyDescent="0.2">
      <c r="A30" s="958" t="s">
        <v>2015</v>
      </c>
      <c r="B30" s="947" t="s">
        <v>266</v>
      </c>
      <c r="C30" s="899">
        <f>'ORÇAMENTO DISCRIMINADO'!N164</f>
        <v>26214.33</v>
      </c>
      <c r="D30" s="872"/>
      <c r="E30" s="877"/>
      <c r="F30" s="875"/>
      <c r="G30" s="877"/>
      <c r="H30" s="875"/>
      <c r="I30" s="895"/>
      <c r="J30" s="875"/>
      <c r="K30" s="877"/>
      <c r="L30" s="876">
        <v>25</v>
      </c>
      <c r="M30" s="901">
        <f>L30*C30/100</f>
        <v>6553.5825000000004</v>
      </c>
      <c r="N30" s="876">
        <v>25</v>
      </c>
      <c r="O30" s="897">
        <f t="shared" ref="O30:O42" si="12">N30*C30/100</f>
        <v>6553.5825000000004</v>
      </c>
      <c r="P30" s="872">
        <v>25</v>
      </c>
      <c r="Q30" s="896">
        <f t="shared" ref="Q30:Q42" si="13">P30*C30/100</f>
        <v>6553.5825000000004</v>
      </c>
      <c r="R30" s="875">
        <v>25</v>
      </c>
      <c r="S30" s="897">
        <f t="shared" si="11"/>
        <v>6553.5825000000004</v>
      </c>
      <c r="T30" s="875"/>
      <c r="U30" s="895"/>
      <c r="V30" s="875"/>
      <c r="W30" s="877"/>
      <c r="X30" s="876"/>
      <c r="Y30" s="877"/>
      <c r="Z30" s="876"/>
      <c r="AA30" s="897"/>
    </row>
    <row r="31" spans="1:27" x14ac:dyDescent="0.2">
      <c r="A31" s="959" t="s">
        <v>2016</v>
      </c>
      <c r="B31" s="947" t="s">
        <v>267</v>
      </c>
      <c r="C31" s="899">
        <f>'ORÇAMENTO DISCRIMINADO'!N168</f>
        <v>69999.11</v>
      </c>
      <c r="D31" s="872"/>
      <c r="E31" s="877"/>
      <c r="F31" s="875"/>
      <c r="G31" s="877"/>
      <c r="H31" s="875"/>
      <c r="I31" s="895"/>
      <c r="J31" s="875"/>
      <c r="K31" s="877"/>
      <c r="L31" s="876">
        <v>25</v>
      </c>
      <c r="M31" s="901">
        <f>L31*C31/100</f>
        <v>17499.7775</v>
      </c>
      <c r="N31" s="876">
        <v>25</v>
      </c>
      <c r="O31" s="897">
        <f t="shared" si="12"/>
        <v>17499.7775</v>
      </c>
      <c r="P31" s="872">
        <v>25</v>
      </c>
      <c r="Q31" s="896">
        <f t="shared" si="13"/>
        <v>17499.7775</v>
      </c>
      <c r="R31" s="875">
        <v>25</v>
      </c>
      <c r="S31" s="897">
        <f t="shared" si="11"/>
        <v>17499.7775</v>
      </c>
      <c r="T31" s="875"/>
      <c r="U31" s="895"/>
      <c r="V31" s="875"/>
      <c r="W31" s="877"/>
      <c r="X31" s="876"/>
      <c r="Y31" s="877"/>
      <c r="Z31" s="876"/>
      <c r="AA31" s="897"/>
    </row>
    <row r="32" spans="1:27" x14ac:dyDescent="0.2">
      <c r="A32" s="958" t="s">
        <v>2017</v>
      </c>
      <c r="B32" s="947" t="s">
        <v>268</v>
      </c>
      <c r="C32" s="899">
        <f>'ORÇAMENTO DISCRIMINADO'!N170</f>
        <v>70645.23</v>
      </c>
      <c r="D32" s="872"/>
      <c r="E32" s="877"/>
      <c r="F32" s="875"/>
      <c r="G32" s="877"/>
      <c r="H32" s="875"/>
      <c r="I32" s="895"/>
      <c r="J32" s="875"/>
      <c r="K32" s="877"/>
      <c r="L32" s="876"/>
      <c r="M32" s="901"/>
      <c r="N32" s="876"/>
      <c r="O32" s="897"/>
      <c r="P32" s="872"/>
      <c r="Q32" s="896"/>
      <c r="R32" s="875">
        <v>25</v>
      </c>
      <c r="S32" s="897">
        <f t="shared" si="11"/>
        <v>17661.307499999999</v>
      </c>
      <c r="T32" s="875">
        <v>25</v>
      </c>
      <c r="U32" s="897">
        <f>T32*C32/100</f>
        <v>17661.307499999999</v>
      </c>
      <c r="V32" s="875">
        <v>25</v>
      </c>
      <c r="W32" s="897">
        <f>V32*C32/100</f>
        <v>17661.307499999999</v>
      </c>
      <c r="X32" s="876">
        <v>25</v>
      </c>
      <c r="Y32" s="897">
        <f>X32*C32/100</f>
        <v>17661.307499999999</v>
      </c>
      <c r="Z32" s="876"/>
      <c r="AA32" s="897"/>
    </row>
    <row r="33" spans="1:27" x14ac:dyDescent="0.2">
      <c r="A33" s="959" t="s">
        <v>2018</v>
      </c>
      <c r="B33" s="947" t="s">
        <v>271</v>
      </c>
      <c r="C33" s="899">
        <f>'ORÇAMENTO DISCRIMINADO'!N174</f>
        <v>1899.1200000000001</v>
      </c>
      <c r="D33" s="872"/>
      <c r="E33" s="877"/>
      <c r="F33" s="875"/>
      <c r="G33" s="877"/>
      <c r="H33" s="875"/>
      <c r="I33" s="895"/>
      <c r="J33" s="875"/>
      <c r="K33" s="877"/>
      <c r="L33" s="876"/>
      <c r="M33" s="877"/>
      <c r="N33" s="876">
        <v>15</v>
      </c>
      <c r="O33" s="897">
        <f t="shared" si="12"/>
        <v>284.86800000000005</v>
      </c>
      <c r="P33" s="872">
        <v>15</v>
      </c>
      <c r="Q33" s="896">
        <f t="shared" si="13"/>
        <v>284.86800000000005</v>
      </c>
      <c r="R33" s="875">
        <v>15</v>
      </c>
      <c r="S33" s="897">
        <f t="shared" si="11"/>
        <v>284.86800000000005</v>
      </c>
      <c r="T33" s="875"/>
      <c r="U33" s="895"/>
      <c r="V33" s="875"/>
      <c r="W33" s="877"/>
      <c r="X33" s="876">
        <v>55</v>
      </c>
      <c r="Y33" s="901">
        <f>X33*C33/100</f>
        <v>1044.5160000000001</v>
      </c>
      <c r="Z33" s="876"/>
      <c r="AA33" s="897"/>
    </row>
    <row r="34" spans="1:27" x14ac:dyDescent="0.2">
      <c r="A34" s="958" t="s">
        <v>2593</v>
      </c>
      <c r="B34" s="947" t="s">
        <v>2479</v>
      </c>
      <c r="C34" s="899">
        <v>185577.02</v>
      </c>
      <c r="D34" s="872"/>
      <c r="E34" s="877"/>
      <c r="F34" s="875"/>
      <c r="G34" s="877"/>
      <c r="H34" s="875"/>
      <c r="I34" s="885"/>
      <c r="J34" s="875"/>
      <c r="K34" s="877"/>
      <c r="L34" s="876">
        <v>30</v>
      </c>
      <c r="M34" s="901">
        <f>L34*C34/100</f>
        <v>55673.106</v>
      </c>
      <c r="N34" s="876">
        <v>70</v>
      </c>
      <c r="O34" s="897">
        <f t="shared" ref="O34:O36" si="14">N34*C34/100</f>
        <v>129903.91399999999</v>
      </c>
      <c r="P34" s="872"/>
      <c r="Q34" s="896"/>
      <c r="R34" s="875"/>
      <c r="S34" s="897"/>
      <c r="T34" s="875"/>
      <c r="U34" s="895"/>
      <c r="V34" s="875"/>
      <c r="W34" s="877"/>
      <c r="X34" s="876"/>
      <c r="Y34" s="901"/>
      <c r="Z34" s="876"/>
      <c r="AA34" s="897"/>
    </row>
    <row r="35" spans="1:27" x14ac:dyDescent="0.2">
      <c r="A35" s="959" t="s">
        <v>2594</v>
      </c>
      <c r="B35" s="947" t="s">
        <v>2481</v>
      </c>
      <c r="C35" s="899">
        <v>549284.74</v>
      </c>
      <c r="D35" s="872"/>
      <c r="E35" s="877"/>
      <c r="F35" s="875"/>
      <c r="G35" s="877"/>
      <c r="H35" s="875"/>
      <c r="I35" s="931"/>
      <c r="J35" s="875"/>
      <c r="K35" s="877"/>
      <c r="L35" s="876"/>
      <c r="M35" s="877"/>
      <c r="N35" s="876">
        <v>30</v>
      </c>
      <c r="O35" s="897">
        <f t="shared" si="14"/>
        <v>164785.42199999999</v>
      </c>
      <c r="P35" s="872">
        <v>40</v>
      </c>
      <c r="Q35" s="896">
        <f t="shared" ref="Q35:Q36" si="15">P35*C35/100</f>
        <v>219713.89600000001</v>
      </c>
      <c r="R35" s="875">
        <v>30</v>
      </c>
      <c r="S35" s="897">
        <f t="shared" ref="S35:S36" si="16">R35*C35/100</f>
        <v>164785.42199999999</v>
      </c>
      <c r="T35" s="875"/>
      <c r="U35" s="895"/>
      <c r="V35" s="875"/>
      <c r="W35" s="877"/>
      <c r="X35" s="876"/>
      <c r="Y35" s="901"/>
      <c r="Z35" s="876"/>
      <c r="AA35" s="897"/>
    </row>
    <row r="36" spans="1:27" x14ac:dyDescent="0.2">
      <c r="A36" s="958" t="s">
        <v>2595</v>
      </c>
      <c r="B36" s="947" t="s">
        <v>70</v>
      </c>
      <c r="C36" s="899">
        <f>'ORÇAMENTO DISCRIMINADO'!N179+'ORÇAMENTO DISCRIMINADO'!N298+'ORÇAMENTO DISCRIMINADO'!N303</f>
        <v>250396.69999999998</v>
      </c>
      <c r="D36" s="872"/>
      <c r="E36" s="877"/>
      <c r="F36" s="875"/>
      <c r="G36" s="877"/>
      <c r="H36" s="875"/>
      <c r="I36" s="885"/>
      <c r="J36" s="875">
        <v>10</v>
      </c>
      <c r="K36" s="874">
        <f t="shared" ref="K36" si="17">J36*C36/100</f>
        <v>25039.67</v>
      </c>
      <c r="L36" s="876">
        <v>20</v>
      </c>
      <c r="M36" s="901">
        <f>L36*C36/100</f>
        <v>50079.34</v>
      </c>
      <c r="N36" s="876">
        <v>20</v>
      </c>
      <c r="O36" s="897">
        <f t="shared" si="14"/>
        <v>50079.34</v>
      </c>
      <c r="P36" s="872">
        <v>25</v>
      </c>
      <c r="Q36" s="896">
        <f t="shared" si="15"/>
        <v>62599.175000000003</v>
      </c>
      <c r="R36" s="875">
        <v>25</v>
      </c>
      <c r="S36" s="897">
        <f t="shared" si="16"/>
        <v>62599.175000000003</v>
      </c>
      <c r="T36" s="875"/>
      <c r="U36" s="897"/>
      <c r="V36" s="875"/>
      <c r="W36" s="877"/>
      <c r="X36" s="876"/>
      <c r="Y36" s="901"/>
      <c r="Z36" s="876"/>
      <c r="AA36" s="897"/>
    </row>
    <row r="37" spans="1:27" x14ac:dyDescent="0.2">
      <c r="A37" s="959" t="s">
        <v>2022</v>
      </c>
      <c r="B37" s="947" t="s">
        <v>89</v>
      </c>
      <c r="C37" s="899">
        <f>'ORÇAMENTO DISCRIMINADO'!N254</f>
        <v>716531.8</v>
      </c>
      <c r="D37" s="872"/>
      <c r="E37" s="877"/>
      <c r="F37" s="875"/>
      <c r="G37" s="877"/>
      <c r="H37" s="875"/>
      <c r="I37" s="885"/>
      <c r="J37" s="875"/>
      <c r="K37" s="877"/>
      <c r="L37" s="876"/>
      <c r="M37" s="877"/>
      <c r="N37" s="876"/>
      <c r="O37" s="897"/>
      <c r="P37" s="872"/>
      <c r="Q37" s="896"/>
      <c r="R37" s="875">
        <v>25</v>
      </c>
      <c r="S37" s="897">
        <f t="shared" si="11"/>
        <v>179132.95</v>
      </c>
      <c r="T37" s="875">
        <v>25</v>
      </c>
      <c r="U37" s="897">
        <f>T37*C37/100</f>
        <v>179132.95</v>
      </c>
      <c r="V37" s="875">
        <v>25</v>
      </c>
      <c r="W37" s="897">
        <f>V37*C37/100</f>
        <v>179132.95</v>
      </c>
      <c r="X37" s="876">
        <v>25</v>
      </c>
      <c r="Y37" s="901">
        <f>X37*C37/100</f>
        <v>179132.95</v>
      </c>
      <c r="Z37" s="876"/>
      <c r="AA37" s="897"/>
    </row>
    <row r="38" spans="1:27" x14ac:dyDescent="0.2">
      <c r="A38" s="958" t="s">
        <v>2596</v>
      </c>
      <c r="B38" s="947" t="s">
        <v>2482</v>
      </c>
      <c r="C38" s="899">
        <f>'ORÇAMENTO DISCRIMINADO'!N219+'ORÇAMENTO DISCRIMINADO'!N302</f>
        <v>245423.09</v>
      </c>
      <c r="D38" s="872"/>
      <c r="E38" s="877"/>
      <c r="F38" s="875"/>
      <c r="G38" s="877"/>
      <c r="H38" s="875"/>
      <c r="I38" s="885"/>
      <c r="J38" s="875">
        <v>3</v>
      </c>
      <c r="K38" s="874">
        <f t="shared" ref="K38:K39" si="18">J38*C38/100</f>
        <v>7362.6927000000005</v>
      </c>
      <c r="L38" s="876">
        <v>3</v>
      </c>
      <c r="M38" s="901">
        <f>L38*C38/100</f>
        <v>7362.6927000000005</v>
      </c>
      <c r="N38" s="876">
        <v>3</v>
      </c>
      <c r="O38" s="897">
        <f t="shared" ref="O38:O39" si="19">N38*C38/100</f>
        <v>7362.6927000000005</v>
      </c>
      <c r="P38" s="872">
        <v>3</v>
      </c>
      <c r="Q38" s="896">
        <f t="shared" ref="Q38:Q39" si="20">P38*C38/100</f>
        <v>7362.6927000000005</v>
      </c>
      <c r="R38" s="875">
        <v>3</v>
      </c>
      <c r="S38" s="897">
        <f t="shared" ref="S38:S39" si="21">R38*C38/100</f>
        <v>7362.6927000000005</v>
      </c>
      <c r="T38" s="875">
        <v>25</v>
      </c>
      <c r="U38" s="897">
        <f>T38*C38/100</f>
        <v>61355.772499999999</v>
      </c>
      <c r="V38" s="875">
        <v>25</v>
      </c>
      <c r="W38" s="897">
        <f>V38*C38/100</f>
        <v>61355.772499999999</v>
      </c>
      <c r="X38" s="876">
        <v>25</v>
      </c>
      <c r="Y38" s="901">
        <f>X38*C38/100</f>
        <v>61355.772499999999</v>
      </c>
      <c r="Z38" s="876">
        <v>10</v>
      </c>
      <c r="AA38" s="897">
        <f>Z38*C38/100</f>
        <v>24542.308999999997</v>
      </c>
    </row>
    <row r="39" spans="1:27" x14ac:dyDescent="0.2">
      <c r="A39" s="959" t="s">
        <v>2150</v>
      </c>
      <c r="B39" s="947" t="s">
        <v>1745</v>
      </c>
      <c r="C39" s="899">
        <f>'ORÇAMENTO DISCRIMINADO'!N307</f>
        <v>791604.14999999991</v>
      </c>
      <c r="D39" s="872"/>
      <c r="E39" s="877"/>
      <c r="F39" s="875"/>
      <c r="G39" s="877"/>
      <c r="H39" s="875"/>
      <c r="I39" s="885"/>
      <c r="J39" s="875">
        <v>10</v>
      </c>
      <c r="K39" s="874">
        <f t="shared" si="18"/>
        <v>79160.414999999994</v>
      </c>
      <c r="L39" s="876">
        <v>20</v>
      </c>
      <c r="M39" s="901">
        <f>L39*C39/100</f>
        <v>158320.82999999999</v>
      </c>
      <c r="N39" s="876">
        <v>20</v>
      </c>
      <c r="O39" s="897">
        <f t="shared" si="19"/>
        <v>158320.82999999999</v>
      </c>
      <c r="P39" s="872">
        <v>25</v>
      </c>
      <c r="Q39" s="896">
        <f t="shared" si="20"/>
        <v>197901.03749999998</v>
      </c>
      <c r="R39" s="875">
        <v>25</v>
      </c>
      <c r="S39" s="897">
        <f t="shared" si="21"/>
        <v>197901.03749999998</v>
      </c>
      <c r="T39" s="875"/>
      <c r="U39" s="895"/>
      <c r="V39" s="875"/>
      <c r="W39" s="877"/>
      <c r="X39" s="876"/>
      <c r="Y39" s="901"/>
      <c r="Z39" s="876"/>
      <c r="AA39" s="897"/>
    </row>
    <row r="40" spans="1:27" x14ac:dyDescent="0.2">
      <c r="A40" s="958" t="s">
        <v>2027</v>
      </c>
      <c r="B40" s="947" t="s">
        <v>423</v>
      </c>
      <c r="C40" s="899">
        <f>'ORÇAMENTO DISCRIMINADO'!N370</f>
        <v>51883.310000000005</v>
      </c>
      <c r="D40" s="872"/>
      <c r="E40" s="877"/>
      <c r="F40" s="875"/>
      <c r="G40" s="877"/>
      <c r="H40" s="875"/>
      <c r="I40" s="885"/>
      <c r="J40" s="875"/>
      <c r="K40" s="877"/>
      <c r="L40" s="876">
        <v>20</v>
      </c>
      <c r="M40" s="901">
        <f>L40*C40/100</f>
        <v>10376.662</v>
      </c>
      <c r="N40" s="876">
        <v>20</v>
      </c>
      <c r="O40" s="897">
        <f t="shared" si="12"/>
        <v>10376.662</v>
      </c>
      <c r="P40" s="872">
        <v>20</v>
      </c>
      <c r="Q40" s="896">
        <f t="shared" si="13"/>
        <v>10376.662</v>
      </c>
      <c r="R40" s="875">
        <v>20</v>
      </c>
      <c r="S40" s="897">
        <f t="shared" si="11"/>
        <v>10376.662</v>
      </c>
      <c r="T40" s="875">
        <v>20</v>
      </c>
      <c r="U40" s="897">
        <f>T40*C40/100</f>
        <v>10376.662</v>
      </c>
      <c r="V40" s="875"/>
      <c r="W40" s="877"/>
      <c r="X40" s="876"/>
      <c r="Y40" s="901"/>
      <c r="Z40" s="876"/>
      <c r="AA40" s="897"/>
    </row>
    <row r="41" spans="1:27" x14ac:dyDescent="0.2">
      <c r="A41" s="959" t="s">
        <v>2033</v>
      </c>
      <c r="B41" s="947" t="s">
        <v>421</v>
      </c>
      <c r="C41" s="899">
        <f>'ORÇAMENTO DISCRIMINADO'!N423</f>
        <v>66882</v>
      </c>
      <c r="D41" s="872"/>
      <c r="E41" s="877"/>
      <c r="F41" s="875"/>
      <c r="G41" s="877"/>
      <c r="H41" s="875"/>
      <c r="I41" s="885"/>
      <c r="J41" s="875"/>
      <c r="K41" s="877"/>
      <c r="L41" s="876">
        <v>20</v>
      </c>
      <c r="M41" s="901">
        <f>L41*C41/100</f>
        <v>13376.4</v>
      </c>
      <c r="N41" s="876">
        <v>20</v>
      </c>
      <c r="O41" s="897">
        <f t="shared" si="12"/>
        <v>13376.4</v>
      </c>
      <c r="P41" s="872">
        <v>20</v>
      </c>
      <c r="Q41" s="896">
        <f t="shared" si="13"/>
        <v>13376.4</v>
      </c>
      <c r="R41" s="875">
        <v>20</v>
      </c>
      <c r="S41" s="897">
        <f t="shared" si="11"/>
        <v>13376.4</v>
      </c>
      <c r="T41" s="875">
        <v>20</v>
      </c>
      <c r="U41" s="897">
        <f>T41*C41/100</f>
        <v>13376.4</v>
      </c>
      <c r="V41" s="875"/>
      <c r="W41" s="877"/>
      <c r="X41" s="876"/>
      <c r="Y41" s="901"/>
      <c r="Z41" s="876"/>
      <c r="AA41" s="897"/>
    </row>
    <row r="42" spans="1:27" x14ac:dyDescent="0.2">
      <c r="A42" s="958" t="s">
        <v>2038</v>
      </c>
      <c r="B42" s="947" t="s">
        <v>422</v>
      </c>
      <c r="C42" s="899">
        <f>'ORÇAMENTO DISCRIMINADO'!N462</f>
        <v>45564.179999999993</v>
      </c>
      <c r="D42" s="872"/>
      <c r="E42" s="877"/>
      <c r="F42" s="875"/>
      <c r="G42" s="877"/>
      <c r="H42" s="875"/>
      <c r="I42" s="885"/>
      <c r="J42" s="875"/>
      <c r="K42" s="877"/>
      <c r="L42" s="876">
        <v>20</v>
      </c>
      <c r="M42" s="901">
        <f>L42*C42/100</f>
        <v>9112.8359999999993</v>
      </c>
      <c r="N42" s="876">
        <v>20</v>
      </c>
      <c r="O42" s="897">
        <f t="shared" si="12"/>
        <v>9112.8359999999993</v>
      </c>
      <c r="P42" s="872">
        <v>20</v>
      </c>
      <c r="Q42" s="896">
        <f t="shared" si="13"/>
        <v>9112.8359999999993</v>
      </c>
      <c r="R42" s="875">
        <v>20</v>
      </c>
      <c r="S42" s="897">
        <f t="shared" si="11"/>
        <v>9112.8359999999993</v>
      </c>
      <c r="T42" s="875">
        <v>20</v>
      </c>
      <c r="U42" s="897">
        <f>T42*C42/100</f>
        <v>9112.8359999999993</v>
      </c>
      <c r="V42" s="875"/>
      <c r="W42" s="877"/>
      <c r="X42" s="876"/>
      <c r="Y42" s="901"/>
      <c r="Z42" s="876"/>
      <c r="AA42" s="897"/>
    </row>
    <row r="43" spans="1:27" x14ac:dyDescent="0.2">
      <c r="A43" s="959" t="s">
        <v>2049</v>
      </c>
      <c r="B43" s="947" t="s">
        <v>415</v>
      </c>
      <c r="C43" s="899">
        <f>'ORÇAMENTO DISCRIMINADO'!N564</f>
        <v>192025.82000000007</v>
      </c>
      <c r="D43" s="872"/>
      <c r="E43" s="877"/>
      <c r="F43" s="875"/>
      <c r="G43" s="877"/>
      <c r="H43" s="875"/>
      <c r="I43" s="885"/>
      <c r="J43" s="875"/>
      <c r="K43" s="877"/>
      <c r="L43" s="876"/>
      <c r="M43" s="877"/>
      <c r="N43" s="876"/>
      <c r="O43" s="897"/>
      <c r="P43" s="872"/>
      <c r="Q43" s="896"/>
      <c r="R43" s="875"/>
      <c r="S43" s="897"/>
      <c r="T43" s="875">
        <v>30</v>
      </c>
      <c r="U43" s="897">
        <f>T43*C43/100</f>
        <v>57607.746000000014</v>
      </c>
      <c r="V43" s="875">
        <v>40</v>
      </c>
      <c r="W43" s="897">
        <f t="shared" ref="W43:W49" si="22">V43*C43/100</f>
        <v>76810.328000000023</v>
      </c>
      <c r="X43" s="876">
        <v>30</v>
      </c>
      <c r="Y43" s="901">
        <f>X43*C43/100</f>
        <v>57607.746000000014</v>
      </c>
      <c r="Z43" s="876"/>
      <c r="AA43" s="897"/>
    </row>
    <row r="44" spans="1:27" x14ac:dyDescent="0.2">
      <c r="A44" s="958" t="s">
        <v>2060</v>
      </c>
      <c r="B44" s="1683" t="s">
        <v>2064</v>
      </c>
      <c r="C44" s="899">
        <v>35889.47</v>
      </c>
      <c r="D44" s="1684"/>
      <c r="E44" s="1685"/>
      <c r="F44" s="875"/>
      <c r="G44" s="1685"/>
      <c r="H44" s="875"/>
      <c r="I44" s="1689"/>
      <c r="J44" s="875"/>
      <c r="K44" s="1685"/>
      <c r="L44" s="876"/>
      <c r="M44" s="1685"/>
      <c r="N44" s="876"/>
      <c r="O44" s="1686"/>
      <c r="P44" s="1684"/>
      <c r="Q44" s="1687"/>
      <c r="R44" s="875"/>
      <c r="S44" s="1686"/>
      <c r="T44" s="875">
        <v>30</v>
      </c>
      <c r="U44" s="897">
        <f>T44*C44/100</f>
        <v>10766.841</v>
      </c>
      <c r="V44" s="875">
        <v>40</v>
      </c>
      <c r="W44" s="897">
        <f t="shared" si="22"/>
        <v>14355.788</v>
      </c>
      <c r="X44" s="876">
        <v>30</v>
      </c>
      <c r="Y44" s="901">
        <f>X44*C44/100</f>
        <v>10766.841</v>
      </c>
      <c r="Z44" s="876"/>
      <c r="AA44" s="1686"/>
    </row>
    <row r="45" spans="1:27" x14ac:dyDescent="0.2">
      <c r="A45" s="959" t="s">
        <v>2041</v>
      </c>
      <c r="B45" s="951" t="s">
        <v>1328</v>
      </c>
      <c r="C45" s="899">
        <f>'ORÇAMENTO DISCRIMINADO'!N506</f>
        <v>119469.77000000002</v>
      </c>
      <c r="D45" s="872"/>
      <c r="E45" s="877"/>
      <c r="F45" s="875"/>
      <c r="G45" s="877"/>
      <c r="H45" s="875"/>
      <c r="I45" s="885"/>
      <c r="J45" s="875"/>
      <c r="K45" s="877"/>
      <c r="L45" s="876"/>
      <c r="M45" s="877"/>
      <c r="N45" s="876"/>
      <c r="O45" s="897"/>
      <c r="P45" s="872"/>
      <c r="Q45" s="896"/>
      <c r="R45" s="875"/>
      <c r="S45" s="897"/>
      <c r="T45" s="875"/>
      <c r="U45" s="895"/>
      <c r="V45" s="875">
        <v>50</v>
      </c>
      <c r="W45" s="897">
        <f t="shared" si="22"/>
        <v>59734.885000000009</v>
      </c>
      <c r="X45" s="876">
        <v>50</v>
      </c>
      <c r="Y45" s="901">
        <f>X45*C45/100</f>
        <v>59734.885000000009</v>
      </c>
      <c r="Z45" s="876"/>
      <c r="AA45" s="897"/>
    </row>
    <row r="46" spans="1:27" x14ac:dyDescent="0.2">
      <c r="A46" s="958" t="s">
        <v>2045</v>
      </c>
      <c r="B46" s="951" t="s">
        <v>1327</v>
      </c>
      <c r="C46" s="899">
        <f>'ORÇAMENTO DISCRIMINADO'!N538</f>
        <v>76430.17</v>
      </c>
      <c r="D46" s="872"/>
      <c r="E46" s="877"/>
      <c r="F46" s="875"/>
      <c r="G46" s="877"/>
      <c r="H46" s="875"/>
      <c r="I46" s="885"/>
      <c r="J46" s="875"/>
      <c r="K46" s="877"/>
      <c r="L46" s="876"/>
      <c r="M46" s="877"/>
      <c r="N46" s="876"/>
      <c r="O46" s="897"/>
      <c r="P46" s="872"/>
      <c r="Q46" s="896"/>
      <c r="R46" s="875"/>
      <c r="S46" s="897"/>
      <c r="T46" s="875">
        <v>50</v>
      </c>
      <c r="U46" s="897">
        <f>T46*C46/100</f>
        <v>38215.084999999999</v>
      </c>
      <c r="V46" s="875">
        <v>50</v>
      </c>
      <c r="W46" s="897">
        <f t="shared" si="22"/>
        <v>38215.084999999999</v>
      </c>
      <c r="X46" s="876"/>
      <c r="Y46" s="901"/>
      <c r="Z46" s="876"/>
      <c r="AA46" s="897"/>
    </row>
    <row r="47" spans="1:27" x14ac:dyDescent="0.2">
      <c r="A47" s="959" t="s">
        <v>2424</v>
      </c>
      <c r="B47" s="1692" t="s">
        <v>2423</v>
      </c>
      <c r="C47" s="899">
        <f>'ORÇAMENTO DISCRIMINADO'!N589</f>
        <v>60762.540000000008</v>
      </c>
      <c r="D47" s="1684"/>
      <c r="E47" s="1685"/>
      <c r="F47" s="875"/>
      <c r="G47" s="1685"/>
      <c r="H47" s="875"/>
      <c r="I47" s="1693"/>
      <c r="J47" s="875"/>
      <c r="K47" s="1685"/>
      <c r="L47" s="876"/>
      <c r="M47" s="1685"/>
      <c r="N47" s="876"/>
      <c r="O47" s="1686"/>
      <c r="P47" s="1684"/>
      <c r="Q47" s="1687"/>
      <c r="R47" s="875"/>
      <c r="S47" s="1686"/>
      <c r="T47" s="875">
        <v>50</v>
      </c>
      <c r="U47" s="897">
        <f>T47*C47/100</f>
        <v>30381.270000000004</v>
      </c>
      <c r="V47" s="875">
        <v>50</v>
      </c>
      <c r="W47" s="897">
        <f t="shared" si="22"/>
        <v>30381.270000000004</v>
      </c>
      <c r="X47" s="876"/>
      <c r="Y47" s="1688"/>
      <c r="Z47" s="876"/>
      <c r="AA47" s="1686"/>
    </row>
    <row r="48" spans="1:27" x14ac:dyDescent="0.2">
      <c r="A48" s="958" t="s">
        <v>2061</v>
      </c>
      <c r="B48" s="947" t="s">
        <v>355</v>
      </c>
      <c r="C48" s="899">
        <f>'ORÇAMENTO DISCRIMINADO'!N597</f>
        <v>1207768.82</v>
      </c>
      <c r="D48" s="872"/>
      <c r="E48" s="877"/>
      <c r="F48" s="875"/>
      <c r="G48" s="877"/>
      <c r="H48" s="875">
        <v>5</v>
      </c>
      <c r="I48" s="888">
        <f t="shared" ref="I48" si="23">H48*C48/100</f>
        <v>60388.441000000006</v>
      </c>
      <c r="J48" s="875">
        <v>5</v>
      </c>
      <c r="K48" s="896">
        <f t="shared" ref="K48" si="24">J48*C48/100</f>
        <v>60388.441000000006</v>
      </c>
      <c r="L48" s="876">
        <v>5</v>
      </c>
      <c r="M48" s="901">
        <f>L48*C48/100</f>
        <v>60388.441000000006</v>
      </c>
      <c r="N48" s="876">
        <v>10</v>
      </c>
      <c r="O48" s="897">
        <f t="shared" ref="O48" si="25">N48*C48/100</f>
        <v>120776.88200000001</v>
      </c>
      <c r="P48" s="872">
        <v>20</v>
      </c>
      <c r="Q48" s="896">
        <f t="shared" ref="Q48" si="26">P48*C48/100</f>
        <v>241553.76400000002</v>
      </c>
      <c r="R48" s="875">
        <v>20</v>
      </c>
      <c r="S48" s="896">
        <f>R48*C48/100</f>
        <v>241553.76400000002</v>
      </c>
      <c r="T48" s="875">
        <v>20</v>
      </c>
      <c r="U48" s="897">
        <f>T48*C48/100</f>
        <v>241553.76400000002</v>
      </c>
      <c r="V48" s="875">
        <v>10</v>
      </c>
      <c r="W48" s="897">
        <f t="shared" si="22"/>
        <v>120776.88200000001</v>
      </c>
      <c r="X48" s="876">
        <v>5</v>
      </c>
      <c r="Y48" s="901">
        <f>X48*C48/100</f>
        <v>60388.441000000006</v>
      </c>
      <c r="Z48" s="876"/>
      <c r="AA48" s="897"/>
    </row>
    <row r="49" spans="1:27" x14ac:dyDescent="0.2">
      <c r="A49" s="959" t="s">
        <v>2063</v>
      </c>
      <c r="B49" s="947" t="s">
        <v>2011</v>
      </c>
      <c r="C49" s="899">
        <f>'ORÇAMENTO DISCRIMINADO'!N604</f>
        <v>190809.95</v>
      </c>
      <c r="D49" s="872"/>
      <c r="E49" s="877"/>
      <c r="F49" s="875"/>
      <c r="G49" s="877"/>
      <c r="H49" s="875"/>
      <c r="I49" s="885"/>
      <c r="J49" s="875"/>
      <c r="K49" s="877"/>
      <c r="L49" s="876">
        <v>25</v>
      </c>
      <c r="M49" s="901">
        <f>L49*C49/100</f>
        <v>47702.487500000003</v>
      </c>
      <c r="N49" s="876"/>
      <c r="O49" s="897"/>
      <c r="P49" s="872"/>
      <c r="Q49" s="896"/>
      <c r="R49" s="875"/>
      <c r="S49" s="896"/>
      <c r="T49" s="875"/>
      <c r="U49" s="895"/>
      <c r="V49" s="875">
        <v>75</v>
      </c>
      <c r="W49" s="897">
        <f t="shared" si="22"/>
        <v>143107.46249999999</v>
      </c>
      <c r="X49" s="876"/>
      <c r="Y49" s="901"/>
      <c r="Z49" s="876"/>
      <c r="AA49" s="897"/>
    </row>
    <row r="50" spans="1:27" ht="13.5" thickBot="1" x14ac:dyDescent="0.25">
      <c r="A50" s="958">
        <v>9</v>
      </c>
      <c r="B50" s="947" t="s">
        <v>157</v>
      </c>
      <c r="C50" s="899">
        <f>'ORÇAMENTO DISCRIMINADO'!N607</f>
        <v>126816.91</v>
      </c>
      <c r="D50" s="872"/>
      <c r="E50" s="877"/>
      <c r="F50" s="875"/>
      <c r="G50" s="877"/>
      <c r="H50" s="875"/>
      <c r="I50" s="885"/>
      <c r="J50" s="875"/>
      <c r="K50" s="877"/>
      <c r="L50" s="876"/>
      <c r="M50" s="877"/>
      <c r="N50" s="876"/>
      <c r="O50" s="897"/>
      <c r="P50" s="872"/>
      <c r="Q50" s="896"/>
      <c r="R50" s="875">
        <v>25</v>
      </c>
      <c r="S50" s="896">
        <f>R50*C50/100</f>
        <v>31704.227500000001</v>
      </c>
      <c r="T50" s="875"/>
      <c r="U50" s="895"/>
      <c r="V50" s="875"/>
      <c r="W50" s="877"/>
      <c r="X50" s="876"/>
      <c r="Y50" s="901"/>
      <c r="Z50" s="876">
        <v>75</v>
      </c>
      <c r="AA50" s="897">
        <f>Z50*C50/100</f>
        <v>95112.682499999995</v>
      </c>
    </row>
    <row r="51" spans="1:27" ht="15.75" x14ac:dyDescent="0.25">
      <c r="A51" s="902"/>
      <c r="B51" s="903" t="s">
        <v>1321</v>
      </c>
      <c r="C51" s="904">
        <f>SUM(C10:C50)</f>
        <v>9123769.3099999968</v>
      </c>
      <c r="D51" s="905"/>
      <c r="E51" s="906">
        <f>SUM(E10:E50)</f>
        <v>112750.47275</v>
      </c>
      <c r="F51" s="907"/>
      <c r="G51" s="906">
        <f>SUM(G10:G50)</f>
        <v>82780.353750000009</v>
      </c>
      <c r="H51" s="908"/>
      <c r="I51" s="906">
        <f>SUM(I10:I50)</f>
        <v>293255.38400000002</v>
      </c>
      <c r="J51" s="908"/>
      <c r="K51" s="906">
        <f>SUM(K10:K50)</f>
        <v>495910.33495000005</v>
      </c>
      <c r="L51" s="908"/>
      <c r="M51" s="906">
        <f>SUM(M10:M50)</f>
        <v>858952.33645000006</v>
      </c>
      <c r="N51" s="908"/>
      <c r="O51" s="906">
        <f>SUM(O10:O50)</f>
        <v>1230879.1774499998</v>
      </c>
      <c r="P51" s="905"/>
      <c r="Q51" s="906">
        <f>SUM(Q10:Q50)</f>
        <v>1222147.1024500001</v>
      </c>
      <c r="R51" s="908"/>
      <c r="S51" s="906">
        <f>SUM(S10:S50)</f>
        <v>1600395.49545</v>
      </c>
      <c r="T51" s="908"/>
      <c r="U51" s="906">
        <f>SUM(U10:U50)</f>
        <v>1181656.35675</v>
      </c>
      <c r="V51" s="909"/>
      <c r="W51" s="906">
        <f>SUM(W10:W50)</f>
        <v>1091687.1227499999</v>
      </c>
      <c r="X51" s="908"/>
      <c r="Y51" s="906">
        <f>SUM(Y10:Y50)</f>
        <v>722285.98825000005</v>
      </c>
      <c r="Z51" s="908"/>
      <c r="AA51" s="906">
        <f>SUM(AA10:AA50)</f>
        <v>231069.18500000003</v>
      </c>
    </row>
    <row r="52" spans="1:27" ht="16.5" thickBot="1" x14ac:dyDescent="0.3">
      <c r="A52" s="910"/>
      <c r="B52" s="911" t="s">
        <v>1322</v>
      </c>
      <c r="C52" s="912"/>
      <c r="D52" s="913"/>
      <c r="E52" s="914">
        <f>E51</f>
        <v>112750.47275</v>
      </c>
      <c r="F52" s="915"/>
      <c r="G52" s="914">
        <f>E52+G51</f>
        <v>195530.82650000002</v>
      </c>
      <c r="H52" s="915"/>
      <c r="I52" s="914">
        <f>G52+I51</f>
        <v>488786.21050000004</v>
      </c>
      <c r="J52" s="915"/>
      <c r="K52" s="914">
        <f>I52+K51</f>
        <v>984696.54545000009</v>
      </c>
      <c r="L52" s="915"/>
      <c r="M52" s="914">
        <f>K52+M51</f>
        <v>1843648.8819000002</v>
      </c>
      <c r="N52" s="915"/>
      <c r="O52" s="914">
        <f>M52+O51</f>
        <v>3074528.0593499998</v>
      </c>
      <c r="P52" s="915"/>
      <c r="Q52" s="914">
        <f>O52+Q51</f>
        <v>4296675.1617999999</v>
      </c>
      <c r="R52" s="915"/>
      <c r="S52" s="914">
        <f>Q52+S51</f>
        <v>5897070.6572500002</v>
      </c>
      <c r="T52" s="915"/>
      <c r="U52" s="914">
        <f>S52+U51</f>
        <v>7078727.0140000004</v>
      </c>
      <c r="V52" s="915"/>
      <c r="W52" s="914">
        <f>U52+W51</f>
        <v>8170414.1367500005</v>
      </c>
      <c r="X52" s="915"/>
      <c r="Y52" s="914">
        <f>W52+Y51</f>
        <v>8892700.125</v>
      </c>
      <c r="Z52" s="915"/>
      <c r="AA52" s="914">
        <f>Y52+AA51</f>
        <v>9123769.3100000005</v>
      </c>
    </row>
    <row r="53" spans="1:27" ht="15.75" x14ac:dyDescent="0.25">
      <c r="A53" s="916"/>
      <c r="B53" s="903" t="s">
        <v>1323</v>
      </c>
      <c r="C53" s="917"/>
      <c r="D53" s="918"/>
      <c r="E53" s="919">
        <f>E51/$C$51*100</f>
        <v>1.2357882901140564</v>
      </c>
      <c r="F53" s="920"/>
      <c r="G53" s="919">
        <f>G51/$C$51*100</f>
        <v>0.90730432716300269</v>
      </c>
      <c r="H53" s="921"/>
      <c r="I53" s="919">
        <f>I51/$C$51*100</f>
        <v>3.2141911312748892</v>
      </c>
      <c r="J53" s="921"/>
      <c r="K53" s="919">
        <f>K51/$C$51*100</f>
        <v>5.4353668763464187</v>
      </c>
      <c r="L53" s="921"/>
      <c r="M53" s="919">
        <f>M51/$C$51*100</f>
        <v>9.4144460174870463</v>
      </c>
      <c r="N53" s="921"/>
      <c r="O53" s="919">
        <f>O51/$C$51*100</f>
        <v>13.490906396558161</v>
      </c>
      <c r="P53" s="918"/>
      <c r="Q53" s="919">
        <f>Q51/$C$51*100</f>
        <v>13.395199515955325</v>
      </c>
      <c r="R53" s="921"/>
      <c r="S53" s="919">
        <f>S51/$C$51*100</f>
        <v>17.540946521915082</v>
      </c>
      <c r="T53" s="921"/>
      <c r="U53" s="919">
        <f>U51/$C$51*100</f>
        <v>12.951405461938412</v>
      </c>
      <c r="V53" s="921"/>
      <c r="W53" s="919">
        <f>W51/$C$51*100</f>
        <v>11.965308258654343</v>
      </c>
      <c r="X53" s="921"/>
      <c r="Y53" s="919">
        <f>Y51/$C$51*100</f>
        <v>7.9165305884964372</v>
      </c>
      <c r="Z53" s="921"/>
      <c r="AA53" s="919">
        <f>AA51/$C$51*100</f>
        <v>2.532606614096867</v>
      </c>
    </row>
    <row r="54" spans="1:27" ht="16.5" thickBot="1" x14ac:dyDescent="0.3">
      <c r="A54" s="922"/>
      <c r="B54" s="911" t="s">
        <v>1324</v>
      </c>
      <c r="C54" s="923"/>
      <c r="D54" s="913"/>
      <c r="E54" s="924">
        <f>E53</f>
        <v>1.2357882901140564</v>
      </c>
      <c r="F54" s="915"/>
      <c r="G54" s="925">
        <f>E54+G53</f>
        <v>2.143092617277059</v>
      </c>
      <c r="H54" s="926"/>
      <c r="I54" s="927">
        <f>G54+I53</f>
        <v>5.3572837485519482</v>
      </c>
      <c r="J54" s="926"/>
      <c r="K54" s="927">
        <f>I54+K53</f>
        <v>10.792650624898368</v>
      </c>
      <c r="L54" s="926"/>
      <c r="M54" s="927">
        <f>K54+M53</f>
        <v>20.207096642385416</v>
      </c>
      <c r="N54" s="926"/>
      <c r="O54" s="927">
        <f>M54+O53</f>
        <v>33.698003038943575</v>
      </c>
      <c r="P54" s="913"/>
      <c r="Q54" s="927">
        <f>O54+Q53</f>
        <v>47.093202554898902</v>
      </c>
      <c r="R54" s="926"/>
      <c r="S54" s="927">
        <f>Q54+S53</f>
        <v>64.634149076813983</v>
      </c>
      <c r="T54" s="926"/>
      <c r="U54" s="927">
        <f>S54+U53</f>
        <v>77.58555453875239</v>
      </c>
      <c r="V54" s="926"/>
      <c r="W54" s="927">
        <f>U54+W53</f>
        <v>89.550862797406737</v>
      </c>
      <c r="X54" s="926"/>
      <c r="Y54" s="927">
        <f>W54+Y53</f>
        <v>97.467393385903179</v>
      </c>
      <c r="Z54" s="926"/>
      <c r="AA54" s="927">
        <f>Y54+AA53</f>
        <v>100.00000000000004</v>
      </c>
    </row>
    <row r="55" spans="1:27" ht="16.5" thickBot="1" x14ac:dyDescent="0.3">
      <c r="A55" s="957"/>
      <c r="B55" s="961" t="s">
        <v>2477</v>
      </c>
      <c r="C55" s="956"/>
      <c r="D55" s="928"/>
      <c r="E55" s="929"/>
      <c r="F55" s="930"/>
      <c r="G55" s="929"/>
      <c r="H55" s="930"/>
      <c r="I55" s="931"/>
      <c r="J55" s="930"/>
      <c r="K55" s="929"/>
      <c r="L55" s="932"/>
      <c r="M55" s="929"/>
      <c r="N55" s="932"/>
      <c r="O55" s="933"/>
      <c r="P55" s="928"/>
      <c r="Q55" s="929"/>
      <c r="R55" s="930"/>
      <c r="S55" s="929"/>
      <c r="T55" s="930"/>
      <c r="U55" s="931"/>
      <c r="V55" s="930"/>
      <c r="W55" s="929"/>
      <c r="X55" s="932"/>
      <c r="Y55" s="929"/>
      <c r="Z55" s="932"/>
      <c r="AA55" s="933"/>
    </row>
    <row r="56" spans="1:27" ht="13.5" thickBot="1" x14ac:dyDescent="0.25">
      <c r="A56" s="879">
        <v>1</v>
      </c>
      <c r="B56" s="934" t="s">
        <v>2475</v>
      </c>
      <c r="C56" s="935">
        <f>'ORÇAMENTO DISCRIMINADO'!N10</f>
        <v>312000</v>
      </c>
      <c r="D56" s="936"/>
      <c r="E56" s="937">
        <f t="shared" ref="E56" si="27">D56*C56/100</f>
        <v>0</v>
      </c>
      <c r="F56" s="938"/>
      <c r="G56" s="962">
        <f t="shared" ref="G56" si="28">F56*C56/100</f>
        <v>0</v>
      </c>
      <c r="H56" s="938"/>
      <c r="I56" s="962">
        <f t="shared" ref="I56" si="29">H56*C56/100</f>
        <v>0</v>
      </c>
      <c r="J56" s="938"/>
      <c r="K56" s="962">
        <f t="shared" ref="K56" si="30">J56*C56/100</f>
        <v>0</v>
      </c>
      <c r="L56" s="938"/>
      <c r="M56" s="963">
        <f>L56*C56/100</f>
        <v>0</v>
      </c>
      <c r="N56" s="938">
        <v>20</v>
      </c>
      <c r="O56" s="962">
        <f t="shared" ref="O56" si="31">N56*C56/100</f>
        <v>62400</v>
      </c>
      <c r="P56" s="938">
        <v>20</v>
      </c>
      <c r="Q56" s="937">
        <f t="shared" ref="Q56" si="32">P56*C56/100</f>
        <v>62400</v>
      </c>
      <c r="R56" s="938">
        <v>20</v>
      </c>
      <c r="S56" s="927">
        <f>Q56+S55</f>
        <v>62400</v>
      </c>
      <c r="T56" s="938">
        <v>20</v>
      </c>
      <c r="U56" s="962">
        <f>T56*C56/100</f>
        <v>62400</v>
      </c>
      <c r="V56" s="938">
        <v>20</v>
      </c>
      <c r="W56" s="962">
        <f>V56*C56/100</f>
        <v>62400</v>
      </c>
      <c r="X56" s="938"/>
      <c r="Y56" s="963">
        <f>X56*C56/100</f>
        <v>0</v>
      </c>
      <c r="Z56" s="938"/>
      <c r="AA56" s="962">
        <f>Z56*C56/100</f>
        <v>0</v>
      </c>
    </row>
    <row r="57" spans="1:27" ht="13.5" thickBot="1" x14ac:dyDescent="0.25">
      <c r="A57" s="939" t="s">
        <v>2597</v>
      </c>
      <c r="B57" s="940"/>
      <c r="C57" s="941"/>
      <c r="D57" s="928"/>
      <c r="E57" s="929"/>
      <c r="F57" s="930"/>
      <c r="G57" s="929"/>
      <c r="H57" s="930"/>
      <c r="I57" s="931"/>
      <c r="J57" s="930"/>
      <c r="K57" s="933">
        <f>J57*C57/100</f>
        <v>0</v>
      </c>
      <c r="L57" s="932"/>
      <c r="M57" s="929"/>
      <c r="N57" s="932"/>
      <c r="O57" s="929"/>
      <c r="P57" s="928"/>
      <c r="Q57" s="929"/>
      <c r="R57" s="930"/>
      <c r="S57" s="929"/>
      <c r="T57" s="930"/>
      <c r="U57" s="931"/>
      <c r="V57" s="930"/>
      <c r="W57" s="933">
        <f>V57*O57/100</f>
        <v>0</v>
      </c>
      <c r="X57" s="932"/>
      <c r="Y57" s="929"/>
      <c r="Z57" s="932"/>
      <c r="AA57" s="929"/>
    </row>
    <row r="58" spans="1:27" ht="15.75" x14ac:dyDescent="0.25">
      <c r="A58" s="902"/>
      <c r="B58" s="903" t="s">
        <v>1325</v>
      </c>
      <c r="C58" s="942"/>
      <c r="D58" s="905"/>
      <c r="E58" s="906">
        <f>E51+E56</f>
        <v>112750.47275</v>
      </c>
      <c r="F58" s="908"/>
      <c r="G58" s="906">
        <f>G51+G56</f>
        <v>82780.353750000009</v>
      </c>
      <c r="H58" s="908"/>
      <c r="I58" s="906">
        <f>I51+I56</f>
        <v>293255.38400000002</v>
      </c>
      <c r="J58" s="908"/>
      <c r="K58" s="906">
        <f>K51+K56</f>
        <v>495910.33495000005</v>
      </c>
      <c r="L58" s="908"/>
      <c r="M58" s="906">
        <f>M51+M56</f>
        <v>858952.33645000006</v>
      </c>
      <c r="N58" s="908"/>
      <c r="O58" s="906">
        <f>O51+O56</f>
        <v>1293279.1774499998</v>
      </c>
      <c r="P58" s="905"/>
      <c r="Q58" s="906">
        <f>Q51+Q56</f>
        <v>1284547.1024500001</v>
      </c>
      <c r="R58" s="907"/>
      <c r="S58" s="906">
        <f>S51+S56</f>
        <v>1662795.49545</v>
      </c>
      <c r="T58" s="943"/>
      <c r="U58" s="906">
        <f>U51+U56</f>
        <v>1244056.35675</v>
      </c>
      <c r="V58" s="908"/>
      <c r="W58" s="906">
        <f>W51+W56</f>
        <v>1154087.1227499999</v>
      </c>
      <c r="X58" s="908"/>
      <c r="Y58" s="906">
        <f>Y51+Y56</f>
        <v>722285.98825000005</v>
      </c>
      <c r="Z58" s="908"/>
      <c r="AA58" s="906">
        <f>AA51+AA56</f>
        <v>231069.18500000003</v>
      </c>
    </row>
    <row r="59" spans="1:27" ht="16.5" thickBot="1" x14ac:dyDescent="0.3">
      <c r="A59" s="910"/>
      <c r="B59" s="911" t="s">
        <v>1322</v>
      </c>
      <c r="C59" s="944">
        <f>C51+C56</f>
        <v>9435769.3099999968</v>
      </c>
      <c r="D59" s="913"/>
      <c r="E59" s="914">
        <f>E58</f>
        <v>112750.47275</v>
      </c>
      <c r="F59" s="915"/>
      <c r="G59" s="914">
        <f>E59+G58</f>
        <v>195530.82650000002</v>
      </c>
      <c r="H59" s="915"/>
      <c r="I59" s="914">
        <f>G59+I58</f>
        <v>488786.21050000004</v>
      </c>
      <c r="J59" s="915"/>
      <c r="K59" s="914">
        <f>I59+K58</f>
        <v>984696.54545000009</v>
      </c>
      <c r="L59" s="915"/>
      <c r="M59" s="914">
        <f>K59+M58</f>
        <v>1843648.8819000002</v>
      </c>
      <c r="N59" s="915"/>
      <c r="O59" s="914">
        <f>M59+O58</f>
        <v>3136928.0593499998</v>
      </c>
      <c r="P59" s="915"/>
      <c r="Q59" s="914">
        <f>O59+Q58</f>
        <v>4421475.1617999999</v>
      </c>
      <c r="R59" s="915"/>
      <c r="S59" s="914">
        <f>Q59+S58</f>
        <v>6084270.6572500002</v>
      </c>
      <c r="T59" s="915"/>
      <c r="U59" s="914">
        <f>S59+U58</f>
        <v>7328327.0140000004</v>
      </c>
      <c r="V59" s="945"/>
      <c r="W59" s="914">
        <f>U59+W58</f>
        <v>8482414.1367499996</v>
      </c>
      <c r="X59" s="915"/>
      <c r="Y59" s="914">
        <f>W59+Y58</f>
        <v>9204700.125</v>
      </c>
      <c r="Z59" s="915"/>
      <c r="AA59" s="914">
        <f>Y59+AA58</f>
        <v>9435769.3100000005</v>
      </c>
    </row>
    <row r="60" spans="1:27" ht="15.75" x14ac:dyDescent="0.25">
      <c r="A60" s="916"/>
      <c r="B60" s="903" t="s">
        <v>1323</v>
      </c>
      <c r="C60" s="917"/>
      <c r="D60" s="918"/>
      <c r="E60" s="919">
        <f>E58/$C$59*100</f>
        <v>1.1949261268024793</v>
      </c>
      <c r="F60" s="921"/>
      <c r="G60" s="919">
        <f>G58/$C$59*100</f>
        <v>0.87730370498004506</v>
      </c>
      <c r="H60" s="921"/>
      <c r="I60" s="919">
        <f>I58/$C$59*100</f>
        <v>3.1079117596612811</v>
      </c>
      <c r="J60" s="921"/>
      <c r="K60" s="919">
        <f>K58/$C$59*100</f>
        <v>5.2556428485850741</v>
      </c>
      <c r="L60" s="921"/>
      <c r="M60" s="919">
        <f>M58/$C$59*100</f>
        <v>9.1031510863633045</v>
      </c>
      <c r="N60" s="921"/>
      <c r="O60" s="919">
        <f>O58/$C$59*100</f>
        <v>13.706133914056027</v>
      </c>
      <c r="P60" s="918"/>
      <c r="Q60" s="919">
        <f>Q58/$C$59*100</f>
        <v>13.613591645237038</v>
      </c>
      <c r="R60" s="921"/>
      <c r="S60" s="919">
        <f>S58/$C$59*100</f>
        <v>17.622256763820783</v>
      </c>
      <c r="T60" s="921"/>
      <c r="U60" s="919">
        <f>U58/$C$59*100</f>
        <v>13.184471937349649</v>
      </c>
      <c r="V60" s="921"/>
      <c r="W60" s="919">
        <f>W58/$C$59*100</f>
        <v>12.230980695203115</v>
      </c>
      <c r="X60" s="921"/>
      <c r="Y60" s="919">
        <f>Y58/$C$59*100</f>
        <v>7.654765229206312</v>
      </c>
      <c r="Z60" s="921"/>
      <c r="AA60" s="919">
        <f>AA58/$C$59*100</f>
        <v>2.4488642887349279</v>
      </c>
    </row>
    <row r="61" spans="1:27" ht="16.5" thickBot="1" x14ac:dyDescent="0.3">
      <c r="A61" s="922"/>
      <c r="B61" s="911" t="s">
        <v>1324</v>
      </c>
      <c r="C61" s="923"/>
      <c r="D61" s="913"/>
      <c r="E61" s="924">
        <f>E60</f>
        <v>1.1949261268024793</v>
      </c>
      <c r="F61" s="926"/>
      <c r="G61" s="927">
        <f>E61+G60</f>
        <v>2.0722298317825243</v>
      </c>
      <c r="H61" s="926"/>
      <c r="I61" s="927">
        <f>G61+I60</f>
        <v>5.1801415914438049</v>
      </c>
      <c r="J61" s="926"/>
      <c r="K61" s="927">
        <f>I61+K60</f>
        <v>10.435784440028879</v>
      </c>
      <c r="L61" s="926"/>
      <c r="M61" s="927">
        <f>K61+M60</f>
        <v>19.538935526392184</v>
      </c>
      <c r="N61" s="926"/>
      <c r="O61" s="927">
        <f>M61+O60</f>
        <v>33.245069440448212</v>
      </c>
      <c r="P61" s="913"/>
      <c r="Q61" s="927">
        <f>O61+Q60</f>
        <v>46.858661085685249</v>
      </c>
      <c r="R61" s="926"/>
      <c r="S61" s="927">
        <f>Q61+S60</f>
        <v>64.480917849506028</v>
      </c>
      <c r="T61" s="926"/>
      <c r="U61" s="927">
        <f>S61+U60</f>
        <v>77.665389786855684</v>
      </c>
      <c r="V61" s="926"/>
      <c r="W61" s="927">
        <f>U61+W60</f>
        <v>89.896370482058799</v>
      </c>
      <c r="X61" s="926"/>
      <c r="Y61" s="927">
        <f>W61+Y60</f>
        <v>97.551135711265118</v>
      </c>
      <c r="Z61" s="926"/>
      <c r="AA61" s="927">
        <f>Y61+AA60</f>
        <v>100.00000000000004</v>
      </c>
    </row>
    <row r="62" spans="1:27" x14ac:dyDescent="0.2">
      <c r="A62" s="844"/>
      <c r="B62" s="844"/>
      <c r="C62" s="964"/>
      <c r="D62" s="844"/>
      <c r="E62" s="844"/>
      <c r="F62" s="844"/>
      <c r="G62" s="844"/>
      <c r="H62" s="844"/>
      <c r="I62" s="844"/>
      <c r="J62" s="844"/>
      <c r="K62" s="844"/>
      <c r="L62" s="844"/>
      <c r="M62" s="844"/>
      <c r="N62" s="844"/>
      <c r="O62" s="844"/>
      <c r="P62" s="844"/>
      <c r="Q62" s="844"/>
      <c r="R62" s="844"/>
      <c r="S62" s="844"/>
      <c r="T62" s="844"/>
      <c r="U62" s="844"/>
      <c r="V62" s="844"/>
      <c r="W62" s="844"/>
      <c r="X62" s="844"/>
      <c r="Y62" s="844"/>
      <c r="Z62" s="844"/>
      <c r="AA62" s="844"/>
    </row>
    <row r="63" spans="1:27" x14ac:dyDescent="0.2">
      <c r="A63" s="965" t="s">
        <v>1326</v>
      </c>
      <c r="B63" s="966"/>
      <c r="C63" s="966"/>
      <c r="D63" s="967"/>
      <c r="E63" s="968"/>
      <c r="F63" s="969"/>
      <c r="G63" s="968"/>
      <c r="H63" s="969"/>
      <c r="I63" s="968"/>
      <c r="J63" s="966"/>
      <c r="K63" s="968"/>
      <c r="L63" s="968"/>
      <c r="M63" s="968"/>
      <c r="N63" s="966"/>
      <c r="O63" s="968"/>
      <c r="P63" s="967"/>
      <c r="Q63" s="968"/>
      <c r="R63" s="969"/>
      <c r="S63" s="968"/>
      <c r="T63" s="969"/>
      <c r="U63" s="968"/>
      <c r="V63" s="966"/>
      <c r="W63" s="968"/>
      <c r="X63" s="968"/>
      <c r="Y63" s="968"/>
      <c r="Z63" s="966"/>
      <c r="AA63" s="970"/>
    </row>
    <row r="64" spans="1:27" x14ac:dyDescent="0.2">
      <c r="A64" s="971"/>
      <c r="B64" s="971" t="s">
        <v>2601</v>
      </c>
      <c r="C64" s="1019"/>
      <c r="D64" s="1020"/>
      <c r="E64" s="1021"/>
      <c r="F64" s="1021"/>
      <c r="G64" s="1021"/>
      <c r="H64" s="1021"/>
      <c r="I64" s="1019"/>
      <c r="J64" s="1019"/>
      <c r="K64" s="1019"/>
      <c r="L64" s="1019"/>
      <c r="M64" s="1019"/>
      <c r="N64" s="1019"/>
      <c r="O64" s="1019"/>
      <c r="P64" s="1020"/>
      <c r="Q64" s="1021"/>
      <c r="R64" s="1021"/>
      <c r="S64" s="1021"/>
      <c r="T64" s="1021"/>
      <c r="U64" s="1019"/>
      <c r="V64" s="1019"/>
      <c r="W64" s="1019"/>
      <c r="X64" s="1019"/>
      <c r="Y64" s="1019"/>
      <c r="Z64" s="1019"/>
      <c r="AA64" s="1022"/>
    </row>
  </sheetData>
  <mergeCells count="25">
    <mergeCell ref="V8:W8"/>
    <mergeCell ref="X8:Y8"/>
    <mergeCell ref="Z8:AA8"/>
    <mergeCell ref="Z7:AA7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N7:O7"/>
    <mergeCell ref="P7:Q7"/>
    <mergeCell ref="R7:S7"/>
    <mergeCell ref="T7:U7"/>
    <mergeCell ref="V7:W7"/>
    <mergeCell ref="X7:Y7"/>
    <mergeCell ref="B4:G4"/>
    <mergeCell ref="D7:E7"/>
    <mergeCell ref="F7:G7"/>
    <mergeCell ref="H7:I7"/>
    <mergeCell ref="J7:K7"/>
    <mergeCell ref="L7:M7"/>
  </mergeCells>
  <conditionalFormatting sqref="D10:AA50">
    <cfRule type="cellIs" dxfId="2425" priority="1" stopIfTrue="1" operator="equal">
      <formula>$R$6</formula>
    </cfRule>
  </conditionalFormatting>
  <conditionalFormatting sqref="D55:AA55 D56:R56 T56:AA56 D57:AA57">
    <cfRule type="cellIs" dxfId="2424" priority="4" stopIfTrue="1" operator="equal">
      <formula>$R$6</formula>
    </cfRule>
  </conditionalFormatting>
  <pageMargins left="0.511811024" right="0.511811024" top="0.78740157499999996" bottom="0.78740157499999996" header="0.31496062000000002" footer="0.31496062000000002"/>
  <pageSetup paperSize="9" scale="3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T626"/>
  <sheetViews>
    <sheetView tabSelected="1" topLeftCell="A2" zoomScale="90" zoomScaleNormal="90" zoomScaleSheetLayoutView="87" zoomScalePageLayoutView="83" workbookViewId="0">
      <selection activeCell="E17" sqref="E17"/>
    </sheetView>
  </sheetViews>
  <sheetFormatPr defaultColWidth="9.140625" defaultRowHeight="15" x14ac:dyDescent="0.2"/>
  <cols>
    <col min="1" max="1" width="12.42578125" customWidth="1"/>
    <col min="2" max="2" width="12.42578125" style="1111" customWidth="1"/>
    <col min="3" max="4" width="18.7109375" style="1111" customWidth="1"/>
    <col min="5" max="5" width="74.5703125" style="30" customWidth="1"/>
    <col min="6" max="6" width="8.7109375" style="3" customWidth="1"/>
    <col min="7" max="7" width="16" style="1110" customWidth="1"/>
    <col min="8" max="8" width="14.7109375" style="15" customWidth="1"/>
    <col min="9" max="9" width="14.42578125" style="15" customWidth="1"/>
    <col min="10" max="10" width="15.5703125" style="3" customWidth="1"/>
    <col min="11" max="11" width="24.28515625" style="3" customWidth="1"/>
    <col min="12" max="12" width="24.42578125" style="3" customWidth="1"/>
    <col min="13" max="13" width="24.28515625" style="3" customWidth="1"/>
    <col min="14" max="14" width="26.140625" style="3" customWidth="1"/>
    <col min="15" max="15" width="13.28515625" style="3" customWidth="1"/>
    <col min="16" max="16" width="15.140625" style="1887" hidden="1" customWidth="1"/>
    <col min="17" max="17" width="16.7109375" style="1879" hidden="1" customWidth="1"/>
    <col min="18" max="18" width="24" style="1874" hidden="1" customWidth="1"/>
    <col min="19" max="19" width="20.28515625" style="1879" hidden="1" customWidth="1"/>
    <col min="20" max="20" width="0" style="25" hidden="1" customWidth="1"/>
    <col min="21" max="21" width="19.140625" style="25" customWidth="1"/>
    <col min="22" max="22" width="21" style="25" customWidth="1"/>
    <col min="23" max="176" width="9.140625" style="25"/>
  </cols>
  <sheetData>
    <row r="1" spans="1:176" ht="30" hidden="1" customHeight="1" x14ac:dyDescent="0.25">
      <c r="A1" s="23"/>
      <c r="B1" s="1243"/>
      <c r="C1" s="1121"/>
      <c r="D1" s="1798"/>
      <c r="E1" s="24"/>
      <c r="F1" s="17"/>
      <c r="G1" s="1087"/>
      <c r="H1" s="17"/>
      <c r="I1" s="17"/>
      <c r="J1" s="11"/>
      <c r="K1" s="11"/>
      <c r="L1" s="11"/>
      <c r="M1" s="11"/>
      <c r="N1" s="295"/>
      <c r="O1" s="18"/>
      <c r="P1" s="1878"/>
    </row>
    <row r="2" spans="1:176" ht="65.25" customHeight="1" x14ac:dyDescent="0.25">
      <c r="A2" s="26"/>
      <c r="B2" s="1243"/>
      <c r="C2" s="1121"/>
      <c r="D2" s="1798"/>
      <c r="E2" s="24"/>
      <c r="F2" s="17"/>
      <c r="G2" s="1087"/>
      <c r="H2" s="17"/>
      <c r="I2" s="17"/>
      <c r="J2" s="11"/>
      <c r="K2" s="11"/>
      <c r="L2" s="11"/>
      <c r="M2" s="975"/>
      <c r="N2" s="295"/>
      <c r="O2" s="19"/>
      <c r="P2" s="1878"/>
    </row>
    <row r="3" spans="1:176" ht="15" customHeight="1" x14ac:dyDescent="0.25">
      <c r="A3" s="26" t="s">
        <v>2469</v>
      </c>
      <c r="B3" s="1243"/>
      <c r="C3" s="1122"/>
      <c r="D3" s="1799"/>
      <c r="E3" s="24"/>
      <c r="F3" s="17"/>
      <c r="G3" s="1087"/>
      <c r="H3" s="17"/>
      <c r="I3" s="17"/>
      <c r="J3" s="11"/>
      <c r="K3" s="11"/>
      <c r="L3" s="17" t="s">
        <v>2473</v>
      </c>
      <c r="M3" s="976"/>
      <c r="N3" s="17" t="s">
        <v>2472</v>
      </c>
      <c r="O3" s="972"/>
      <c r="P3" s="1880"/>
    </row>
    <row r="4" spans="1:176" ht="15" customHeight="1" x14ac:dyDescent="0.25">
      <c r="A4" s="27" t="s">
        <v>2470</v>
      </c>
      <c r="B4" s="1244"/>
      <c r="C4" s="1123"/>
      <c r="D4" s="1123"/>
      <c r="E4" s="25"/>
      <c r="F4" s="2"/>
      <c r="G4" s="1088"/>
      <c r="H4" s="2"/>
      <c r="I4" s="2"/>
      <c r="J4" s="4"/>
      <c r="K4" s="4"/>
      <c r="L4" s="20"/>
      <c r="M4" s="20"/>
      <c r="N4" s="20" t="s">
        <v>2598</v>
      </c>
      <c r="O4" s="973"/>
      <c r="P4" s="1880"/>
    </row>
    <row r="5" spans="1:176" ht="15" customHeight="1" x14ac:dyDescent="0.25">
      <c r="A5" s="28" t="s">
        <v>2471</v>
      </c>
      <c r="B5" s="1245"/>
      <c r="C5" s="1124"/>
      <c r="D5" s="1800"/>
      <c r="E5" s="29"/>
      <c r="F5" s="40"/>
      <c r="G5" s="1089"/>
      <c r="H5" s="40"/>
      <c r="I5" s="40"/>
      <c r="J5" s="12"/>
      <c r="K5" s="12"/>
      <c r="L5" s="12"/>
      <c r="M5" s="977"/>
      <c r="N5" s="12" t="s">
        <v>229</v>
      </c>
      <c r="O5" s="974"/>
      <c r="P5" s="1880"/>
    </row>
    <row r="6" spans="1:176" s="1" customFormat="1" ht="24.95" customHeight="1" x14ac:dyDescent="0.2">
      <c r="A6" s="1900" t="s">
        <v>176</v>
      </c>
      <c r="B6" s="1902"/>
      <c r="C6" s="1901"/>
      <c r="D6" s="1902"/>
      <c r="E6" s="1901"/>
      <c r="F6" s="1901"/>
      <c r="G6" s="1901"/>
      <c r="H6" s="1901"/>
      <c r="I6" s="1901"/>
      <c r="J6" s="1901"/>
      <c r="K6" s="1901"/>
      <c r="L6" s="1901"/>
      <c r="M6" s="1901"/>
      <c r="N6" s="1902"/>
      <c r="O6" s="1903"/>
      <c r="P6" s="1880"/>
      <c r="Q6" s="1879"/>
      <c r="R6" s="1874"/>
      <c r="S6" s="1879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</row>
    <row r="7" spans="1:176" s="10" customFormat="1" ht="27" customHeight="1" x14ac:dyDescent="0.25">
      <c r="A7" s="1893" t="s">
        <v>0</v>
      </c>
      <c r="B7" s="1028"/>
      <c r="C7" s="41" t="s">
        <v>7</v>
      </c>
      <c r="D7" s="1817" t="s">
        <v>2520</v>
      </c>
      <c r="E7" s="42" t="s">
        <v>2</v>
      </c>
      <c r="F7" s="43" t="s">
        <v>1</v>
      </c>
      <c r="G7" s="1913" t="s">
        <v>177</v>
      </c>
      <c r="H7" s="1897" t="s">
        <v>31</v>
      </c>
      <c r="I7" s="1898"/>
      <c r="J7" s="1899"/>
      <c r="K7" s="1897" t="s">
        <v>33</v>
      </c>
      <c r="L7" s="1898"/>
      <c r="M7" s="1899"/>
      <c r="N7" s="298" t="s">
        <v>1188</v>
      </c>
      <c r="O7" s="39" t="s">
        <v>32</v>
      </c>
      <c r="P7" s="1881"/>
      <c r="Q7" s="1882"/>
      <c r="R7" s="1875"/>
      <c r="S7" s="1890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</row>
    <row r="8" spans="1:176" s="10" customFormat="1" ht="18.75" customHeight="1" x14ac:dyDescent="0.25">
      <c r="A8" s="1894"/>
      <c r="B8" s="1029"/>
      <c r="C8" s="37"/>
      <c r="D8" s="1801"/>
      <c r="E8" s="37"/>
      <c r="F8" s="44"/>
      <c r="G8" s="1914"/>
      <c r="H8" s="38" t="s">
        <v>34</v>
      </c>
      <c r="I8" s="38" t="s">
        <v>35</v>
      </c>
      <c r="J8" s="14" t="s">
        <v>26</v>
      </c>
      <c r="K8" s="38" t="s">
        <v>34</v>
      </c>
      <c r="L8" s="38" t="s">
        <v>35</v>
      </c>
      <c r="M8" s="14" t="s">
        <v>26</v>
      </c>
      <c r="N8" s="299" t="s">
        <v>2591</v>
      </c>
      <c r="O8" s="39"/>
      <c r="P8" s="1881"/>
      <c r="Q8" s="1882"/>
      <c r="R8" s="1875"/>
      <c r="S8" s="1890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</row>
    <row r="9" spans="1:176" s="10" customFormat="1" ht="18.75" customHeight="1" x14ac:dyDescent="0.3">
      <c r="A9" s="1336">
        <v>1</v>
      </c>
      <c r="B9" s="1337"/>
      <c r="C9" s="1337"/>
      <c r="D9" s="1802"/>
      <c r="E9" s="1338" t="s">
        <v>2059</v>
      </c>
      <c r="F9" s="1339"/>
      <c r="G9" s="1340"/>
      <c r="H9" s="1339"/>
      <c r="I9" s="1339"/>
      <c r="J9" s="1339"/>
      <c r="K9" s="1341">
        <f>SUM(K10:K10)</f>
        <v>248000</v>
      </c>
      <c r="L9" s="1341">
        <f>SUM(L10:L10)</f>
        <v>64000</v>
      </c>
      <c r="M9" s="1341">
        <f>SUM(M10:M10)</f>
        <v>312000</v>
      </c>
      <c r="N9" s="1341">
        <f>SUM(N10:N10)</f>
        <v>312000</v>
      </c>
      <c r="O9" s="1339">
        <f>O10</f>
        <v>3.3065666375431979</v>
      </c>
      <c r="P9" s="1881"/>
      <c r="Q9" s="1882"/>
      <c r="R9" s="1875"/>
      <c r="S9" s="1891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</row>
    <row r="10" spans="1:176" s="10" customFormat="1" ht="18.75" customHeight="1" x14ac:dyDescent="0.25">
      <c r="A10" s="307" t="s">
        <v>441</v>
      </c>
      <c r="B10" s="1246" t="s">
        <v>1525</v>
      </c>
      <c r="C10" s="1433" t="s">
        <v>2422</v>
      </c>
      <c r="D10" s="1892">
        <v>45474</v>
      </c>
      <c r="E10" s="305" t="s">
        <v>2149</v>
      </c>
      <c r="F10" s="308" t="s">
        <v>341</v>
      </c>
      <c r="G10" s="1090">
        <v>2</v>
      </c>
      <c r="H10" s="310">
        <f>CPUE!J1904</f>
        <v>124000</v>
      </c>
      <c r="I10" s="86">
        <f>CPUE!K1904</f>
        <v>32000</v>
      </c>
      <c r="J10" s="453">
        <f t="shared" ref="J10" si="0">H10+I10</f>
        <v>156000</v>
      </c>
      <c r="K10" s="311">
        <f t="shared" ref="K10" si="1">G10*H10</f>
        <v>248000</v>
      </c>
      <c r="L10" s="246">
        <f>TRUNC(G10*I10,2)</f>
        <v>64000</v>
      </c>
      <c r="M10" s="312">
        <f>G10*J10</f>
        <v>312000</v>
      </c>
      <c r="N10" s="312">
        <f>M10</f>
        <v>312000</v>
      </c>
      <c r="O10" s="248">
        <f>N10/$N$616*100</f>
        <v>3.3065666375431979</v>
      </c>
      <c r="P10" s="1883">
        <f>TRUNC(H10*G10,2)</f>
        <v>248000</v>
      </c>
      <c r="Q10" s="1884">
        <f>TRUNC(I10*G10,2)</f>
        <v>64000</v>
      </c>
      <c r="R10" s="1876">
        <f>TRUNC(J10*G10,2)</f>
        <v>312000</v>
      </c>
      <c r="S10" s="1891">
        <f t="shared" ref="S10:S73" si="2">TRUNC(N10,2)</f>
        <v>312000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</row>
    <row r="11" spans="1:176" s="6" customFormat="1" ht="20.100000000000001" customHeight="1" x14ac:dyDescent="0.25">
      <c r="A11" s="1342">
        <v>2</v>
      </c>
      <c r="B11" s="1343"/>
      <c r="C11" s="1344"/>
      <c r="D11" s="1803"/>
      <c r="E11" s="1345" t="s">
        <v>125</v>
      </c>
      <c r="F11" s="1335"/>
      <c r="G11" s="1346"/>
      <c r="H11" s="1335"/>
      <c r="I11" s="1335"/>
      <c r="J11" s="1335"/>
      <c r="K11" s="1335">
        <f>K12+K18+K20+K30+K37+K47</f>
        <v>31003.089999999997</v>
      </c>
      <c r="L11" s="1335">
        <f>L12+L18+L20+L30+L37+L47</f>
        <v>822245.73</v>
      </c>
      <c r="M11" s="1335">
        <f>M12+M18+M20+M30+M37+M47</f>
        <v>853248.84000000008</v>
      </c>
      <c r="N11" s="1335">
        <f>N12+N18+N20+N30+N37+N47</f>
        <v>1066561</v>
      </c>
      <c r="O11" s="1335">
        <f>O12+O18+O20+O30+O37+O47</f>
        <v>11.303381472771507</v>
      </c>
      <c r="P11" s="1883">
        <f t="shared" ref="P11:P74" si="3">TRUNC(H11*G11,2)</f>
        <v>0</v>
      </c>
      <c r="Q11" s="1884">
        <f t="shared" ref="Q11:Q74" si="4">TRUNC(I11*G11,2)</f>
        <v>0</v>
      </c>
      <c r="R11" s="1888">
        <f>TRUNC(J11*G11,2)</f>
        <v>0</v>
      </c>
      <c r="S11" s="1891"/>
    </row>
    <row r="12" spans="1:176" s="6" customFormat="1" ht="20.100000000000001" customHeight="1" x14ac:dyDescent="0.25">
      <c r="A12" s="538" t="s">
        <v>25</v>
      </c>
      <c r="B12" s="1352"/>
      <c r="C12" s="1353"/>
      <c r="D12" s="1804"/>
      <c r="E12" s="1354" t="s">
        <v>11</v>
      </c>
      <c r="F12" s="541"/>
      <c r="G12" s="542"/>
      <c r="H12" s="542"/>
      <c r="I12" s="542"/>
      <c r="J12" s="1355"/>
      <c r="K12" s="64">
        <f>SUM(K13:K17)</f>
        <v>262.55</v>
      </c>
      <c r="L12" s="64">
        <f>SUM(L13:L17)</f>
        <v>15187.14</v>
      </c>
      <c r="M12" s="64">
        <f>SUM(M13:M17)</f>
        <v>15449.69</v>
      </c>
      <c r="N12" s="64">
        <f>SUM(N13:N17)</f>
        <v>19312.099999999999</v>
      </c>
      <c r="O12" s="64">
        <f>SUM(O13:O17)</f>
        <v>0.20466905628492946</v>
      </c>
      <c r="P12" s="1883">
        <f t="shared" si="3"/>
        <v>0</v>
      </c>
      <c r="Q12" s="1884">
        <f t="shared" si="4"/>
        <v>0</v>
      </c>
      <c r="R12" s="1888">
        <f t="shared" ref="R12:R75" si="5">TRUNC(J12*G12,2)</f>
        <v>0</v>
      </c>
      <c r="S12" s="1891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</row>
    <row r="13" spans="1:176" s="6" customFormat="1" ht="13.5" customHeight="1" x14ac:dyDescent="0.25">
      <c r="A13" s="152" t="s">
        <v>441</v>
      </c>
      <c r="B13" s="1247" t="s">
        <v>1525</v>
      </c>
      <c r="C13" s="1433" t="s">
        <v>1864</v>
      </c>
      <c r="D13" s="1820">
        <v>45413</v>
      </c>
      <c r="E13" s="391" t="s">
        <v>12</v>
      </c>
      <c r="F13" s="87" t="s">
        <v>341</v>
      </c>
      <c r="G13" s="86">
        <v>1</v>
      </c>
      <c r="H13" s="86">
        <f>CPUE!J9</f>
        <v>262.55</v>
      </c>
      <c r="I13" s="86" t="s">
        <v>183</v>
      </c>
      <c r="J13" s="453">
        <f>H13</f>
        <v>262.55</v>
      </c>
      <c r="K13" s="246">
        <f>TRUNC(G13*H13, 2)</f>
        <v>262.55</v>
      </c>
      <c r="L13" s="246" t="s">
        <v>183</v>
      </c>
      <c r="M13" s="247">
        <f>TRUNC(G13*J13,2)</f>
        <v>262.55</v>
      </c>
      <c r="N13" s="247">
        <f>TRUNC(M13*1.25,2)</f>
        <v>328.18</v>
      </c>
      <c r="O13" s="248">
        <f>N13/$N$616*100</f>
        <v>3.4780417920157909E-3</v>
      </c>
      <c r="P13" s="1883">
        <f t="shared" si="3"/>
        <v>262.55</v>
      </c>
      <c r="Q13" s="1889"/>
      <c r="R13" s="1888">
        <f t="shared" si="5"/>
        <v>262.55</v>
      </c>
      <c r="S13" s="1891">
        <f t="shared" si="2"/>
        <v>328.18</v>
      </c>
      <c r="U13" s="1614"/>
    </row>
    <row r="14" spans="1:176" s="6" customFormat="1" ht="13.5" customHeight="1" x14ac:dyDescent="0.25">
      <c r="A14" s="150" t="s">
        <v>442</v>
      </c>
      <c r="B14" s="1247" t="s">
        <v>1525</v>
      </c>
      <c r="C14" s="302" t="s">
        <v>1865</v>
      </c>
      <c r="D14" s="1821">
        <v>45413</v>
      </c>
      <c r="E14" s="149" t="s">
        <v>1868</v>
      </c>
      <c r="F14" s="87" t="s">
        <v>341</v>
      </c>
      <c r="G14" s="86">
        <v>1</v>
      </c>
      <c r="H14" s="86" t="s">
        <v>183</v>
      </c>
      <c r="I14" s="84">
        <f>CPUE!L16</f>
        <v>5463</v>
      </c>
      <c r="J14" s="453">
        <f>I14</f>
        <v>5463</v>
      </c>
      <c r="K14" s="246" t="s">
        <v>183</v>
      </c>
      <c r="L14" s="246">
        <f>TRUNC(G14*I14,2)</f>
        <v>5463</v>
      </c>
      <c r="M14" s="247">
        <f t="shared" ref="M14:M49" si="6">TRUNC(G14*J14,2)</f>
        <v>5463</v>
      </c>
      <c r="N14" s="247">
        <f t="shared" ref="N14:N49" si="7">TRUNC(M14*1.25,2)</f>
        <v>6828.75</v>
      </c>
      <c r="O14" s="248">
        <f>N14/$N$616*100</f>
        <v>7.2370887583727922E-2</v>
      </c>
      <c r="P14" s="1883"/>
      <c r="Q14" s="1889">
        <f t="shared" si="4"/>
        <v>5463</v>
      </c>
      <c r="R14" s="1888">
        <f t="shared" si="5"/>
        <v>5463</v>
      </c>
      <c r="S14" s="1891">
        <f t="shared" si="2"/>
        <v>6828.75</v>
      </c>
      <c r="U14" s="1614"/>
    </row>
    <row r="15" spans="1:176" s="6" customFormat="1" ht="13.5" customHeight="1" x14ac:dyDescent="0.25">
      <c r="A15" s="150" t="s">
        <v>443</v>
      </c>
      <c r="B15" s="1247" t="s">
        <v>1525</v>
      </c>
      <c r="C15" s="302" t="s">
        <v>1866</v>
      </c>
      <c r="D15" s="1821">
        <v>45413</v>
      </c>
      <c r="E15" s="149" t="s">
        <v>2068</v>
      </c>
      <c r="F15" s="87" t="s">
        <v>341</v>
      </c>
      <c r="G15" s="86">
        <v>1</v>
      </c>
      <c r="H15" s="86" t="s">
        <v>183</v>
      </c>
      <c r="I15" s="84">
        <f>CPUE!L23</f>
        <v>3277.8</v>
      </c>
      <c r="J15" s="453">
        <f t="shared" ref="J15:J17" si="8">I15</f>
        <v>3277.8</v>
      </c>
      <c r="K15" s="246" t="s">
        <v>183</v>
      </c>
      <c r="L15" s="246">
        <f t="shared" ref="L15:L17" si="9">TRUNC(G15*I15,2)</f>
        <v>3277.8</v>
      </c>
      <c r="M15" s="247">
        <f t="shared" si="6"/>
        <v>3277.8</v>
      </c>
      <c r="N15" s="247">
        <f t="shared" si="7"/>
        <v>4097.25</v>
      </c>
      <c r="O15" s="248">
        <f>N15/$N$616*100</f>
        <v>4.3422532550236752E-2</v>
      </c>
      <c r="P15" s="1883"/>
      <c r="Q15" s="1889">
        <f t="shared" si="4"/>
        <v>3277.8</v>
      </c>
      <c r="R15" s="1888">
        <f t="shared" si="5"/>
        <v>3277.8</v>
      </c>
      <c r="S15" s="1891">
        <f t="shared" si="2"/>
        <v>4097.25</v>
      </c>
      <c r="U15" s="1614"/>
    </row>
    <row r="16" spans="1:176" s="6" customFormat="1" ht="13.5" customHeight="1" x14ac:dyDescent="0.25">
      <c r="A16" s="150" t="s">
        <v>444</v>
      </c>
      <c r="B16" s="1247" t="s">
        <v>1525</v>
      </c>
      <c r="C16" s="302" t="s">
        <v>1872</v>
      </c>
      <c r="D16" s="1821">
        <v>45413</v>
      </c>
      <c r="E16" s="149" t="s">
        <v>2069</v>
      </c>
      <c r="F16" s="87" t="s">
        <v>341</v>
      </c>
      <c r="G16" s="86">
        <v>1</v>
      </c>
      <c r="H16" s="86" t="s">
        <v>183</v>
      </c>
      <c r="I16" s="84">
        <f>CPUE!L30</f>
        <v>3824.1000000000004</v>
      </c>
      <c r="J16" s="453">
        <f t="shared" si="8"/>
        <v>3824.1000000000004</v>
      </c>
      <c r="K16" s="246" t="s">
        <v>183</v>
      </c>
      <c r="L16" s="246">
        <f t="shared" si="9"/>
        <v>3824.1</v>
      </c>
      <c r="M16" s="247">
        <f t="shared" si="6"/>
        <v>3824.1</v>
      </c>
      <c r="N16" s="247">
        <f t="shared" si="7"/>
        <v>4780.12</v>
      </c>
      <c r="O16" s="248">
        <f>N16/$N$616*100</f>
        <v>5.0659568318759576E-2</v>
      </c>
      <c r="P16" s="1883"/>
      <c r="Q16" s="1889">
        <f t="shared" si="4"/>
        <v>3824.1</v>
      </c>
      <c r="R16" s="1888">
        <f t="shared" si="5"/>
        <v>3824.1</v>
      </c>
      <c r="S16" s="1891">
        <f t="shared" si="2"/>
        <v>4780.12</v>
      </c>
      <c r="U16" s="1614"/>
    </row>
    <row r="17" spans="1:21" s="6" customFormat="1" ht="13.5" customHeight="1" x14ac:dyDescent="0.25">
      <c r="A17" s="377" t="s">
        <v>445</v>
      </c>
      <c r="B17" s="1247" t="s">
        <v>1525</v>
      </c>
      <c r="C17" s="564" t="s">
        <v>1875</v>
      </c>
      <c r="D17" s="1822">
        <v>45413</v>
      </c>
      <c r="E17" s="149" t="s">
        <v>1873</v>
      </c>
      <c r="F17" s="87" t="s">
        <v>341</v>
      </c>
      <c r="G17" s="86">
        <v>1</v>
      </c>
      <c r="H17" s="86" t="s">
        <v>183</v>
      </c>
      <c r="I17" s="84">
        <f>CPUE!L37</f>
        <v>2622.2400000000002</v>
      </c>
      <c r="J17" s="453">
        <f t="shared" si="8"/>
        <v>2622.2400000000002</v>
      </c>
      <c r="K17" s="246" t="s">
        <v>183</v>
      </c>
      <c r="L17" s="246">
        <f t="shared" si="9"/>
        <v>2622.24</v>
      </c>
      <c r="M17" s="247">
        <f t="shared" si="6"/>
        <v>2622.24</v>
      </c>
      <c r="N17" s="247">
        <f t="shared" si="7"/>
        <v>3277.8</v>
      </c>
      <c r="O17" s="248">
        <f>N17/$N$616*100</f>
        <v>3.4738026040189406E-2</v>
      </c>
      <c r="P17" s="1883"/>
      <c r="Q17" s="1889">
        <f t="shared" si="4"/>
        <v>2622.24</v>
      </c>
      <c r="R17" s="1888">
        <f t="shared" si="5"/>
        <v>2622.24</v>
      </c>
      <c r="S17" s="1891">
        <f t="shared" si="2"/>
        <v>3277.8</v>
      </c>
      <c r="U17" s="1614"/>
    </row>
    <row r="18" spans="1:21" s="6" customFormat="1" ht="20.100000000000001" customHeight="1" x14ac:dyDescent="0.25">
      <c r="A18" s="1356" t="s">
        <v>446</v>
      </c>
      <c r="B18" s="1352"/>
      <c r="C18" s="1357"/>
      <c r="D18" s="1855"/>
      <c r="E18" s="1354" t="s">
        <v>16</v>
      </c>
      <c r="F18" s="541" t="s">
        <v>225</v>
      </c>
      <c r="G18" s="542"/>
      <c r="H18" s="542"/>
      <c r="I18" s="542"/>
      <c r="J18" s="1355"/>
      <c r="K18" s="64">
        <f>SUM(K19:K19)</f>
        <v>4500</v>
      </c>
      <c r="L18" s="64">
        <f>SUM(L19:L19)</f>
        <v>0</v>
      </c>
      <c r="M18" s="64">
        <f>SUM(M19:M19)</f>
        <v>4500</v>
      </c>
      <c r="N18" s="64">
        <f>SUM(N19:N19)</f>
        <v>5625</v>
      </c>
      <c r="O18" s="64">
        <f>SUM(O19)</f>
        <v>5.9613581205706694E-2</v>
      </c>
      <c r="P18" s="1883">
        <f t="shared" si="3"/>
        <v>0</v>
      </c>
      <c r="Q18" s="1889">
        <f t="shared" si="4"/>
        <v>0</v>
      </c>
      <c r="R18" s="1888">
        <f t="shared" si="5"/>
        <v>0</v>
      </c>
      <c r="S18" s="1891"/>
      <c r="U18" s="1614"/>
    </row>
    <row r="19" spans="1:21" s="6" customFormat="1" ht="21" customHeight="1" x14ac:dyDescent="0.25">
      <c r="A19" s="152" t="s">
        <v>441</v>
      </c>
      <c r="B19" s="1247" t="s">
        <v>1525</v>
      </c>
      <c r="C19" s="795" t="s">
        <v>1879</v>
      </c>
      <c r="D19" s="1856">
        <v>45413</v>
      </c>
      <c r="E19" s="406" t="s">
        <v>1876</v>
      </c>
      <c r="F19" s="206" t="s">
        <v>658</v>
      </c>
      <c r="G19" s="205">
        <v>300</v>
      </c>
      <c r="H19" s="203">
        <f>CPUE!L44</f>
        <v>15</v>
      </c>
      <c r="I19" s="203" t="s">
        <v>183</v>
      </c>
      <c r="J19" s="453">
        <f>H19</f>
        <v>15</v>
      </c>
      <c r="K19" s="246">
        <f t="shared" ref="K19" si="10">G19*H19</f>
        <v>4500</v>
      </c>
      <c r="L19" s="246" t="s">
        <v>183</v>
      </c>
      <c r="M19" s="247">
        <f t="shared" si="6"/>
        <v>4500</v>
      </c>
      <c r="N19" s="247">
        <f t="shared" si="7"/>
        <v>5625</v>
      </c>
      <c r="O19" s="248">
        <f>N19/$N$616*100</f>
        <v>5.9613581205706694E-2</v>
      </c>
      <c r="P19" s="1883">
        <f t="shared" si="3"/>
        <v>4500</v>
      </c>
      <c r="Q19" s="1889"/>
      <c r="R19" s="1888">
        <f t="shared" si="5"/>
        <v>4500</v>
      </c>
      <c r="S19" s="1891">
        <f t="shared" si="2"/>
        <v>5625</v>
      </c>
      <c r="U19" s="1614"/>
    </row>
    <row r="20" spans="1:21" s="6" customFormat="1" ht="20.100000000000001" customHeight="1" x14ac:dyDescent="0.25">
      <c r="A20" s="538" t="s">
        <v>459</v>
      </c>
      <c r="B20" s="1352"/>
      <c r="C20" s="1126"/>
      <c r="D20" s="1855"/>
      <c r="E20" s="1354" t="s">
        <v>17</v>
      </c>
      <c r="F20" s="541" t="s">
        <v>225</v>
      </c>
      <c r="G20" s="542"/>
      <c r="H20" s="542"/>
      <c r="I20" s="542"/>
      <c r="J20" s="1355"/>
      <c r="K20" s="64">
        <f>SUM(K21:K29)</f>
        <v>18190.55</v>
      </c>
      <c r="L20" s="64">
        <f>SUM(L21:L29)</f>
        <v>21669.61</v>
      </c>
      <c r="M20" s="64">
        <f>SUM(M21:M29)</f>
        <v>39860.159999999996</v>
      </c>
      <c r="N20" s="64">
        <f>SUM(N21:N29)</f>
        <v>49825.19</v>
      </c>
      <c r="O20" s="64">
        <f>SUM(O21:O29)</f>
        <v>0.52804586847195822</v>
      </c>
      <c r="P20" s="1883">
        <f t="shared" si="3"/>
        <v>0</v>
      </c>
      <c r="Q20" s="1889">
        <f t="shared" si="4"/>
        <v>0</v>
      </c>
      <c r="R20" s="1888">
        <f t="shared" si="5"/>
        <v>0</v>
      </c>
      <c r="S20" s="1891"/>
      <c r="U20" s="1614"/>
    </row>
    <row r="21" spans="1:21" s="6" customFormat="1" ht="14.25" customHeight="1" x14ac:dyDescent="0.25">
      <c r="A21" s="411" t="s">
        <v>447</v>
      </c>
      <c r="B21" s="1247" t="s">
        <v>1525</v>
      </c>
      <c r="C21" s="1290" t="s">
        <v>1883</v>
      </c>
      <c r="D21" s="1821">
        <v>45413</v>
      </c>
      <c r="E21" s="391" t="s">
        <v>1880</v>
      </c>
      <c r="F21" s="87" t="s">
        <v>658</v>
      </c>
      <c r="G21" s="86">
        <v>1.5</v>
      </c>
      <c r="H21" s="415">
        <f>CPUE!J53</f>
        <v>250</v>
      </c>
      <c r="I21" s="415">
        <f>CPUE!K53</f>
        <v>38.123999999999995</v>
      </c>
      <c r="J21" s="453">
        <f t="shared" ref="J21:J24" si="11">H21+I21</f>
        <v>288.12400000000002</v>
      </c>
      <c r="K21" s="246">
        <f t="shared" ref="K21:K29" si="12">TRUNC(G21*H21, 2)</f>
        <v>375</v>
      </c>
      <c r="L21" s="246">
        <f t="shared" ref="L21:L24" si="13">TRUNC(G21*I21,2)</f>
        <v>57.18</v>
      </c>
      <c r="M21" s="247">
        <f t="shared" si="6"/>
        <v>432.18</v>
      </c>
      <c r="N21" s="247">
        <f t="shared" si="7"/>
        <v>540.22</v>
      </c>
      <c r="O21" s="248">
        <f t="shared" ref="O21:O29" si="14">N21/$N$616*100</f>
        <v>5.72523534914611E-3</v>
      </c>
      <c r="P21" s="1883">
        <f t="shared" si="3"/>
        <v>375</v>
      </c>
      <c r="Q21" s="1889">
        <f t="shared" si="4"/>
        <v>57.18</v>
      </c>
      <c r="R21" s="1888">
        <f t="shared" si="5"/>
        <v>432.18</v>
      </c>
      <c r="S21" s="1891">
        <f t="shared" si="2"/>
        <v>540.22</v>
      </c>
      <c r="U21" s="1614"/>
    </row>
    <row r="22" spans="1:21" s="6" customFormat="1" ht="15.75" x14ac:dyDescent="0.25">
      <c r="A22" s="417" t="s">
        <v>442</v>
      </c>
      <c r="B22" s="1248" t="s">
        <v>661</v>
      </c>
      <c r="C22" s="302">
        <v>98458</v>
      </c>
      <c r="D22" s="1821">
        <v>45413</v>
      </c>
      <c r="E22" s="419" t="s">
        <v>2070</v>
      </c>
      <c r="F22" s="87" t="s">
        <v>658</v>
      </c>
      <c r="G22" s="247">
        <v>32</v>
      </c>
      <c r="H22" s="247">
        <v>80.650000000000006</v>
      </c>
      <c r="I22" s="247">
        <v>23.9</v>
      </c>
      <c r="J22" s="453">
        <f t="shared" si="11"/>
        <v>104.55000000000001</v>
      </c>
      <c r="K22" s="246">
        <f>TRUNC(G22*H22, 2)</f>
        <v>2580.8000000000002</v>
      </c>
      <c r="L22" s="246">
        <f t="shared" si="13"/>
        <v>764.8</v>
      </c>
      <c r="M22" s="247">
        <f t="shared" si="6"/>
        <v>3345.6</v>
      </c>
      <c r="N22" s="247">
        <f t="shared" si="7"/>
        <v>4182</v>
      </c>
      <c r="O22" s="248">
        <f t="shared" si="14"/>
        <v>4.43207105070694E-2</v>
      </c>
      <c r="P22" s="1883">
        <f t="shared" si="3"/>
        <v>2580.8000000000002</v>
      </c>
      <c r="Q22" s="1889">
        <f t="shared" si="4"/>
        <v>764.8</v>
      </c>
      <c r="R22" s="1888">
        <f t="shared" si="5"/>
        <v>3345.6</v>
      </c>
      <c r="S22" s="1891">
        <f t="shared" si="2"/>
        <v>4182</v>
      </c>
      <c r="U22" s="1614"/>
    </row>
    <row r="23" spans="1:21" s="6" customFormat="1" ht="16.5" customHeight="1" x14ac:dyDescent="0.25">
      <c r="A23" s="417" t="s">
        <v>443</v>
      </c>
      <c r="B23" s="1247" t="s">
        <v>1525</v>
      </c>
      <c r="C23" s="302" t="s">
        <v>1888</v>
      </c>
      <c r="D23" s="1821">
        <v>45413</v>
      </c>
      <c r="E23" s="419" t="s">
        <v>2071</v>
      </c>
      <c r="F23" s="248" t="s">
        <v>658</v>
      </c>
      <c r="G23" s="247">
        <v>50</v>
      </c>
      <c r="H23" s="247">
        <f>CPUE!J61</f>
        <v>16.810000000000002</v>
      </c>
      <c r="I23" s="247">
        <f>CPUE!K61</f>
        <v>23.77</v>
      </c>
      <c r="J23" s="453">
        <f>H23+I23</f>
        <v>40.58</v>
      </c>
      <c r="K23" s="246">
        <f t="shared" si="12"/>
        <v>840.5</v>
      </c>
      <c r="L23" s="246">
        <f t="shared" si="13"/>
        <v>1188.5</v>
      </c>
      <c r="M23" s="247">
        <f t="shared" si="6"/>
        <v>2029</v>
      </c>
      <c r="N23" s="247">
        <f t="shared" si="7"/>
        <v>2536.25</v>
      </c>
      <c r="O23" s="248">
        <f t="shared" si="14"/>
        <v>2.6879101392528637E-2</v>
      </c>
      <c r="P23" s="1883">
        <f t="shared" si="3"/>
        <v>840.5</v>
      </c>
      <c r="Q23" s="1889">
        <f t="shared" si="4"/>
        <v>1188.5</v>
      </c>
      <c r="R23" s="1888">
        <f t="shared" si="5"/>
        <v>2029</v>
      </c>
      <c r="S23" s="1891">
        <f t="shared" si="2"/>
        <v>2536.25</v>
      </c>
      <c r="U23" s="1614"/>
    </row>
    <row r="24" spans="1:21" s="6" customFormat="1" ht="16.5" customHeight="1" x14ac:dyDescent="0.25">
      <c r="A24" s="420" t="s">
        <v>444</v>
      </c>
      <c r="B24" s="1247" t="s">
        <v>1525</v>
      </c>
      <c r="C24" s="302" t="s">
        <v>1892</v>
      </c>
      <c r="D24" s="1821">
        <v>45413</v>
      </c>
      <c r="E24" s="419" t="s">
        <v>2072</v>
      </c>
      <c r="F24" s="248" t="s">
        <v>658</v>
      </c>
      <c r="G24" s="421">
        <v>24</v>
      </c>
      <c r="H24" s="421">
        <f>CPUE!J71</f>
        <v>49.367599999999996</v>
      </c>
      <c r="I24" s="421">
        <f>CPUE!K71</f>
        <v>178.84099999999998</v>
      </c>
      <c r="J24" s="453">
        <f t="shared" si="11"/>
        <v>228.20859999999999</v>
      </c>
      <c r="K24" s="246">
        <f t="shared" si="12"/>
        <v>1184.82</v>
      </c>
      <c r="L24" s="246">
        <f t="shared" si="13"/>
        <v>4292.18</v>
      </c>
      <c r="M24" s="247">
        <f t="shared" si="6"/>
        <v>5477</v>
      </c>
      <c r="N24" s="247">
        <f t="shared" si="7"/>
        <v>6846.25</v>
      </c>
      <c r="O24" s="248">
        <f t="shared" si="14"/>
        <v>7.2556352058590109E-2</v>
      </c>
      <c r="P24" s="1883">
        <f t="shared" si="3"/>
        <v>1184.82</v>
      </c>
      <c r="Q24" s="1889">
        <f t="shared" si="4"/>
        <v>4292.18</v>
      </c>
      <c r="R24" s="1888">
        <f t="shared" si="5"/>
        <v>5477</v>
      </c>
      <c r="S24" s="1891">
        <f t="shared" si="2"/>
        <v>6846.25</v>
      </c>
      <c r="U24" s="1614"/>
    </row>
    <row r="25" spans="1:21" s="6" customFormat="1" ht="16.5" customHeight="1" x14ac:dyDescent="0.25">
      <c r="A25" s="417" t="s">
        <v>445</v>
      </c>
      <c r="B25" s="1249" t="s">
        <v>1525</v>
      </c>
      <c r="C25" s="302" t="s">
        <v>2249</v>
      </c>
      <c r="D25" s="1821">
        <v>45413</v>
      </c>
      <c r="E25" s="419" t="s">
        <v>2584</v>
      </c>
      <c r="F25" s="422" t="s">
        <v>2145</v>
      </c>
      <c r="G25" s="421">
        <v>4</v>
      </c>
      <c r="H25" s="421">
        <f>CPUE!J1470</f>
        <v>801</v>
      </c>
      <c r="I25" s="421" t="s">
        <v>183</v>
      </c>
      <c r="J25" s="453">
        <f>H25</f>
        <v>801</v>
      </c>
      <c r="K25" s="246">
        <f t="shared" si="12"/>
        <v>3204</v>
      </c>
      <c r="L25" s="246" t="s">
        <v>183</v>
      </c>
      <c r="M25" s="247">
        <f t="shared" si="6"/>
        <v>3204</v>
      </c>
      <c r="N25" s="247">
        <f t="shared" si="7"/>
        <v>4005</v>
      </c>
      <c r="O25" s="248">
        <f t="shared" si="14"/>
        <v>4.2444869818463168E-2</v>
      </c>
      <c r="P25" s="1883">
        <f t="shared" si="3"/>
        <v>3204</v>
      </c>
      <c r="Q25" s="1889"/>
      <c r="R25" s="1888">
        <f t="shared" si="5"/>
        <v>3204</v>
      </c>
      <c r="S25" s="1891">
        <f t="shared" si="2"/>
        <v>4005</v>
      </c>
      <c r="U25" s="1614"/>
    </row>
    <row r="26" spans="1:21" s="6" customFormat="1" ht="15.75" x14ac:dyDescent="0.25">
      <c r="A26" s="420" t="s">
        <v>449</v>
      </c>
      <c r="B26" s="1248" t="s">
        <v>1525</v>
      </c>
      <c r="C26" s="302" t="s">
        <v>1899</v>
      </c>
      <c r="D26" s="1821">
        <v>45413</v>
      </c>
      <c r="E26" s="419" t="s">
        <v>2074</v>
      </c>
      <c r="F26" s="248" t="s">
        <v>2146</v>
      </c>
      <c r="G26" s="247">
        <v>4</v>
      </c>
      <c r="H26" s="247">
        <f>CPUE!J900</f>
        <v>672.30000000000007</v>
      </c>
      <c r="I26" s="247">
        <f>CPUE!K900</f>
        <v>789.19999999999993</v>
      </c>
      <c r="J26" s="453">
        <f>H26+I26</f>
        <v>1461.5</v>
      </c>
      <c r="K26" s="246">
        <f t="shared" si="12"/>
        <v>2689.2</v>
      </c>
      <c r="L26" s="246">
        <f t="shared" ref="L26:L29" si="15">TRUNC(G26*I26,2)</f>
        <v>3156.8</v>
      </c>
      <c r="M26" s="247">
        <f t="shared" si="6"/>
        <v>5846</v>
      </c>
      <c r="N26" s="247">
        <f t="shared" si="7"/>
        <v>7307.5</v>
      </c>
      <c r="O26" s="248">
        <f t="shared" si="14"/>
        <v>7.7444665717458061E-2</v>
      </c>
      <c r="P26" s="1883">
        <f t="shared" si="3"/>
        <v>2689.2</v>
      </c>
      <c r="Q26" s="1889">
        <f t="shared" si="4"/>
        <v>3156.8</v>
      </c>
      <c r="R26" s="1888">
        <f t="shared" si="5"/>
        <v>5846</v>
      </c>
      <c r="S26" s="1891">
        <f t="shared" si="2"/>
        <v>7307.5</v>
      </c>
      <c r="U26" s="1614"/>
    </row>
    <row r="27" spans="1:21" s="6" customFormat="1" ht="15.75" x14ac:dyDescent="0.25">
      <c r="A27" s="417" t="s">
        <v>450</v>
      </c>
      <c r="B27" s="1248" t="s">
        <v>1525</v>
      </c>
      <c r="C27" s="302" t="s">
        <v>2247</v>
      </c>
      <c r="D27" s="1821">
        <v>45413</v>
      </c>
      <c r="E27" s="419" t="s">
        <v>2156</v>
      </c>
      <c r="F27" s="248" t="s">
        <v>658</v>
      </c>
      <c r="G27" s="247">
        <v>10</v>
      </c>
      <c r="H27" s="247">
        <f>CPUE!J1445</f>
        <v>333.42360000000002</v>
      </c>
      <c r="I27" s="247">
        <f>CPUE!K1445</f>
        <v>465.45</v>
      </c>
      <c r="J27" s="453">
        <f t="shared" ref="J27:J29" si="16">H27+I27</f>
        <v>798.87360000000001</v>
      </c>
      <c r="K27" s="246">
        <f t="shared" si="12"/>
        <v>3334.23</v>
      </c>
      <c r="L27" s="246">
        <f t="shared" si="15"/>
        <v>4654.5</v>
      </c>
      <c r="M27" s="247">
        <f t="shared" si="6"/>
        <v>7988.73</v>
      </c>
      <c r="N27" s="247">
        <f t="shared" si="7"/>
        <v>9985.91</v>
      </c>
      <c r="O27" s="248">
        <f t="shared" si="14"/>
        <v>0.10583037452406728</v>
      </c>
      <c r="P27" s="1883">
        <f t="shared" si="3"/>
        <v>3334.23</v>
      </c>
      <c r="Q27" s="1889">
        <f t="shared" si="4"/>
        <v>4654.5</v>
      </c>
      <c r="R27" s="1888">
        <f t="shared" si="5"/>
        <v>7988.73</v>
      </c>
      <c r="S27" s="1891">
        <f t="shared" si="2"/>
        <v>9985.91</v>
      </c>
      <c r="U27" s="1614"/>
    </row>
    <row r="28" spans="1:21" s="6" customFormat="1" ht="15.75" x14ac:dyDescent="0.25">
      <c r="A28" s="420" t="s">
        <v>451</v>
      </c>
      <c r="B28" s="1248" t="s">
        <v>1525</v>
      </c>
      <c r="C28" s="302" t="s">
        <v>2248</v>
      </c>
      <c r="D28" s="1821">
        <v>45413</v>
      </c>
      <c r="E28" s="419" t="s">
        <v>2167</v>
      </c>
      <c r="F28" s="248" t="s">
        <v>658</v>
      </c>
      <c r="G28" s="247">
        <v>10</v>
      </c>
      <c r="H28" s="247">
        <f>CPUE!J1463</f>
        <v>328.2004</v>
      </c>
      <c r="I28" s="247">
        <f>CPUE!K1463</f>
        <v>715.56499999999994</v>
      </c>
      <c r="J28" s="453">
        <f t="shared" si="16"/>
        <v>1043.7654</v>
      </c>
      <c r="K28" s="246">
        <f t="shared" si="12"/>
        <v>3282</v>
      </c>
      <c r="L28" s="246">
        <f t="shared" si="15"/>
        <v>7155.65</v>
      </c>
      <c r="M28" s="247">
        <f t="shared" si="6"/>
        <v>10437.65</v>
      </c>
      <c r="N28" s="247">
        <f t="shared" si="7"/>
        <v>13047.06</v>
      </c>
      <c r="O28" s="248">
        <f t="shared" si="14"/>
        <v>0.13827235036546268</v>
      </c>
      <c r="P28" s="1883">
        <f t="shared" si="3"/>
        <v>3282</v>
      </c>
      <c r="Q28" s="1889">
        <f t="shared" si="4"/>
        <v>7155.65</v>
      </c>
      <c r="R28" s="1888">
        <f t="shared" si="5"/>
        <v>10437.65</v>
      </c>
      <c r="S28" s="1891">
        <f t="shared" si="2"/>
        <v>13047.06</v>
      </c>
      <c r="U28" s="1614"/>
    </row>
    <row r="29" spans="1:21" s="6" customFormat="1" ht="15.75" x14ac:dyDescent="0.25">
      <c r="A29" s="417" t="s">
        <v>452</v>
      </c>
      <c r="B29" s="1252" t="s">
        <v>2271</v>
      </c>
      <c r="C29" s="1031">
        <v>25301</v>
      </c>
      <c r="D29" s="1821">
        <v>45413</v>
      </c>
      <c r="E29" s="1054" t="s">
        <v>2270</v>
      </c>
      <c r="F29" s="251" t="s">
        <v>341</v>
      </c>
      <c r="G29" s="250">
        <v>1</v>
      </c>
      <c r="H29" s="250">
        <v>700</v>
      </c>
      <c r="I29" s="250">
        <v>400</v>
      </c>
      <c r="J29" s="453">
        <f t="shared" si="16"/>
        <v>1100</v>
      </c>
      <c r="K29" s="246">
        <f t="shared" si="12"/>
        <v>700</v>
      </c>
      <c r="L29" s="246">
        <f t="shared" si="15"/>
        <v>400</v>
      </c>
      <c r="M29" s="247">
        <f t="shared" si="6"/>
        <v>1100</v>
      </c>
      <c r="N29" s="247">
        <f t="shared" si="7"/>
        <v>1375</v>
      </c>
      <c r="O29" s="248">
        <f t="shared" si="14"/>
        <v>1.4572208739172747E-2</v>
      </c>
      <c r="P29" s="1883">
        <f t="shared" si="3"/>
        <v>700</v>
      </c>
      <c r="Q29" s="1889">
        <f t="shared" si="4"/>
        <v>400</v>
      </c>
      <c r="R29" s="1888">
        <f t="shared" si="5"/>
        <v>1100</v>
      </c>
      <c r="S29" s="1891">
        <f t="shared" si="2"/>
        <v>1375</v>
      </c>
      <c r="U29" s="1614"/>
    </row>
    <row r="30" spans="1:21" s="6" customFormat="1" ht="20.100000000000001" customHeight="1" x14ac:dyDescent="0.25">
      <c r="A30" s="1359" t="s">
        <v>461</v>
      </c>
      <c r="B30" s="1360"/>
      <c r="C30" s="1361"/>
      <c r="D30" s="1857"/>
      <c r="E30" s="540" t="s">
        <v>19</v>
      </c>
      <c r="F30" s="541" t="s">
        <v>225</v>
      </c>
      <c r="G30" s="542"/>
      <c r="H30" s="542"/>
      <c r="I30" s="542"/>
      <c r="J30" s="1355"/>
      <c r="K30" s="64">
        <f>SUM(K31:K36)</f>
        <v>0</v>
      </c>
      <c r="L30" s="64">
        <f>SUM(L31:L36)</f>
        <v>677373.4</v>
      </c>
      <c r="M30" s="64">
        <f>SUM(M31:M36)</f>
        <v>677373.4</v>
      </c>
      <c r="N30" s="64">
        <f>SUM(N31:N36)</f>
        <v>846716.75000000012</v>
      </c>
      <c r="O30" s="64">
        <f>SUM(O31:O36)</f>
        <v>8.9734787083301413</v>
      </c>
      <c r="P30" s="1883">
        <f t="shared" si="3"/>
        <v>0</v>
      </c>
      <c r="Q30" s="1889">
        <f t="shared" si="4"/>
        <v>0</v>
      </c>
      <c r="R30" s="1888">
        <f t="shared" si="5"/>
        <v>0</v>
      </c>
      <c r="S30" s="1891"/>
      <c r="U30" s="1614"/>
    </row>
    <row r="31" spans="1:21" s="6" customFormat="1" ht="15.75" x14ac:dyDescent="0.25">
      <c r="A31" s="439" t="s">
        <v>441</v>
      </c>
      <c r="B31" s="1248" t="s">
        <v>661</v>
      </c>
      <c r="C31" s="1823">
        <v>93567</v>
      </c>
      <c r="D31" s="1821">
        <v>45413</v>
      </c>
      <c r="E31" s="391" t="s">
        <v>2075</v>
      </c>
      <c r="F31" s="87" t="s">
        <v>2145</v>
      </c>
      <c r="G31" s="86">
        <v>12</v>
      </c>
      <c r="H31" s="86" t="s">
        <v>183</v>
      </c>
      <c r="I31" s="86">
        <v>19115.55</v>
      </c>
      <c r="J31" s="453">
        <f t="shared" ref="J31:J36" si="17">I31</f>
        <v>19115.55</v>
      </c>
      <c r="K31" s="246" t="s">
        <v>183</v>
      </c>
      <c r="L31" s="246">
        <f t="shared" ref="L31:L36" si="18">TRUNC(G31*I31,2)</f>
        <v>229386.6</v>
      </c>
      <c r="M31" s="247">
        <f t="shared" si="6"/>
        <v>229386.6</v>
      </c>
      <c r="N31" s="247">
        <f t="shared" si="7"/>
        <v>286733.25</v>
      </c>
      <c r="O31" s="248">
        <f t="shared" ref="O31:O36" si="19">N31/$N$616*100</f>
        <v>3.0387903792446576</v>
      </c>
      <c r="P31" s="1883"/>
      <c r="Q31" s="1889">
        <f t="shared" si="4"/>
        <v>229386.6</v>
      </c>
      <c r="R31" s="1888">
        <f t="shared" si="5"/>
        <v>229386.6</v>
      </c>
      <c r="S31" s="1891">
        <f t="shared" si="2"/>
        <v>286733.25</v>
      </c>
      <c r="U31" s="1614"/>
    </row>
    <row r="32" spans="1:21" s="6" customFormat="1" ht="15.75" x14ac:dyDescent="0.25">
      <c r="A32" s="417" t="s">
        <v>442</v>
      </c>
      <c r="B32" s="1248" t="s">
        <v>661</v>
      </c>
      <c r="C32" s="1823">
        <v>93565</v>
      </c>
      <c r="D32" s="1821">
        <v>45413</v>
      </c>
      <c r="E32" s="391" t="s">
        <v>2076</v>
      </c>
      <c r="F32" s="87" t="s">
        <v>2145</v>
      </c>
      <c r="G32" s="86">
        <v>4</v>
      </c>
      <c r="H32" s="86" t="s">
        <v>183</v>
      </c>
      <c r="I32" s="1824">
        <v>18155.78</v>
      </c>
      <c r="J32" s="453">
        <f t="shared" si="17"/>
        <v>18155.78</v>
      </c>
      <c r="K32" s="246" t="s">
        <v>183</v>
      </c>
      <c r="L32" s="246">
        <f t="shared" si="18"/>
        <v>72623.12</v>
      </c>
      <c r="M32" s="247">
        <f t="shared" si="6"/>
        <v>72623.12</v>
      </c>
      <c r="N32" s="247">
        <f t="shared" si="7"/>
        <v>90778.9</v>
      </c>
      <c r="O32" s="248">
        <f t="shared" si="19"/>
        <v>0.96207205811817353</v>
      </c>
      <c r="P32" s="1883"/>
      <c r="Q32" s="1889">
        <f t="shared" si="4"/>
        <v>72623.12</v>
      </c>
      <c r="R32" s="1888">
        <f t="shared" si="5"/>
        <v>72623.12</v>
      </c>
      <c r="S32" s="1891">
        <f t="shared" si="2"/>
        <v>90778.9</v>
      </c>
      <c r="U32" s="1614"/>
    </row>
    <row r="33" spans="1:21" s="6" customFormat="1" ht="15.75" x14ac:dyDescent="0.25">
      <c r="A33" s="417" t="s">
        <v>443</v>
      </c>
      <c r="B33" s="1248" t="s">
        <v>661</v>
      </c>
      <c r="C33" s="1823">
        <v>93565</v>
      </c>
      <c r="D33" s="1821">
        <v>45413</v>
      </c>
      <c r="E33" s="391" t="s">
        <v>2431</v>
      </c>
      <c r="F33" s="87" t="s">
        <v>2145</v>
      </c>
      <c r="G33" s="86">
        <v>4</v>
      </c>
      <c r="H33" s="86" t="s">
        <v>183</v>
      </c>
      <c r="I33" s="1824">
        <v>18155.78</v>
      </c>
      <c r="J33" s="453">
        <f t="shared" ref="J33" si="20">I33</f>
        <v>18155.78</v>
      </c>
      <c r="K33" s="246" t="s">
        <v>183</v>
      </c>
      <c r="L33" s="246">
        <f t="shared" si="18"/>
        <v>72623.12</v>
      </c>
      <c r="M33" s="247">
        <f t="shared" si="6"/>
        <v>72623.12</v>
      </c>
      <c r="N33" s="247">
        <f t="shared" si="7"/>
        <v>90778.9</v>
      </c>
      <c r="O33" s="248">
        <f t="shared" si="19"/>
        <v>0.96207205811817353</v>
      </c>
      <c r="P33" s="1883"/>
      <c r="Q33" s="1889">
        <f t="shared" si="4"/>
        <v>72623.12</v>
      </c>
      <c r="R33" s="1888">
        <f t="shared" si="5"/>
        <v>72623.12</v>
      </c>
      <c r="S33" s="1891">
        <f t="shared" si="2"/>
        <v>90778.9</v>
      </c>
      <c r="U33" s="1614"/>
    </row>
    <row r="34" spans="1:21" s="6" customFormat="1" ht="15.75" x14ac:dyDescent="0.25">
      <c r="A34" s="417" t="s">
        <v>444</v>
      </c>
      <c r="B34" s="1248" t="s">
        <v>661</v>
      </c>
      <c r="C34" s="1125">
        <v>94295</v>
      </c>
      <c r="D34" s="1821">
        <v>45413</v>
      </c>
      <c r="E34" s="419" t="s">
        <v>2077</v>
      </c>
      <c r="F34" s="87" t="s">
        <v>2145</v>
      </c>
      <c r="G34" s="86">
        <v>12</v>
      </c>
      <c r="H34" s="86" t="s">
        <v>183</v>
      </c>
      <c r="I34" s="1825">
        <v>14977.26</v>
      </c>
      <c r="J34" s="453">
        <f t="shared" si="17"/>
        <v>14977.26</v>
      </c>
      <c r="K34" s="246" t="s">
        <v>183</v>
      </c>
      <c r="L34" s="246">
        <f t="shared" si="18"/>
        <v>179727.12</v>
      </c>
      <c r="M34" s="247">
        <f t="shared" si="6"/>
        <v>179727.12</v>
      </c>
      <c r="N34" s="247">
        <f t="shared" si="7"/>
        <v>224658.9</v>
      </c>
      <c r="O34" s="248">
        <f t="shared" si="19"/>
        <v>2.3809282806639533</v>
      </c>
      <c r="P34" s="1883"/>
      <c r="Q34" s="1889">
        <f t="shared" si="4"/>
        <v>179727.12</v>
      </c>
      <c r="R34" s="1888">
        <f t="shared" si="5"/>
        <v>179727.12</v>
      </c>
      <c r="S34" s="1891">
        <f t="shared" si="2"/>
        <v>224658.9</v>
      </c>
      <c r="U34" s="1614"/>
    </row>
    <row r="35" spans="1:21" s="6" customFormat="1" ht="15.75" x14ac:dyDescent="0.25">
      <c r="A35" s="417" t="s">
        <v>445</v>
      </c>
      <c r="B35" s="1248" t="s">
        <v>661</v>
      </c>
      <c r="C35" s="1125">
        <v>100321</v>
      </c>
      <c r="D35" s="1821">
        <v>45413</v>
      </c>
      <c r="E35" s="419" t="s">
        <v>2078</v>
      </c>
      <c r="F35" s="87" t="s">
        <v>2145</v>
      </c>
      <c r="G35" s="86">
        <v>12</v>
      </c>
      <c r="H35" s="86" t="s">
        <v>183</v>
      </c>
      <c r="I35" s="1825">
        <v>6207.95</v>
      </c>
      <c r="J35" s="453">
        <f t="shared" si="17"/>
        <v>6207.95</v>
      </c>
      <c r="K35" s="246" t="s">
        <v>183</v>
      </c>
      <c r="L35" s="246">
        <f t="shared" si="18"/>
        <v>74495.399999999994</v>
      </c>
      <c r="M35" s="247">
        <f t="shared" si="6"/>
        <v>74495.399999999994</v>
      </c>
      <c r="N35" s="247">
        <f t="shared" si="7"/>
        <v>93119.25</v>
      </c>
      <c r="O35" s="248">
        <f t="shared" si="19"/>
        <v>0.98687501718924486</v>
      </c>
      <c r="P35" s="1883"/>
      <c r="Q35" s="1889">
        <f t="shared" si="4"/>
        <v>74495.399999999994</v>
      </c>
      <c r="R35" s="1888">
        <f t="shared" si="5"/>
        <v>74495.399999999994</v>
      </c>
      <c r="S35" s="1891">
        <f t="shared" si="2"/>
        <v>93119.25</v>
      </c>
      <c r="U35" s="1614"/>
    </row>
    <row r="36" spans="1:21" s="6" customFormat="1" ht="15.75" x14ac:dyDescent="0.25">
      <c r="A36" s="417" t="s">
        <v>449</v>
      </c>
      <c r="B36" s="1248" t="s">
        <v>661</v>
      </c>
      <c r="C36" s="1125">
        <v>93563</v>
      </c>
      <c r="D36" s="1821">
        <v>45413</v>
      </c>
      <c r="E36" s="419" t="s">
        <v>2079</v>
      </c>
      <c r="F36" s="87" t="s">
        <v>2145</v>
      </c>
      <c r="G36" s="86">
        <v>12</v>
      </c>
      <c r="H36" s="86" t="s">
        <v>183</v>
      </c>
      <c r="I36" s="247">
        <v>4043.17</v>
      </c>
      <c r="J36" s="453">
        <f t="shared" si="17"/>
        <v>4043.17</v>
      </c>
      <c r="K36" s="246" t="s">
        <v>183</v>
      </c>
      <c r="L36" s="246">
        <f t="shared" si="18"/>
        <v>48518.04</v>
      </c>
      <c r="M36" s="247">
        <f t="shared" si="6"/>
        <v>48518.04</v>
      </c>
      <c r="N36" s="247">
        <f t="shared" si="7"/>
        <v>60647.55</v>
      </c>
      <c r="O36" s="248">
        <f t="shared" si="19"/>
        <v>0.64274091499593899</v>
      </c>
      <c r="P36" s="1883"/>
      <c r="Q36" s="1889">
        <f t="shared" si="4"/>
        <v>48518.04</v>
      </c>
      <c r="R36" s="1888">
        <f t="shared" si="5"/>
        <v>48518.04</v>
      </c>
      <c r="S36" s="1891">
        <f t="shared" si="2"/>
        <v>60647.55</v>
      </c>
      <c r="U36" s="1614"/>
    </row>
    <row r="37" spans="1:21" s="6" customFormat="1" ht="20.100000000000001" customHeight="1" x14ac:dyDescent="0.25">
      <c r="A37" s="1359" t="s">
        <v>468</v>
      </c>
      <c r="B37" s="1362"/>
      <c r="C37" s="1363"/>
      <c r="D37" s="1805"/>
      <c r="E37" s="540" t="s">
        <v>126</v>
      </c>
      <c r="F37" s="541" t="s">
        <v>225</v>
      </c>
      <c r="G37" s="542"/>
      <c r="H37" s="542"/>
      <c r="I37" s="542"/>
      <c r="J37" s="1355"/>
      <c r="K37" s="64">
        <f>SUM(K38:K45)</f>
        <v>3576.3900000000003</v>
      </c>
      <c r="L37" s="64">
        <f>SUM(L38:L46)</f>
        <v>22862.38</v>
      </c>
      <c r="M37" s="64">
        <f>SUM(M38:M46)</f>
        <v>26438.79</v>
      </c>
      <c r="N37" s="64">
        <f>SUM(N38:N46)</f>
        <v>33048.46</v>
      </c>
      <c r="O37" s="64">
        <f>SUM(O38:O46)</f>
        <v>0.35024658736596431</v>
      </c>
      <c r="P37" s="1883">
        <f t="shared" si="3"/>
        <v>0</v>
      </c>
      <c r="Q37" s="1889">
        <f t="shared" si="4"/>
        <v>0</v>
      </c>
      <c r="R37" s="1888">
        <f t="shared" si="5"/>
        <v>0</v>
      </c>
      <c r="S37" s="1891"/>
      <c r="U37" s="1614"/>
    </row>
    <row r="38" spans="1:21" s="6" customFormat="1" ht="15.75" x14ac:dyDescent="0.25">
      <c r="A38" s="447" t="s">
        <v>441</v>
      </c>
      <c r="B38" s="1248" t="s">
        <v>661</v>
      </c>
      <c r="C38" s="1125">
        <v>97645</v>
      </c>
      <c r="D38" s="1821">
        <v>45413</v>
      </c>
      <c r="E38" s="419" t="s">
        <v>2275</v>
      </c>
      <c r="F38" s="34" t="s">
        <v>341</v>
      </c>
      <c r="G38" s="1435">
        <v>13</v>
      </c>
      <c r="H38" s="247">
        <v>12.32</v>
      </c>
      <c r="I38" s="247">
        <v>27.06</v>
      </c>
      <c r="J38" s="453">
        <f t="shared" ref="J38:J39" si="21">H38+I38</f>
        <v>39.379999999999995</v>
      </c>
      <c r="K38" s="246">
        <f t="shared" ref="K38:K45" si="22">TRUNC(G38*H38, 2)</f>
        <v>160.16</v>
      </c>
      <c r="L38" s="246">
        <f t="shared" ref="L38:L46" si="23">TRUNC(G38*I38,2)</f>
        <v>351.78</v>
      </c>
      <c r="M38" s="247">
        <f t="shared" si="6"/>
        <v>511.94</v>
      </c>
      <c r="N38" s="247">
        <f t="shared" si="7"/>
        <v>639.91999999999996</v>
      </c>
      <c r="O38" s="248">
        <f t="shared" ref="O38:O46" si="24">N38/$N$616*100</f>
        <v>6.7818529573610356E-3</v>
      </c>
      <c r="P38" s="1883">
        <f t="shared" si="3"/>
        <v>160.16</v>
      </c>
      <c r="Q38" s="1889">
        <f t="shared" si="4"/>
        <v>351.78</v>
      </c>
      <c r="R38" s="1888">
        <f t="shared" si="5"/>
        <v>511.94</v>
      </c>
      <c r="S38" s="1891">
        <f t="shared" si="2"/>
        <v>639.91999999999996</v>
      </c>
      <c r="U38" s="1614"/>
    </row>
    <row r="39" spans="1:21" s="6" customFormat="1" ht="15.75" x14ac:dyDescent="0.25">
      <c r="A39" s="447" t="s">
        <v>442</v>
      </c>
      <c r="B39" s="1248" t="s">
        <v>661</v>
      </c>
      <c r="C39" s="1125">
        <v>97645</v>
      </c>
      <c r="D39" s="1821">
        <v>45413</v>
      </c>
      <c r="E39" s="419" t="s">
        <v>2276</v>
      </c>
      <c r="F39" s="34" t="s">
        <v>341</v>
      </c>
      <c r="G39" s="1435">
        <v>3</v>
      </c>
      <c r="H39" s="247">
        <v>7.76</v>
      </c>
      <c r="I39" s="247">
        <v>17.05</v>
      </c>
      <c r="J39" s="453">
        <f t="shared" si="21"/>
        <v>24.810000000000002</v>
      </c>
      <c r="K39" s="246">
        <f t="shared" si="22"/>
        <v>23.28</v>
      </c>
      <c r="L39" s="246">
        <f t="shared" si="23"/>
        <v>51.15</v>
      </c>
      <c r="M39" s="247">
        <f t="shared" si="6"/>
        <v>74.430000000000007</v>
      </c>
      <c r="N39" s="247">
        <f t="shared" si="7"/>
        <v>93.03</v>
      </c>
      <c r="O39" s="248">
        <f t="shared" si="24"/>
        <v>9.8592914836744764E-4</v>
      </c>
      <c r="P39" s="1883">
        <f t="shared" si="3"/>
        <v>23.28</v>
      </c>
      <c r="Q39" s="1889">
        <f t="shared" si="4"/>
        <v>51.15</v>
      </c>
      <c r="R39" s="1888">
        <f t="shared" si="5"/>
        <v>74.430000000000007</v>
      </c>
      <c r="S39" s="1891">
        <f t="shared" si="2"/>
        <v>93.03</v>
      </c>
      <c r="U39" s="1614"/>
    </row>
    <row r="40" spans="1:21" s="6" customFormat="1" ht="15.75" x14ac:dyDescent="0.25">
      <c r="A40" s="447" t="s">
        <v>443</v>
      </c>
      <c r="B40" s="1248" t="s">
        <v>661</v>
      </c>
      <c r="C40" s="1125">
        <v>97629</v>
      </c>
      <c r="D40" s="1821">
        <v>45413</v>
      </c>
      <c r="E40" s="419" t="s">
        <v>2080</v>
      </c>
      <c r="F40" s="34" t="s">
        <v>666</v>
      </c>
      <c r="G40" s="1435">
        <v>61.22</v>
      </c>
      <c r="H40" s="247">
        <v>16.309999999999999</v>
      </c>
      <c r="I40" s="247">
        <v>74.55</v>
      </c>
      <c r="J40" s="453">
        <f t="shared" ref="J40:J45" si="25">H40+I40</f>
        <v>90.86</v>
      </c>
      <c r="K40" s="246">
        <f t="shared" si="22"/>
        <v>998.49</v>
      </c>
      <c r="L40" s="246">
        <f t="shared" si="23"/>
        <v>4563.95</v>
      </c>
      <c r="M40" s="247">
        <f t="shared" si="6"/>
        <v>5562.44</v>
      </c>
      <c r="N40" s="247">
        <f t="shared" si="7"/>
        <v>6953.05</v>
      </c>
      <c r="O40" s="248">
        <f t="shared" si="24"/>
        <v>7.3688215253749134E-2</v>
      </c>
      <c r="P40" s="1883">
        <f t="shared" si="3"/>
        <v>998.49</v>
      </c>
      <c r="Q40" s="1889">
        <f t="shared" si="4"/>
        <v>4563.95</v>
      </c>
      <c r="R40" s="1888">
        <f t="shared" si="5"/>
        <v>5562.44</v>
      </c>
      <c r="S40" s="1891">
        <f t="shared" si="2"/>
        <v>6953.05</v>
      </c>
      <c r="U40" s="1614"/>
    </row>
    <row r="41" spans="1:21" s="6" customFormat="1" ht="15.75" x14ac:dyDescent="0.25">
      <c r="A41" s="447" t="s">
        <v>444</v>
      </c>
      <c r="B41" s="1248" t="s">
        <v>661</v>
      </c>
      <c r="C41" s="1125">
        <v>97622</v>
      </c>
      <c r="D41" s="1821">
        <v>45413</v>
      </c>
      <c r="E41" s="33" t="s">
        <v>2081</v>
      </c>
      <c r="F41" s="34" t="s">
        <v>666</v>
      </c>
      <c r="G41" s="1436">
        <v>20.09</v>
      </c>
      <c r="H41" s="83">
        <v>14.6</v>
      </c>
      <c r="I41" s="83">
        <v>38.01</v>
      </c>
      <c r="J41" s="453">
        <f t="shared" si="25"/>
        <v>52.61</v>
      </c>
      <c r="K41" s="246">
        <f t="shared" si="22"/>
        <v>293.31</v>
      </c>
      <c r="L41" s="246">
        <f t="shared" si="23"/>
        <v>763.62</v>
      </c>
      <c r="M41" s="247">
        <f t="shared" si="6"/>
        <v>1056.93</v>
      </c>
      <c r="N41" s="247">
        <f t="shared" si="7"/>
        <v>1321.16</v>
      </c>
      <c r="O41" s="248">
        <f t="shared" si="24"/>
        <v>1.4001614034796703E-2</v>
      </c>
      <c r="P41" s="1883">
        <f t="shared" si="3"/>
        <v>293.31</v>
      </c>
      <c r="Q41" s="1889">
        <f t="shared" si="4"/>
        <v>763.62</v>
      </c>
      <c r="R41" s="1888">
        <f t="shared" si="5"/>
        <v>1056.93</v>
      </c>
      <c r="S41" s="1891">
        <f t="shared" si="2"/>
        <v>1321.16</v>
      </c>
      <c r="U41" s="1614"/>
    </row>
    <row r="42" spans="1:21" s="6" customFormat="1" ht="15.75" x14ac:dyDescent="0.25">
      <c r="A42" s="447" t="s">
        <v>445</v>
      </c>
      <c r="B42" s="1248" t="s">
        <v>661</v>
      </c>
      <c r="C42" s="1125">
        <v>97647</v>
      </c>
      <c r="D42" s="1821">
        <v>45413</v>
      </c>
      <c r="E42" s="33" t="s">
        <v>2082</v>
      </c>
      <c r="F42" s="34" t="s">
        <v>658</v>
      </c>
      <c r="G42" s="1436">
        <v>413.38</v>
      </c>
      <c r="H42" s="83">
        <v>0.86</v>
      </c>
      <c r="I42" s="83">
        <v>2.41</v>
      </c>
      <c r="J42" s="453">
        <f t="shared" si="25"/>
        <v>3.27</v>
      </c>
      <c r="K42" s="246">
        <f t="shared" si="22"/>
        <v>355.5</v>
      </c>
      <c r="L42" s="246">
        <f t="shared" si="23"/>
        <v>996.24</v>
      </c>
      <c r="M42" s="247">
        <f t="shared" si="6"/>
        <v>1351.75</v>
      </c>
      <c r="N42" s="247">
        <f t="shared" si="7"/>
        <v>1689.68</v>
      </c>
      <c r="O42" s="248">
        <f t="shared" si="24"/>
        <v>1.790717793629484E-2</v>
      </c>
      <c r="P42" s="1883">
        <f t="shared" si="3"/>
        <v>355.5</v>
      </c>
      <c r="Q42" s="1889">
        <f t="shared" si="4"/>
        <v>996.24</v>
      </c>
      <c r="R42" s="1888">
        <f t="shared" si="5"/>
        <v>1351.75</v>
      </c>
      <c r="S42" s="1891">
        <f t="shared" si="2"/>
        <v>1689.68</v>
      </c>
      <c r="U42" s="1614"/>
    </row>
    <row r="43" spans="1:21" s="6" customFormat="1" ht="15.75" x14ac:dyDescent="0.25">
      <c r="A43" s="447" t="s">
        <v>449</v>
      </c>
      <c r="B43" s="1248" t="s">
        <v>661</v>
      </c>
      <c r="C43" s="1125">
        <v>97652</v>
      </c>
      <c r="D43" s="1821">
        <v>45413</v>
      </c>
      <c r="E43" s="33" t="s">
        <v>2485</v>
      </c>
      <c r="F43" s="34" t="s">
        <v>1522</v>
      </c>
      <c r="G43" s="1442">
        <v>20</v>
      </c>
      <c r="H43" s="1742">
        <v>47.51</v>
      </c>
      <c r="I43" s="83">
        <v>126.79</v>
      </c>
      <c r="J43" s="453">
        <f t="shared" ref="J43" si="26">H43+I43</f>
        <v>174.3</v>
      </c>
      <c r="K43" s="246">
        <f t="shared" ref="K43" si="27">TRUNC(G43*H43, 2)</f>
        <v>950.2</v>
      </c>
      <c r="L43" s="246">
        <f t="shared" ref="L43" si="28">TRUNC(G43*I43,2)</f>
        <v>2535.8000000000002</v>
      </c>
      <c r="M43" s="247">
        <f t="shared" ref="M43" si="29">TRUNC(G43*J43,2)</f>
        <v>3486</v>
      </c>
      <c r="N43" s="247">
        <f>TRUNC(M43*1.25,2)</f>
        <v>4357.5</v>
      </c>
      <c r="O43" s="248">
        <f t="shared" si="24"/>
        <v>4.6180654240687451E-2</v>
      </c>
      <c r="P43" s="1883">
        <f t="shared" si="3"/>
        <v>950.2</v>
      </c>
      <c r="Q43" s="1889">
        <f t="shared" si="4"/>
        <v>2535.8000000000002</v>
      </c>
      <c r="R43" s="1888">
        <f t="shared" si="5"/>
        <v>3486</v>
      </c>
      <c r="S43" s="1891">
        <f t="shared" si="2"/>
        <v>4357.5</v>
      </c>
      <c r="U43" s="1614"/>
    </row>
    <row r="44" spans="1:21" s="6" customFormat="1" ht="15.75" x14ac:dyDescent="0.25">
      <c r="A44" s="447" t="s">
        <v>450</v>
      </c>
      <c r="B44" s="1248" t="s">
        <v>661</v>
      </c>
      <c r="C44" s="1125">
        <v>97650</v>
      </c>
      <c r="D44" s="1821">
        <v>45413</v>
      </c>
      <c r="E44" s="33" t="s">
        <v>2486</v>
      </c>
      <c r="F44" s="34" t="s">
        <v>658</v>
      </c>
      <c r="G44" s="1436">
        <v>413.38</v>
      </c>
      <c r="H44" s="35">
        <v>1.88</v>
      </c>
      <c r="I44" s="35">
        <v>5.18</v>
      </c>
      <c r="J44" s="453">
        <f t="shared" si="25"/>
        <v>7.06</v>
      </c>
      <c r="K44" s="246">
        <f t="shared" si="22"/>
        <v>777.15</v>
      </c>
      <c r="L44" s="246">
        <f t="shared" si="23"/>
        <v>2141.3000000000002</v>
      </c>
      <c r="M44" s="247">
        <f t="shared" si="6"/>
        <v>2918.46</v>
      </c>
      <c r="N44" s="247">
        <f t="shared" si="7"/>
        <v>3648.07</v>
      </c>
      <c r="O44" s="248">
        <f t="shared" si="24"/>
        <v>3.8662136389173762E-2</v>
      </c>
      <c r="P44" s="1883">
        <f t="shared" si="3"/>
        <v>777.15</v>
      </c>
      <c r="Q44" s="1889">
        <f t="shared" si="4"/>
        <v>2141.3000000000002</v>
      </c>
      <c r="R44" s="1888">
        <f t="shared" si="5"/>
        <v>2918.46</v>
      </c>
      <c r="S44" s="1891">
        <f t="shared" si="2"/>
        <v>3648.07</v>
      </c>
      <c r="U44" s="1614"/>
    </row>
    <row r="45" spans="1:21" s="6" customFormat="1" ht="15.75" x14ac:dyDescent="0.25">
      <c r="A45" s="447" t="s">
        <v>451</v>
      </c>
      <c r="B45" s="1248" t="s">
        <v>661</v>
      </c>
      <c r="C45" s="1125">
        <v>97663</v>
      </c>
      <c r="D45" s="1821">
        <v>45413</v>
      </c>
      <c r="E45" s="33" t="s">
        <v>2083</v>
      </c>
      <c r="F45" s="34" t="s">
        <v>1522</v>
      </c>
      <c r="G45" s="1436">
        <v>6</v>
      </c>
      <c r="H45" s="83">
        <v>3.05</v>
      </c>
      <c r="I45" s="83">
        <v>8.85</v>
      </c>
      <c r="J45" s="453">
        <f t="shared" si="25"/>
        <v>11.899999999999999</v>
      </c>
      <c r="K45" s="246">
        <f t="shared" si="22"/>
        <v>18.3</v>
      </c>
      <c r="L45" s="246">
        <f t="shared" si="23"/>
        <v>53.1</v>
      </c>
      <c r="M45" s="247">
        <f t="shared" si="6"/>
        <v>71.400000000000006</v>
      </c>
      <c r="N45" s="247">
        <f t="shared" si="7"/>
        <v>89.25</v>
      </c>
      <c r="O45" s="248">
        <f t="shared" si="24"/>
        <v>9.4586882179721284E-4</v>
      </c>
      <c r="P45" s="1883">
        <f t="shared" si="3"/>
        <v>18.3</v>
      </c>
      <c r="Q45" s="1889">
        <f t="shared" si="4"/>
        <v>53.1</v>
      </c>
      <c r="R45" s="1888">
        <f t="shared" si="5"/>
        <v>71.400000000000006</v>
      </c>
      <c r="S45" s="1891">
        <f t="shared" si="2"/>
        <v>89.25</v>
      </c>
      <c r="U45" s="1614"/>
    </row>
    <row r="46" spans="1:21" s="6" customFormat="1" ht="15.75" x14ac:dyDescent="0.25">
      <c r="A46" s="447" t="s">
        <v>452</v>
      </c>
      <c r="B46" s="1248" t="s">
        <v>661</v>
      </c>
      <c r="C46" s="1434">
        <v>88316</v>
      </c>
      <c r="D46" s="1821">
        <v>45413</v>
      </c>
      <c r="E46" s="33" t="s">
        <v>2272</v>
      </c>
      <c r="F46" s="34" t="s">
        <v>662</v>
      </c>
      <c r="G46" s="1436">
        <v>568</v>
      </c>
      <c r="H46" s="86" t="s">
        <v>183</v>
      </c>
      <c r="I46" s="445">
        <v>20.079999999999998</v>
      </c>
      <c r="J46" s="453">
        <f t="shared" ref="J46" si="30">I46</f>
        <v>20.079999999999998</v>
      </c>
      <c r="K46" s="246" t="s">
        <v>183</v>
      </c>
      <c r="L46" s="246">
        <f t="shared" si="23"/>
        <v>11405.44</v>
      </c>
      <c r="M46" s="247">
        <f t="shared" si="6"/>
        <v>11405.44</v>
      </c>
      <c r="N46" s="247">
        <f t="shared" si="7"/>
        <v>14256.8</v>
      </c>
      <c r="O46" s="248">
        <f t="shared" si="24"/>
        <v>0.15109313858373674</v>
      </c>
      <c r="P46" s="1883"/>
      <c r="Q46" s="1889">
        <f t="shared" si="4"/>
        <v>11405.44</v>
      </c>
      <c r="R46" s="1888">
        <f t="shared" si="5"/>
        <v>11405.44</v>
      </c>
      <c r="S46" s="1891">
        <f t="shared" si="2"/>
        <v>14256.8</v>
      </c>
      <c r="U46" s="1614"/>
    </row>
    <row r="47" spans="1:21" s="6" customFormat="1" ht="18" x14ac:dyDescent="0.25">
      <c r="A47" s="1522" t="s">
        <v>2267</v>
      </c>
      <c r="B47" s="1523"/>
      <c r="C47" s="1523"/>
      <c r="D47" s="1858"/>
      <c r="E47" s="1524" t="s">
        <v>2268</v>
      </c>
      <c r="F47" s="1525"/>
      <c r="G47" s="1526"/>
      <c r="H47" s="1527"/>
      <c r="I47" s="1528"/>
      <c r="J47" s="1529"/>
      <c r="K47" s="64">
        <f>SUM(K48:K49)</f>
        <v>4473.6000000000004</v>
      </c>
      <c r="L47" s="64">
        <f t="shared" ref="L47:N47" si="31">SUM(L48:L49)</f>
        <v>85153.2</v>
      </c>
      <c r="M47" s="64">
        <f>SUM(M48:M49)</f>
        <v>89626.8</v>
      </c>
      <c r="N47" s="64">
        <f t="shared" si="31"/>
        <v>112033.5</v>
      </c>
      <c r="O47" s="64">
        <f>SUM(O48:O49)</f>
        <v>1.1873276711128071</v>
      </c>
      <c r="P47" s="1883">
        <f t="shared" si="3"/>
        <v>0</v>
      </c>
      <c r="Q47" s="1889">
        <f t="shared" si="4"/>
        <v>0</v>
      </c>
      <c r="R47" s="1888">
        <f t="shared" si="5"/>
        <v>0</v>
      </c>
      <c r="S47" s="1891"/>
      <c r="U47" s="1614"/>
    </row>
    <row r="48" spans="1:21" s="6" customFormat="1" ht="15.75" x14ac:dyDescent="0.25">
      <c r="A48" s="1530" t="s">
        <v>441</v>
      </c>
      <c r="B48" s="1531" t="s">
        <v>1525</v>
      </c>
      <c r="C48" s="1037" t="s">
        <v>735</v>
      </c>
      <c r="D48" s="1821">
        <v>45413</v>
      </c>
      <c r="E48" s="466" t="s">
        <v>2269</v>
      </c>
      <c r="F48" s="467" t="s">
        <v>658</v>
      </c>
      <c r="G48" s="468">
        <v>2030</v>
      </c>
      <c r="H48" s="468" t="s">
        <v>183</v>
      </c>
      <c r="I48" s="515">
        <f>CPUE!K1970</f>
        <v>30.119999999999997</v>
      </c>
      <c r="J48" s="1265">
        <f t="shared" ref="J48" si="32">I48</f>
        <v>30.119999999999997</v>
      </c>
      <c r="K48" s="505" t="s">
        <v>183</v>
      </c>
      <c r="L48" s="246">
        <f t="shared" ref="L48:L49" si="33">TRUNC(G48*I48,2)</f>
        <v>61143.6</v>
      </c>
      <c r="M48" s="247">
        <f t="shared" si="6"/>
        <v>61143.6</v>
      </c>
      <c r="N48" s="247">
        <f t="shared" si="7"/>
        <v>76429.5</v>
      </c>
      <c r="O48" s="467">
        <f>N48/$N$616*100</f>
        <v>0.80999754751316599</v>
      </c>
      <c r="P48" s="1883"/>
      <c r="Q48" s="1889">
        <f t="shared" si="4"/>
        <v>61143.6</v>
      </c>
      <c r="R48" s="1888">
        <f t="shared" si="5"/>
        <v>61143.6</v>
      </c>
      <c r="S48" s="1891">
        <f t="shared" si="2"/>
        <v>76429.5</v>
      </c>
      <c r="U48" s="1614"/>
    </row>
    <row r="49" spans="1:22" s="6" customFormat="1" ht="15.75" x14ac:dyDescent="0.25">
      <c r="A49" s="1532" t="s">
        <v>442</v>
      </c>
      <c r="B49" s="1252" t="s">
        <v>661</v>
      </c>
      <c r="C49" s="1031">
        <v>93281</v>
      </c>
      <c r="D49" s="1821">
        <v>45413</v>
      </c>
      <c r="E49" s="1054" t="s">
        <v>2183</v>
      </c>
      <c r="F49" s="251" t="s">
        <v>662</v>
      </c>
      <c r="G49" s="250">
        <v>960</v>
      </c>
      <c r="H49" s="250">
        <v>4.66</v>
      </c>
      <c r="I49" s="475">
        <v>25.01</v>
      </c>
      <c r="J49" s="453">
        <f t="shared" ref="J49" si="34">H49+I49</f>
        <v>29.67</v>
      </c>
      <c r="K49" s="246">
        <f t="shared" ref="K49" si="35">TRUNC(G49*H49, 2)</f>
        <v>4473.6000000000004</v>
      </c>
      <c r="L49" s="246">
        <f t="shared" si="33"/>
        <v>24009.599999999999</v>
      </c>
      <c r="M49" s="247">
        <f t="shared" si="6"/>
        <v>28483.200000000001</v>
      </c>
      <c r="N49" s="247">
        <f t="shared" si="7"/>
        <v>35604</v>
      </c>
      <c r="O49" s="248">
        <f>N49/$N$616*100</f>
        <v>0.37733012359964108</v>
      </c>
      <c r="P49" s="1883">
        <f t="shared" si="3"/>
        <v>4473.6000000000004</v>
      </c>
      <c r="Q49" s="1889">
        <f t="shared" si="4"/>
        <v>24009.599999999999</v>
      </c>
      <c r="R49" s="1888">
        <f t="shared" si="5"/>
        <v>28483.200000000001</v>
      </c>
      <c r="S49" s="1891">
        <f t="shared" si="2"/>
        <v>35604</v>
      </c>
      <c r="U49" s="1614"/>
    </row>
    <row r="50" spans="1:22" s="6" customFormat="1" ht="20.100000000000001" customHeight="1" x14ac:dyDescent="0.25">
      <c r="A50" s="1347">
        <v>3</v>
      </c>
      <c r="B50" s="1348"/>
      <c r="C50" s="1349"/>
      <c r="D50" s="1806"/>
      <c r="E50" s="1350" t="s">
        <v>642</v>
      </c>
      <c r="F50" s="1335" t="s">
        <v>225</v>
      </c>
      <c r="G50" s="1351"/>
      <c r="H50" s="1335"/>
      <c r="I50" s="1335"/>
      <c r="J50" s="1335"/>
      <c r="K50" s="1335">
        <f>K51</f>
        <v>183615.38</v>
      </c>
      <c r="L50" s="1335">
        <f>L51</f>
        <v>65153.38</v>
      </c>
      <c r="M50" s="1335">
        <f>M51</f>
        <v>248768.77</v>
      </c>
      <c r="N50" s="1335">
        <f>N51</f>
        <v>310960.94</v>
      </c>
      <c r="O50" s="1335">
        <f>O51</f>
        <v>3.29555471084318</v>
      </c>
      <c r="P50" s="1883">
        <f t="shared" si="3"/>
        <v>0</v>
      </c>
      <c r="Q50" s="1884">
        <f t="shared" si="4"/>
        <v>0</v>
      </c>
      <c r="R50" s="1888">
        <f t="shared" si="5"/>
        <v>0</v>
      </c>
      <c r="S50" s="1891"/>
      <c r="U50" s="1614"/>
    </row>
    <row r="51" spans="1:22" s="5" customFormat="1" ht="15.75" x14ac:dyDescent="0.25">
      <c r="A51" s="538" t="s">
        <v>68</v>
      </c>
      <c r="B51" s="1364"/>
      <c r="C51" s="1365"/>
      <c r="D51" s="1807"/>
      <c r="E51" s="1366" t="s">
        <v>138</v>
      </c>
      <c r="F51" s="1367" t="s">
        <v>225</v>
      </c>
      <c r="G51" s="1368"/>
      <c r="H51" s="1368"/>
      <c r="I51" s="1373"/>
      <c r="J51" s="1373"/>
      <c r="K51" s="1313">
        <f>SUM(K52:K58)</f>
        <v>183615.38</v>
      </c>
      <c r="L51" s="1313">
        <f>SUM(L52:L58)</f>
        <v>65153.38</v>
      </c>
      <c r="M51" s="1313">
        <f>SUM(M52:M58)</f>
        <v>248768.77</v>
      </c>
      <c r="N51" s="1313">
        <f>SUM(N52:N58)</f>
        <v>310960.94</v>
      </c>
      <c r="O51" s="1681">
        <f>SUM(O52:O58)</f>
        <v>3.29555471084318</v>
      </c>
      <c r="P51" s="1883">
        <f t="shared" si="3"/>
        <v>0</v>
      </c>
      <c r="Q51" s="1884">
        <f t="shared" si="4"/>
        <v>0</v>
      </c>
      <c r="R51" s="1888">
        <f t="shared" si="5"/>
        <v>0</v>
      </c>
      <c r="S51" s="1891"/>
      <c r="U51" s="1614"/>
      <c r="V51" s="6"/>
    </row>
    <row r="52" spans="1:22" s="6" customFormat="1" ht="15.75" x14ac:dyDescent="0.25">
      <c r="A52" s="1156" t="s">
        <v>441</v>
      </c>
      <c r="B52" s="1251" t="s">
        <v>661</v>
      </c>
      <c r="C52" s="1560">
        <v>93358</v>
      </c>
      <c r="D52" s="1821">
        <v>45413</v>
      </c>
      <c r="E52" s="1437" t="s">
        <v>2084</v>
      </c>
      <c r="F52" s="1438" t="s">
        <v>666</v>
      </c>
      <c r="G52" s="1157">
        <v>11</v>
      </c>
      <c r="H52" s="1157">
        <v>22.64</v>
      </c>
      <c r="I52" s="205">
        <v>56.79</v>
      </c>
      <c r="J52" s="416">
        <f t="shared" ref="J52:J58" si="36">H52+I52</f>
        <v>79.430000000000007</v>
      </c>
      <c r="K52" s="246">
        <f t="shared" ref="K52:K58" si="37">TRUNC(G52*H52, 2)</f>
        <v>249.04</v>
      </c>
      <c r="L52" s="246">
        <f t="shared" ref="L52:L58" si="38">TRUNC(G52*I52,2)</f>
        <v>624.69000000000005</v>
      </c>
      <c r="M52" s="247">
        <f t="shared" ref="M52:M58" si="39">TRUNC(G52*J52,2)</f>
        <v>873.73</v>
      </c>
      <c r="N52" s="247">
        <f t="shared" ref="N52:N58" si="40">TRUNC(M52*1.25,2)</f>
        <v>1092.1600000000001</v>
      </c>
      <c r="O52" s="87">
        <f t="shared" ref="O52:O58" si="41">N52/$N$616*100</f>
        <v>1.1574678906599934E-2</v>
      </c>
      <c r="P52" s="1883">
        <f t="shared" si="3"/>
        <v>249.04</v>
      </c>
      <c r="Q52" s="1889">
        <f t="shared" si="4"/>
        <v>624.69000000000005</v>
      </c>
      <c r="R52" s="1888">
        <f t="shared" si="5"/>
        <v>873.73</v>
      </c>
      <c r="S52" s="1891">
        <f t="shared" si="2"/>
        <v>1092.1600000000001</v>
      </c>
      <c r="U52" s="1614"/>
    </row>
    <row r="53" spans="1:22" s="6" customFormat="1" ht="15.75" x14ac:dyDescent="0.25">
      <c r="A53" s="1118" t="s">
        <v>442</v>
      </c>
      <c r="B53" s="116" t="s">
        <v>1525</v>
      </c>
      <c r="C53" s="302" t="s">
        <v>186</v>
      </c>
      <c r="D53" s="1821">
        <v>45413</v>
      </c>
      <c r="E53" s="419" t="s">
        <v>2085</v>
      </c>
      <c r="F53" s="34" t="s">
        <v>666</v>
      </c>
      <c r="G53" s="247">
        <v>47</v>
      </c>
      <c r="H53" s="247">
        <f>CPUE!J914</f>
        <v>636.60799999999995</v>
      </c>
      <c r="I53" s="247">
        <f>CPUE!K914</f>
        <v>195.26</v>
      </c>
      <c r="J53" s="453">
        <f t="shared" si="36"/>
        <v>831.86799999999994</v>
      </c>
      <c r="K53" s="246">
        <f t="shared" si="37"/>
        <v>29920.57</v>
      </c>
      <c r="L53" s="246">
        <f t="shared" si="38"/>
        <v>9177.2199999999993</v>
      </c>
      <c r="M53" s="247">
        <f t="shared" si="39"/>
        <v>39097.79</v>
      </c>
      <c r="N53" s="247">
        <f t="shared" si="40"/>
        <v>48872.23</v>
      </c>
      <c r="O53" s="248">
        <f t="shared" si="41"/>
        <v>0.51794642698826221</v>
      </c>
      <c r="P53" s="1883">
        <f t="shared" si="3"/>
        <v>29920.57</v>
      </c>
      <c r="Q53" s="1889">
        <f t="shared" si="4"/>
        <v>9177.2199999999993</v>
      </c>
      <c r="R53" s="1888">
        <f t="shared" si="5"/>
        <v>39097.79</v>
      </c>
      <c r="S53" s="1891">
        <f t="shared" si="2"/>
        <v>48872.23</v>
      </c>
      <c r="U53" s="1614"/>
    </row>
    <row r="54" spans="1:22" s="6" customFormat="1" ht="15.75" x14ac:dyDescent="0.25">
      <c r="A54" s="1118" t="s">
        <v>443</v>
      </c>
      <c r="B54" s="116" t="s">
        <v>1525</v>
      </c>
      <c r="C54" s="302" t="s">
        <v>187</v>
      </c>
      <c r="D54" s="1821">
        <v>45413</v>
      </c>
      <c r="E54" s="419" t="s">
        <v>2086</v>
      </c>
      <c r="F54" s="248" t="s">
        <v>658</v>
      </c>
      <c r="G54" s="247">
        <v>363</v>
      </c>
      <c r="H54" s="247">
        <f>CPUE!J926</f>
        <v>76.998000000000005</v>
      </c>
      <c r="I54" s="247">
        <f>CPUE!K926</f>
        <v>59.669499999999999</v>
      </c>
      <c r="J54" s="453">
        <f t="shared" si="36"/>
        <v>136.66750000000002</v>
      </c>
      <c r="K54" s="246">
        <f t="shared" si="37"/>
        <v>27950.27</v>
      </c>
      <c r="L54" s="246">
        <f t="shared" si="38"/>
        <v>21660.02</v>
      </c>
      <c r="M54" s="247">
        <f t="shared" si="39"/>
        <v>49610.3</v>
      </c>
      <c r="N54" s="247">
        <f t="shared" si="40"/>
        <v>62012.87</v>
      </c>
      <c r="O54" s="248">
        <f t="shared" si="41"/>
        <v>0.65721053538558794</v>
      </c>
      <c r="P54" s="1883">
        <f t="shared" si="3"/>
        <v>27950.27</v>
      </c>
      <c r="Q54" s="1889">
        <f t="shared" si="4"/>
        <v>21660.02</v>
      </c>
      <c r="R54" s="1888">
        <f t="shared" si="5"/>
        <v>49610.3</v>
      </c>
      <c r="S54" s="1891">
        <f t="shared" si="2"/>
        <v>62012.87</v>
      </c>
      <c r="U54" s="1614"/>
    </row>
    <row r="55" spans="1:22" s="6" customFormat="1" ht="15.75" x14ac:dyDescent="0.25">
      <c r="A55" s="1118" t="s">
        <v>444</v>
      </c>
      <c r="B55" s="116" t="s">
        <v>1525</v>
      </c>
      <c r="C55" s="302" t="s">
        <v>2051</v>
      </c>
      <c r="D55" s="1821">
        <v>45413</v>
      </c>
      <c r="E55" s="419" t="s">
        <v>2087</v>
      </c>
      <c r="F55" s="34" t="s">
        <v>669</v>
      </c>
      <c r="G55" s="247">
        <v>4230</v>
      </c>
      <c r="H55" s="247">
        <f>CPUE!J1211</f>
        <v>9.0419999999999998</v>
      </c>
      <c r="I55" s="247">
        <f>CPUE!K1211</f>
        <v>4.399</v>
      </c>
      <c r="J55" s="453">
        <f t="shared" si="36"/>
        <v>13.440999999999999</v>
      </c>
      <c r="K55" s="246">
        <f t="shared" si="37"/>
        <v>38247.660000000003</v>
      </c>
      <c r="L55" s="246">
        <f t="shared" si="38"/>
        <v>18607.77</v>
      </c>
      <c r="M55" s="247">
        <f t="shared" si="39"/>
        <v>56855.43</v>
      </c>
      <c r="N55" s="247">
        <f t="shared" si="40"/>
        <v>71069.279999999999</v>
      </c>
      <c r="O55" s="248">
        <f t="shared" si="41"/>
        <v>0.75319009680197446</v>
      </c>
      <c r="P55" s="1883">
        <f t="shared" si="3"/>
        <v>38247.660000000003</v>
      </c>
      <c r="Q55" s="1889">
        <f t="shared" si="4"/>
        <v>18607.77</v>
      </c>
      <c r="R55" s="1888">
        <f t="shared" si="5"/>
        <v>56855.43</v>
      </c>
      <c r="S55" s="1891">
        <f t="shared" si="2"/>
        <v>71069.279999999999</v>
      </c>
      <c r="U55" s="1614"/>
    </row>
    <row r="56" spans="1:22" s="6" customFormat="1" ht="15.75" x14ac:dyDescent="0.25">
      <c r="A56" s="1118" t="s">
        <v>445</v>
      </c>
      <c r="B56" s="1248" t="s">
        <v>661</v>
      </c>
      <c r="C56" s="302">
        <v>101964</v>
      </c>
      <c r="D56" s="1821">
        <v>45413</v>
      </c>
      <c r="E56" s="419" t="s">
        <v>2088</v>
      </c>
      <c r="F56" s="248" t="s">
        <v>658</v>
      </c>
      <c r="G56" s="247">
        <v>288</v>
      </c>
      <c r="H56" s="207">
        <v>135.93</v>
      </c>
      <c r="I56" s="207">
        <v>22.86</v>
      </c>
      <c r="J56" s="453">
        <f t="shared" si="36"/>
        <v>158.79000000000002</v>
      </c>
      <c r="K56" s="246">
        <f t="shared" si="37"/>
        <v>39147.839999999997</v>
      </c>
      <c r="L56" s="246">
        <f t="shared" si="38"/>
        <v>6583.68</v>
      </c>
      <c r="M56" s="247">
        <f t="shared" si="39"/>
        <v>45731.519999999997</v>
      </c>
      <c r="N56" s="247">
        <f t="shared" si="40"/>
        <v>57164.4</v>
      </c>
      <c r="O56" s="248">
        <f t="shared" si="41"/>
        <v>0.60582659581786658</v>
      </c>
      <c r="P56" s="1883">
        <f t="shared" si="3"/>
        <v>39147.839999999997</v>
      </c>
      <c r="Q56" s="1889">
        <f t="shared" si="4"/>
        <v>6583.68</v>
      </c>
      <c r="R56" s="1888">
        <f t="shared" si="5"/>
        <v>45731.519999999997</v>
      </c>
      <c r="S56" s="1891">
        <f t="shared" si="2"/>
        <v>57164.4</v>
      </c>
      <c r="U56" s="1614"/>
    </row>
    <row r="57" spans="1:22" s="6" customFormat="1" ht="15.75" x14ac:dyDescent="0.25">
      <c r="A57" s="1118" t="s">
        <v>449</v>
      </c>
      <c r="B57" s="1426" t="s">
        <v>1525</v>
      </c>
      <c r="C57" s="1561" t="s">
        <v>2289</v>
      </c>
      <c r="D57" s="1821">
        <v>45413</v>
      </c>
      <c r="E57" s="779" t="s">
        <v>2585</v>
      </c>
      <c r="F57" s="248" t="s">
        <v>2148</v>
      </c>
      <c r="G57" s="247">
        <v>1</v>
      </c>
      <c r="H57" s="207">
        <f>CPUE!J1534</f>
        <v>9870</v>
      </c>
      <c r="I57" s="247">
        <f>CPUE!K1534</f>
        <v>1750</v>
      </c>
      <c r="J57" s="453">
        <f t="shared" si="36"/>
        <v>11620</v>
      </c>
      <c r="K57" s="246">
        <f t="shared" si="37"/>
        <v>9870</v>
      </c>
      <c r="L57" s="246">
        <f t="shared" si="38"/>
        <v>1750</v>
      </c>
      <c r="M57" s="247">
        <f t="shared" si="39"/>
        <v>11620</v>
      </c>
      <c r="N57" s="247">
        <f t="shared" si="40"/>
        <v>14525</v>
      </c>
      <c r="O57" s="248">
        <f t="shared" si="41"/>
        <v>0.15393551413562481</v>
      </c>
      <c r="P57" s="1883">
        <f t="shared" si="3"/>
        <v>9870</v>
      </c>
      <c r="Q57" s="1889">
        <f t="shared" si="4"/>
        <v>1750</v>
      </c>
      <c r="R57" s="1888">
        <f t="shared" si="5"/>
        <v>11620</v>
      </c>
      <c r="S57" s="1891">
        <f t="shared" si="2"/>
        <v>14525</v>
      </c>
      <c r="U57" s="1614"/>
    </row>
    <row r="58" spans="1:22" s="6" customFormat="1" ht="15.75" x14ac:dyDescent="0.25">
      <c r="A58" s="1118" t="s">
        <v>450</v>
      </c>
      <c r="B58" s="1426" t="s">
        <v>1525</v>
      </c>
      <c r="C58" s="1849" t="s">
        <v>2290</v>
      </c>
      <c r="D58" s="1821">
        <v>45413</v>
      </c>
      <c r="E58" s="1439" t="s">
        <v>2586</v>
      </c>
      <c r="F58" s="251" t="s">
        <v>2148</v>
      </c>
      <c r="G58" s="250">
        <v>1</v>
      </c>
      <c r="H58" s="475">
        <f>CPUE!J1541</f>
        <v>38230</v>
      </c>
      <c r="I58" s="250">
        <f>CPUE!K1541</f>
        <v>6750</v>
      </c>
      <c r="J58" s="453">
        <f t="shared" si="36"/>
        <v>44980</v>
      </c>
      <c r="K58" s="246">
        <f t="shared" si="37"/>
        <v>38230</v>
      </c>
      <c r="L58" s="246">
        <f t="shared" si="38"/>
        <v>6750</v>
      </c>
      <c r="M58" s="247">
        <f t="shared" si="39"/>
        <v>44980</v>
      </c>
      <c r="N58" s="247">
        <f t="shared" si="40"/>
        <v>56225</v>
      </c>
      <c r="O58" s="248">
        <f t="shared" si="41"/>
        <v>0.59587086280726376</v>
      </c>
      <c r="P58" s="1883">
        <f t="shared" si="3"/>
        <v>38230</v>
      </c>
      <c r="Q58" s="1889">
        <f t="shared" si="4"/>
        <v>6750</v>
      </c>
      <c r="R58" s="1888">
        <f t="shared" si="5"/>
        <v>44980</v>
      </c>
      <c r="S58" s="1891">
        <f t="shared" si="2"/>
        <v>56225</v>
      </c>
      <c r="U58" s="1614"/>
    </row>
    <row r="59" spans="1:22" s="5" customFormat="1" ht="20.25" x14ac:dyDescent="0.25">
      <c r="A59" s="1347">
        <v>4</v>
      </c>
      <c r="B59" s="1348"/>
      <c r="C59" s="1349"/>
      <c r="D59" s="1859"/>
      <c r="E59" s="1350" t="s">
        <v>4</v>
      </c>
      <c r="F59" s="1335" t="s">
        <v>225</v>
      </c>
      <c r="G59" s="1351"/>
      <c r="H59" s="1335"/>
      <c r="I59" s="1335"/>
      <c r="J59" s="1335"/>
      <c r="K59" s="1335">
        <f>K60+K65+K69+K75+K92</f>
        <v>505509.49000000005</v>
      </c>
      <c r="L59" s="1335">
        <f>L60+L65+L69+L75+L92</f>
        <v>111954.28999999998</v>
      </c>
      <c r="M59" s="1335">
        <f>M60+M65+M69+M75+M92</f>
        <v>617463.93000000005</v>
      </c>
      <c r="N59" s="1335">
        <f>N60+N65+N69+N75+N92</f>
        <v>771829.77</v>
      </c>
      <c r="O59" s="1335">
        <f>O60+O65+O69+O75+O92</f>
        <v>8.1798287414892297</v>
      </c>
      <c r="P59" s="1883">
        <f t="shared" si="3"/>
        <v>0</v>
      </c>
      <c r="Q59" s="1884">
        <f t="shared" si="4"/>
        <v>0</v>
      </c>
      <c r="R59" s="1888">
        <f t="shared" si="5"/>
        <v>0</v>
      </c>
      <c r="S59" s="1891"/>
      <c r="U59" s="1614"/>
      <c r="V59" s="6"/>
    </row>
    <row r="60" spans="1:22" s="5" customFormat="1" ht="15.75" x14ac:dyDescent="0.25">
      <c r="A60" s="538" t="s">
        <v>140</v>
      </c>
      <c r="B60" s="1352"/>
      <c r="C60" s="1126"/>
      <c r="D60" s="1855"/>
      <c r="E60" s="1354" t="s">
        <v>139</v>
      </c>
      <c r="F60" s="541" t="s">
        <v>225</v>
      </c>
      <c r="G60" s="542"/>
      <c r="H60" s="542"/>
      <c r="I60" s="542"/>
      <c r="J60" s="542"/>
      <c r="K60" s="64">
        <f>SUM(K61:K64)</f>
        <v>55663.13</v>
      </c>
      <c r="L60" s="64">
        <f>SUM(L61:L64)</f>
        <v>28566.01</v>
      </c>
      <c r="M60" s="64">
        <f>SUM(M61:M64)</f>
        <v>84229.15</v>
      </c>
      <c r="N60" s="64">
        <f>SUM(N61:N64)</f>
        <v>105286.43000000001</v>
      </c>
      <c r="O60" s="64">
        <f>SUM(O61:O64)</f>
        <v>1.115822425718036</v>
      </c>
      <c r="P60" s="1883">
        <f t="shared" si="3"/>
        <v>0</v>
      </c>
      <c r="Q60" s="1884">
        <f t="shared" si="4"/>
        <v>0</v>
      </c>
      <c r="R60" s="1888">
        <f t="shared" si="5"/>
        <v>0</v>
      </c>
      <c r="S60" s="1891"/>
      <c r="U60" s="1614"/>
      <c r="V60" s="6"/>
    </row>
    <row r="61" spans="1:22" s="6" customFormat="1" ht="15.75" x14ac:dyDescent="0.25">
      <c r="A61" s="411" t="s">
        <v>441</v>
      </c>
      <c r="B61" s="1248" t="s">
        <v>661</v>
      </c>
      <c r="C61" s="1290">
        <v>103325</v>
      </c>
      <c r="D61" s="1821">
        <v>45413</v>
      </c>
      <c r="E61" s="1440" t="s">
        <v>2091</v>
      </c>
      <c r="F61" s="87" t="s">
        <v>658</v>
      </c>
      <c r="G61" s="1441">
        <v>994</v>
      </c>
      <c r="H61" s="415">
        <v>48.1</v>
      </c>
      <c r="I61" s="415">
        <v>23.75</v>
      </c>
      <c r="J61" s="453">
        <f t="shared" ref="J61:J64" si="42">H61+I61</f>
        <v>71.849999999999994</v>
      </c>
      <c r="K61" s="246">
        <f t="shared" ref="K61:K64" si="43">TRUNC(G61*H61, 2)</f>
        <v>47811.4</v>
      </c>
      <c r="L61" s="246">
        <f t="shared" ref="L61:L64" si="44">TRUNC(G61*I61,2)</f>
        <v>23607.5</v>
      </c>
      <c r="M61" s="247">
        <f t="shared" ref="M61:M64" si="45">TRUNC(G61*J61,2)</f>
        <v>71418.899999999994</v>
      </c>
      <c r="N61" s="247">
        <f t="shared" ref="N61:N64" si="46">TRUNC(M61*1.25,2)</f>
        <v>89273.62</v>
      </c>
      <c r="O61" s="248">
        <f>N61/$N$616*100</f>
        <v>0.94611914584842671</v>
      </c>
      <c r="P61" s="1883">
        <f t="shared" si="3"/>
        <v>47811.4</v>
      </c>
      <c r="Q61" s="1889">
        <f t="shared" si="4"/>
        <v>23607.5</v>
      </c>
      <c r="R61" s="1888">
        <f t="shared" si="5"/>
        <v>71418.899999999994</v>
      </c>
      <c r="S61" s="1891">
        <f t="shared" si="2"/>
        <v>89273.62</v>
      </c>
      <c r="U61" s="1614"/>
    </row>
    <row r="62" spans="1:22" s="6" customFormat="1" ht="15.75" x14ac:dyDescent="0.25">
      <c r="A62" s="417" t="s">
        <v>442</v>
      </c>
      <c r="B62" s="1248" t="s">
        <v>661</v>
      </c>
      <c r="C62" s="1290">
        <v>103326</v>
      </c>
      <c r="D62" s="1821">
        <v>45413</v>
      </c>
      <c r="E62" s="1440" t="s">
        <v>2092</v>
      </c>
      <c r="F62" s="248" t="s">
        <v>658</v>
      </c>
      <c r="G62" s="1435">
        <v>117</v>
      </c>
      <c r="H62" s="207">
        <v>58.71</v>
      </c>
      <c r="I62" s="207">
        <v>26.73</v>
      </c>
      <c r="J62" s="453">
        <f t="shared" si="42"/>
        <v>85.44</v>
      </c>
      <c r="K62" s="246">
        <f t="shared" si="43"/>
        <v>6869.07</v>
      </c>
      <c r="L62" s="246">
        <f t="shared" si="44"/>
        <v>3127.41</v>
      </c>
      <c r="M62" s="247">
        <f t="shared" si="45"/>
        <v>9996.48</v>
      </c>
      <c r="N62" s="247">
        <f t="shared" si="46"/>
        <v>12495.6</v>
      </c>
      <c r="O62" s="248">
        <f>N62/$N$616*100</f>
        <v>0.13242799383360507</v>
      </c>
      <c r="P62" s="1883">
        <f t="shared" si="3"/>
        <v>6869.07</v>
      </c>
      <c r="Q62" s="1889">
        <f t="shared" si="4"/>
        <v>3127.41</v>
      </c>
      <c r="R62" s="1888">
        <f t="shared" si="5"/>
        <v>9996.48</v>
      </c>
      <c r="S62" s="1891">
        <f t="shared" si="2"/>
        <v>12495.6</v>
      </c>
      <c r="U62" s="1614"/>
    </row>
    <row r="63" spans="1:22" s="6" customFormat="1" ht="15.75" x14ac:dyDescent="0.25">
      <c r="A63" s="480" t="s">
        <v>443</v>
      </c>
      <c r="B63" s="1254" t="s">
        <v>661</v>
      </c>
      <c r="C63" s="795">
        <v>93200</v>
      </c>
      <c r="D63" s="1821">
        <v>45413</v>
      </c>
      <c r="E63" s="405" t="s">
        <v>2093</v>
      </c>
      <c r="F63" s="206" t="s">
        <v>343</v>
      </c>
      <c r="G63" s="1442">
        <v>251</v>
      </c>
      <c r="H63" s="203">
        <v>3.63</v>
      </c>
      <c r="I63" s="203">
        <v>6.57</v>
      </c>
      <c r="J63" s="1270">
        <f t="shared" si="42"/>
        <v>10.199999999999999</v>
      </c>
      <c r="K63" s="246">
        <f t="shared" si="43"/>
        <v>911.13</v>
      </c>
      <c r="L63" s="246">
        <f t="shared" si="44"/>
        <v>1649.07</v>
      </c>
      <c r="M63" s="247">
        <f t="shared" si="45"/>
        <v>2560.1999999999998</v>
      </c>
      <c r="N63" s="247">
        <f t="shared" si="46"/>
        <v>3200.25</v>
      </c>
      <c r="O63" s="248">
        <f>N63/$N$616*100</f>
        <v>3.3916153467300057E-2</v>
      </c>
      <c r="P63" s="1883">
        <f t="shared" si="3"/>
        <v>911.13</v>
      </c>
      <c r="Q63" s="1889">
        <f t="shared" si="4"/>
        <v>1649.07</v>
      </c>
      <c r="R63" s="1888">
        <f t="shared" si="5"/>
        <v>2560.1999999999998</v>
      </c>
      <c r="S63" s="1891">
        <f t="shared" si="2"/>
        <v>3200.25</v>
      </c>
      <c r="U63" s="1614"/>
    </row>
    <row r="64" spans="1:22" s="6" customFormat="1" ht="15.75" x14ac:dyDescent="0.25">
      <c r="A64" s="471" t="s">
        <v>444</v>
      </c>
      <c r="B64" s="1252" t="s">
        <v>1525</v>
      </c>
      <c r="C64" s="1031" t="s">
        <v>2263</v>
      </c>
      <c r="D64" s="1821">
        <v>45413</v>
      </c>
      <c r="E64" s="1443" t="s">
        <v>2094</v>
      </c>
      <c r="F64" s="251" t="s">
        <v>343</v>
      </c>
      <c r="G64" s="1444">
        <v>17</v>
      </c>
      <c r="H64" s="475">
        <f>CPUE!J1498</f>
        <v>4.2080799999999998</v>
      </c>
      <c r="I64" s="475">
        <f>CPUE!K1498</f>
        <v>10.7081</v>
      </c>
      <c r="J64" s="476">
        <f t="shared" si="42"/>
        <v>14.916180000000001</v>
      </c>
      <c r="K64" s="246">
        <f t="shared" si="43"/>
        <v>71.53</v>
      </c>
      <c r="L64" s="246">
        <f t="shared" si="44"/>
        <v>182.03</v>
      </c>
      <c r="M64" s="247">
        <f t="shared" si="45"/>
        <v>253.57</v>
      </c>
      <c r="N64" s="247">
        <f t="shared" si="46"/>
        <v>316.95999999999998</v>
      </c>
      <c r="O64" s="248">
        <f>N64/$N$616*100</f>
        <v>3.3591325687041406E-3</v>
      </c>
      <c r="P64" s="1883">
        <f t="shared" si="3"/>
        <v>71.53</v>
      </c>
      <c r="Q64" s="1889">
        <f t="shared" si="4"/>
        <v>182.03</v>
      </c>
      <c r="R64" s="1888">
        <f t="shared" si="5"/>
        <v>253.57</v>
      </c>
      <c r="S64" s="1891">
        <f t="shared" si="2"/>
        <v>316.95999999999998</v>
      </c>
      <c r="U64" s="1614"/>
    </row>
    <row r="65" spans="1:21" s="6" customFormat="1" ht="15.75" x14ac:dyDescent="0.25">
      <c r="A65" s="538" t="s">
        <v>141</v>
      </c>
      <c r="B65" s="1352"/>
      <c r="C65" s="1126"/>
      <c r="D65" s="1855"/>
      <c r="E65" s="1354" t="s">
        <v>245</v>
      </c>
      <c r="F65" s="541" t="s">
        <v>225</v>
      </c>
      <c r="G65" s="542"/>
      <c r="H65" s="542"/>
      <c r="I65" s="542"/>
      <c r="J65" s="542"/>
      <c r="K65" s="64">
        <f>SUM(K66:K68)</f>
        <v>239460.64</v>
      </c>
      <c r="L65" s="64">
        <f>SUM(L66:L68)</f>
        <v>41628.75</v>
      </c>
      <c r="M65" s="64">
        <f>SUM(M66:M68)</f>
        <v>281089.40000000002</v>
      </c>
      <c r="N65" s="64">
        <f>SUM(N66:N68)</f>
        <v>351361.74</v>
      </c>
      <c r="O65" s="64">
        <f>SUM(O66:O68)</f>
        <v>3.7237211769010492</v>
      </c>
      <c r="P65" s="1883">
        <f t="shared" si="3"/>
        <v>0</v>
      </c>
      <c r="Q65" s="1889">
        <f t="shared" si="4"/>
        <v>0</v>
      </c>
      <c r="R65" s="1888">
        <f t="shared" si="5"/>
        <v>0</v>
      </c>
      <c r="S65" s="1891"/>
      <c r="U65" s="1614"/>
    </row>
    <row r="66" spans="1:21" s="6" customFormat="1" ht="15.75" x14ac:dyDescent="0.25">
      <c r="A66" s="480" t="s">
        <v>441</v>
      </c>
      <c r="B66" s="1254" t="s">
        <v>1525</v>
      </c>
      <c r="C66" s="795" t="s">
        <v>2327</v>
      </c>
      <c r="D66" s="1821">
        <v>45413</v>
      </c>
      <c r="E66" s="1445" t="s">
        <v>2095</v>
      </c>
      <c r="F66" s="248" t="s">
        <v>658</v>
      </c>
      <c r="G66" s="1092">
        <v>1529</v>
      </c>
      <c r="H66" s="175">
        <f>CPUE!J1581</f>
        <v>117.841286</v>
      </c>
      <c r="I66" s="175">
        <f>CPUE!K1581</f>
        <v>20.71245</v>
      </c>
      <c r="J66" s="453">
        <f t="shared" ref="J66:J68" si="47">H66+I66</f>
        <v>138.55373599999999</v>
      </c>
      <c r="K66" s="246">
        <f t="shared" ref="K66:K68" si="48">TRUNC(G66*H66, 2)</f>
        <v>180179.32</v>
      </c>
      <c r="L66" s="246">
        <f t="shared" ref="L66:L68" si="49">TRUNC(G66*I66,2)</f>
        <v>31669.33</v>
      </c>
      <c r="M66" s="247">
        <f t="shared" ref="M66:M68" si="50">TRUNC(G66*J66,2)</f>
        <v>211848.66</v>
      </c>
      <c r="N66" s="247">
        <f t="shared" ref="N66:N68" si="51">TRUNC(M66*1.25,2)</f>
        <v>264810.82</v>
      </c>
      <c r="O66" s="248">
        <f>N66/$N$616*100</f>
        <v>2.8064571239501825</v>
      </c>
      <c r="P66" s="1883">
        <f t="shared" si="3"/>
        <v>180179.32</v>
      </c>
      <c r="Q66" s="1889">
        <f t="shared" si="4"/>
        <v>31669.33</v>
      </c>
      <c r="R66" s="1888">
        <f t="shared" si="5"/>
        <v>211848.66</v>
      </c>
      <c r="S66" s="1891">
        <f t="shared" si="2"/>
        <v>264810.82</v>
      </c>
      <c r="U66" s="1614"/>
    </row>
    <row r="67" spans="1:21" s="6" customFormat="1" ht="15.75" x14ac:dyDescent="0.25">
      <c r="A67" s="417" t="s">
        <v>442</v>
      </c>
      <c r="B67" s="1248" t="s">
        <v>1525</v>
      </c>
      <c r="C67" s="302" t="s">
        <v>2329</v>
      </c>
      <c r="D67" s="1821">
        <v>45413</v>
      </c>
      <c r="E67" s="1446" t="s">
        <v>2096</v>
      </c>
      <c r="F67" s="248" t="s">
        <v>658</v>
      </c>
      <c r="G67" s="1091">
        <v>234</v>
      </c>
      <c r="H67" s="179">
        <f>CPUE!J1599</f>
        <v>155.83897999999999</v>
      </c>
      <c r="I67" s="179">
        <f>CPUE!K1599</f>
        <v>25.253939999999997</v>
      </c>
      <c r="J67" s="453">
        <f t="shared" si="47"/>
        <v>181.09291999999999</v>
      </c>
      <c r="K67" s="246">
        <f t="shared" si="48"/>
        <v>36466.32</v>
      </c>
      <c r="L67" s="246">
        <f t="shared" si="49"/>
        <v>5909.42</v>
      </c>
      <c r="M67" s="247">
        <f t="shared" si="50"/>
        <v>42375.74</v>
      </c>
      <c r="N67" s="247">
        <f t="shared" si="51"/>
        <v>52969.67</v>
      </c>
      <c r="O67" s="248">
        <f>N67/$N$616*100</f>
        <v>0.56137097315279738</v>
      </c>
      <c r="P67" s="1883">
        <f t="shared" si="3"/>
        <v>36466.32</v>
      </c>
      <c r="Q67" s="1889">
        <f t="shared" si="4"/>
        <v>5909.42</v>
      </c>
      <c r="R67" s="1888">
        <f t="shared" si="5"/>
        <v>42375.74</v>
      </c>
      <c r="S67" s="1891">
        <f t="shared" si="2"/>
        <v>52969.67</v>
      </c>
      <c r="U67" s="1614"/>
    </row>
    <row r="68" spans="1:21" s="6" customFormat="1" ht="39" x14ac:dyDescent="0.25">
      <c r="A68" s="480" t="s">
        <v>443</v>
      </c>
      <c r="B68" s="1252" t="s">
        <v>1525</v>
      </c>
      <c r="C68" s="1434" t="s">
        <v>191</v>
      </c>
      <c r="D68" s="1821">
        <v>45413</v>
      </c>
      <c r="E68" s="1447" t="s">
        <v>2175</v>
      </c>
      <c r="F68" s="248" t="s">
        <v>658</v>
      </c>
      <c r="G68" s="1449">
        <v>27</v>
      </c>
      <c r="H68" s="363">
        <f>CPUE!J963</f>
        <v>845</v>
      </c>
      <c r="I68" s="363">
        <f>CPUE!K963</f>
        <v>150</v>
      </c>
      <c r="J68" s="453">
        <f t="shared" si="47"/>
        <v>995</v>
      </c>
      <c r="K68" s="246">
        <f t="shared" si="48"/>
        <v>22815</v>
      </c>
      <c r="L68" s="246">
        <f t="shared" si="49"/>
        <v>4050</v>
      </c>
      <c r="M68" s="247">
        <f t="shared" si="50"/>
        <v>26865</v>
      </c>
      <c r="N68" s="247">
        <f t="shared" si="51"/>
        <v>33581.25</v>
      </c>
      <c r="O68" s="248">
        <f>N68/$N$616*100</f>
        <v>0.35589307979806895</v>
      </c>
      <c r="P68" s="1883">
        <f t="shared" si="3"/>
        <v>22815</v>
      </c>
      <c r="Q68" s="1889">
        <f t="shared" si="4"/>
        <v>4050</v>
      </c>
      <c r="R68" s="1888">
        <f t="shared" si="5"/>
        <v>26865</v>
      </c>
      <c r="S68" s="1891">
        <f t="shared" si="2"/>
        <v>33581.25</v>
      </c>
      <c r="U68" s="1614"/>
    </row>
    <row r="69" spans="1:21" s="6" customFormat="1" ht="15.75" x14ac:dyDescent="0.25">
      <c r="A69" s="538" t="s">
        <v>209</v>
      </c>
      <c r="B69" s="1352"/>
      <c r="C69" s="1126"/>
      <c r="D69" s="1855"/>
      <c r="E69" s="1354" t="s">
        <v>248</v>
      </c>
      <c r="F69" s="541" t="s">
        <v>225</v>
      </c>
      <c r="G69" s="542"/>
      <c r="H69" s="542"/>
      <c r="I69" s="542"/>
      <c r="J69" s="542"/>
      <c r="K69" s="64">
        <f>SUM(K70:K74)</f>
        <v>115219.92000000003</v>
      </c>
      <c r="L69" s="64">
        <f>SUM(L70:L74)</f>
        <v>19265.000000000004</v>
      </c>
      <c r="M69" s="64">
        <f>SUM(M70:M74)</f>
        <v>134484.93</v>
      </c>
      <c r="N69" s="64">
        <f>SUM(N70:N74)</f>
        <v>168106.16000000003</v>
      </c>
      <c r="O69" s="64">
        <f>SUM(O70:O74)</f>
        <v>1.7815840391714706</v>
      </c>
      <c r="P69" s="1883">
        <f t="shared" si="3"/>
        <v>0</v>
      </c>
      <c r="Q69" s="1889">
        <f t="shared" si="4"/>
        <v>0</v>
      </c>
      <c r="R69" s="1888">
        <f t="shared" si="5"/>
        <v>0</v>
      </c>
      <c r="S69" s="1891"/>
      <c r="U69" s="1614"/>
    </row>
    <row r="70" spans="1:21" s="6" customFormat="1" ht="45" customHeight="1" x14ac:dyDescent="0.25">
      <c r="A70" s="484" t="s">
        <v>441</v>
      </c>
      <c r="B70" s="1255" t="s">
        <v>661</v>
      </c>
      <c r="C70" s="1450">
        <v>90843</v>
      </c>
      <c r="D70" s="1821">
        <v>45413</v>
      </c>
      <c r="E70" s="822" t="s">
        <v>2542</v>
      </c>
      <c r="F70" s="513" t="s">
        <v>341</v>
      </c>
      <c r="G70" s="1091">
        <v>87</v>
      </c>
      <c r="H70" s="517">
        <v>1153.55</v>
      </c>
      <c r="I70" s="489">
        <v>195.09</v>
      </c>
      <c r="J70" s="453">
        <f>H70+I70</f>
        <v>1348.6399999999999</v>
      </c>
      <c r="K70" s="246">
        <f t="shared" ref="K70:K74" si="52">TRUNC(G70*H70, 2)</f>
        <v>100358.85</v>
      </c>
      <c r="L70" s="246">
        <f t="shared" ref="L70:L74" si="53">TRUNC(G70*I70,2)</f>
        <v>16972.830000000002</v>
      </c>
      <c r="M70" s="247">
        <f t="shared" ref="M70:M74" si="54">TRUNC(G70*J70,2)</f>
        <v>117331.68</v>
      </c>
      <c r="N70" s="247">
        <f t="shared" ref="N70:N74" si="55">TRUNC(M70*1.25,2)</f>
        <v>146664.6</v>
      </c>
      <c r="O70" s="248">
        <f>N70/$N$616*100</f>
        <v>1.5543470297071091</v>
      </c>
      <c r="P70" s="1883">
        <f t="shared" si="3"/>
        <v>100358.85</v>
      </c>
      <c r="Q70" s="1889">
        <f t="shared" si="4"/>
        <v>16972.830000000002</v>
      </c>
      <c r="R70" s="1888">
        <f t="shared" si="5"/>
        <v>117331.68</v>
      </c>
      <c r="S70" s="1891">
        <f t="shared" si="2"/>
        <v>146664.6</v>
      </c>
      <c r="U70" s="1614"/>
    </row>
    <row r="71" spans="1:21" s="6" customFormat="1" ht="38.25" x14ac:dyDescent="0.25">
      <c r="A71" s="484" t="s">
        <v>442</v>
      </c>
      <c r="B71" s="1255" t="s">
        <v>661</v>
      </c>
      <c r="C71" s="1451" t="s">
        <v>736</v>
      </c>
      <c r="D71" s="1821">
        <v>45413</v>
      </c>
      <c r="E71" s="822" t="s">
        <v>2543</v>
      </c>
      <c r="F71" s="513" t="s">
        <v>341</v>
      </c>
      <c r="G71" s="1091">
        <v>5</v>
      </c>
      <c r="H71" s="517">
        <f>CPUE!J1978</f>
        <v>1508.72</v>
      </c>
      <c r="I71" s="489">
        <f>CPUE!K1978</f>
        <v>218.6</v>
      </c>
      <c r="J71" s="453">
        <f t="shared" ref="J71:J73" si="56">H71+I71</f>
        <v>1727.32</v>
      </c>
      <c r="K71" s="246">
        <f t="shared" si="52"/>
        <v>7543.6</v>
      </c>
      <c r="L71" s="246">
        <f t="shared" si="53"/>
        <v>1093</v>
      </c>
      <c r="M71" s="247">
        <f t="shared" si="54"/>
        <v>8636.6</v>
      </c>
      <c r="N71" s="247">
        <f t="shared" si="55"/>
        <v>10795.75</v>
      </c>
      <c r="O71" s="248">
        <f>N71/$N$616*100</f>
        <v>0.1144130345424903</v>
      </c>
      <c r="P71" s="1883">
        <f t="shared" si="3"/>
        <v>7543.6</v>
      </c>
      <c r="Q71" s="1889">
        <f t="shared" si="4"/>
        <v>1093</v>
      </c>
      <c r="R71" s="1888">
        <f t="shared" si="5"/>
        <v>8636.6</v>
      </c>
      <c r="S71" s="1891">
        <f t="shared" si="2"/>
        <v>10795.75</v>
      </c>
      <c r="U71" s="1614"/>
    </row>
    <row r="72" spans="1:21" s="6" customFormat="1" ht="38.25" x14ac:dyDescent="0.25">
      <c r="A72" s="484" t="s">
        <v>443</v>
      </c>
      <c r="B72" s="1255" t="s">
        <v>661</v>
      </c>
      <c r="C72" s="1450">
        <v>90843</v>
      </c>
      <c r="D72" s="1821">
        <v>45413</v>
      </c>
      <c r="E72" s="822" t="s">
        <v>2544</v>
      </c>
      <c r="F72" s="513" t="s">
        <v>341</v>
      </c>
      <c r="G72" s="1091">
        <v>1</v>
      </c>
      <c r="H72" s="517">
        <f>1153.55*1.5</f>
        <v>1730.3249999999998</v>
      </c>
      <c r="I72" s="489">
        <f>195.09*1.5</f>
        <v>292.63499999999999</v>
      </c>
      <c r="J72" s="453">
        <f t="shared" si="56"/>
        <v>2022.9599999999998</v>
      </c>
      <c r="K72" s="246">
        <f t="shared" si="52"/>
        <v>1730.32</v>
      </c>
      <c r="L72" s="246">
        <f t="shared" si="53"/>
        <v>292.63</v>
      </c>
      <c r="M72" s="247">
        <f t="shared" si="54"/>
        <v>2022.96</v>
      </c>
      <c r="N72" s="247">
        <f t="shared" si="55"/>
        <v>2528.6999999999998</v>
      </c>
      <c r="O72" s="248">
        <f>N72/$N$616*100</f>
        <v>2.6799086719088087E-2</v>
      </c>
      <c r="P72" s="1883">
        <f t="shared" si="3"/>
        <v>1730.32</v>
      </c>
      <c r="Q72" s="1889">
        <f t="shared" si="4"/>
        <v>292.63</v>
      </c>
      <c r="R72" s="1888">
        <f t="shared" si="5"/>
        <v>2022.96</v>
      </c>
      <c r="S72" s="1891">
        <f t="shared" si="2"/>
        <v>2528.6999999999998</v>
      </c>
      <c r="U72" s="1614"/>
    </row>
    <row r="73" spans="1:21" s="6" customFormat="1" ht="38.25" x14ac:dyDescent="0.25">
      <c r="A73" s="484" t="s">
        <v>444</v>
      </c>
      <c r="B73" s="1255" t="s">
        <v>661</v>
      </c>
      <c r="C73" s="1450">
        <v>90844</v>
      </c>
      <c r="D73" s="1821">
        <v>45413</v>
      </c>
      <c r="E73" s="822" t="s">
        <v>2545</v>
      </c>
      <c r="F73" s="513" t="s">
        <v>341</v>
      </c>
      <c r="G73" s="1091">
        <v>2</v>
      </c>
      <c r="H73" s="517">
        <f>1261.56*1.3</f>
        <v>1640.028</v>
      </c>
      <c r="I73" s="489">
        <f>198.6*1.3</f>
        <v>258.18</v>
      </c>
      <c r="J73" s="453">
        <f t="shared" si="56"/>
        <v>1898.2080000000001</v>
      </c>
      <c r="K73" s="246">
        <f t="shared" si="52"/>
        <v>3280.05</v>
      </c>
      <c r="L73" s="246">
        <f t="shared" si="53"/>
        <v>516.36</v>
      </c>
      <c r="M73" s="247">
        <f t="shared" si="54"/>
        <v>3796.41</v>
      </c>
      <c r="N73" s="247">
        <f t="shared" si="55"/>
        <v>4745.51</v>
      </c>
      <c r="O73" s="248">
        <f>N73/$N$616*100</f>
        <v>5.0292772577332112E-2</v>
      </c>
      <c r="P73" s="1883">
        <f t="shared" si="3"/>
        <v>3280.05</v>
      </c>
      <c r="Q73" s="1889">
        <f t="shared" si="4"/>
        <v>516.36</v>
      </c>
      <c r="R73" s="1888">
        <f t="shared" si="5"/>
        <v>3796.41</v>
      </c>
      <c r="S73" s="1891">
        <f t="shared" si="2"/>
        <v>4745.51</v>
      </c>
      <c r="U73" s="1614"/>
    </row>
    <row r="74" spans="1:21" s="6" customFormat="1" ht="38.25" x14ac:dyDescent="0.25">
      <c r="A74" s="496" t="s">
        <v>445</v>
      </c>
      <c r="B74" s="1255" t="s">
        <v>661</v>
      </c>
      <c r="C74" s="1450">
        <v>90843</v>
      </c>
      <c r="D74" s="1821">
        <v>45413</v>
      </c>
      <c r="E74" s="822" t="s">
        <v>2546</v>
      </c>
      <c r="F74" s="513" t="s">
        <v>341</v>
      </c>
      <c r="G74" s="1091">
        <v>2</v>
      </c>
      <c r="H74" s="517">
        <v>1153.55</v>
      </c>
      <c r="I74" s="489">
        <v>195.09</v>
      </c>
      <c r="J74" s="453">
        <f t="shared" ref="J74" si="57">H74+I74</f>
        <v>1348.6399999999999</v>
      </c>
      <c r="K74" s="246">
        <f t="shared" si="52"/>
        <v>2307.1</v>
      </c>
      <c r="L74" s="246">
        <f t="shared" si="53"/>
        <v>390.18</v>
      </c>
      <c r="M74" s="247">
        <f t="shared" si="54"/>
        <v>2697.28</v>
      </c>
      <c r="N74" s="247">
        <f t="shared" si="55"/>
        <v>3371.6</v>
      </c>
      <c r="O74" s="248">
        <f>N74/$N$616*100</f>
        <v>3.5732115625450783E-2</v>
      </c>
      <c r="P74" s="1883">
        <f t="shared" si="3"/>
        <v>2307.1</v>
      </c>
      <c r="Q74" s="1889">
        <f t="shared" si="4"/>
        <v>390.18</v>
      </c>
      <c r="R74" s="1888">
        <f t="shared" si="5"/>
        <v>2697.28</v>
      </c>
      <c r="S74" s="1891">
        <f t="shared" ref="S74:S136" si="58">TRUNC(N74,2)</f>
        <v>3371.6</v>
      </c>
      <c r="U74" s="1614"/>
    </row>
    <row r="75" spans="1:21" s="6" customFormat="1" ht="15.75" x14ac:dyDescent="0.25">
      <c r="A75" s="538" t="s">
        <v>159</v>
      </c>
      <c r="B75" s="1352"/>
      <c r="C75" s="1126"/>
      <c r="D75" s="1855"/>
      <c r="E75" s="1354" t="s">
        <v>2052</v>
      </c>
      <c r="F75" s="1358" t="s">
        <v>225</v>
      </c>
      <c r="G75" s="542"/>
      <c r="H75" s="542"/>
      <c r="I75" s="542"/>
      <c r="J75" s="542"/>
      <c r="K75" s="64">
        <f>SUM(K76:K91)</f>
        <v>42615.99</v>
      </c>
      <c r="L75" s="64">
        <f>SUM(L76:L91)</f>
        <v>2772.18</v>
      </c>
      <c r="M75" s="64">
        <f>SUM(M76:M91)</f>
        <v>45388.240000000005</v>
      </c>
      <c r="N75" s="64">
        <f>SUM(N76:N91)</f>
        <v>56735.229999999996</v>
      </c>
      <c r="O75" s="64">
        <f>SUM(O76:O91)</f>
        <v>0.60127826503634585</v>
      </c>
      <c r="P75" s="1883">
        <f t="shared" ref="P75:P138" si="59">TRUNC(H75*G75,2)</f>
        <v>0</v>
      </c>
      <c r="Q75" s="1889">
        <f t="shared" ref="Q75:Q138" si="60">TRUNC(I75*G75,2)</f>
        <v>0</v>
      </c>
      <c r="R75" s="1888">
        <f t="shared" si="5"/>
        <v>0</v>
      </c>
      <c r="S75" s="1891"/>
      <c r="U75" s="1614"/>
    </row>
    <row r="76" spans="1:21" s="6" customFormat="1" ht="26.25" x14ac:dyDescent="0.25">
      <c r="A76" s="1420" t="s">
        <v>441</v>
      </c>
      <c r="B76" s="1421" t="s">
        <v>661</v>
      </c>
      <c r="C76" s="1037">
        <v>91338</v>
      </c>
      <c r="D76" s="1821">
        <v>45413</v>
      </c>
      <c r="E76" s="1112" t="s">
        <v>2526</v>
      </c>
      <c r="F76" s="1422" t="s">
        <v>341</v>
      </c>
      <c r="G76" s="1452">
        <v>3</v>
      </c>
      <c r="H76" s="1424">
        <f>0.8*2.1*1026.81</f>
        <v>1725.0408</v>
      </c>
      <c r="I76" s="197">
        <f>0.8*2.1*9.05</f>
        <v>15.204000000000002</v>
      </c>
      <c r="J76" s="1265">
        <f t="shared" ref="J76:J91" si="61">H76+I76</f>
        <v>1740.2447999999999</v>
      </c>
      <c r="K76" s="246">
        <f t="shared" ref="K76:K91" si="62">TRUNC(G76*H76, 2)</f>
        <v>5175.12</v>
      </c>
      <c r="L76" s="246">
        <f t="shared" ref="L76:L91" si="63">TRUNC(G76*I76,2)</f>
        <v>45.61</v>
      </c>
      <c r="M76" s="247">
        <f t="shared" ref="M76:M91" si="64">TRUNC(G76*J76,2)</f>
        <v>5220.7299999999996</v>
      </c>
      <c r="N76" s="247">
        <f t="shared" ref="N76:N91" si="65">TRUNC(M76*1.25,2)</f>
        <v>6525.91</v>
      </c>
      <c r="O76" s="248">
        <f t="shared" ref="O76:O91" si="66">N76/$N$616*100</f>
        <v>6.9161398351312603E-2</v>
      </c>
      <c r="P76" s="1883">
        <f t="shared" si="59"/>
        <v>5175.12</v>
      </c>
      <c r="Q76" s="1889">
        <f t="shared" si="60"/>
        <v>45.61</v>
      </c>
      <c r="R76" s="1888">
        <f t="shared" ref="R76:R139" si="67">TRUNC(J76*G76,2)</f>
        <v>5220.7299999999996</v>
      </c>
      <c r="S76" s="1891">
        <f t="shared" si="58"/>
        <v>6525.91</v>
      </c>
      <c r="U76" s="1614"/>
    </row>
    <row r="77" spans="1:21" s="6" customFormat="1" ht="26.25" x14ac:dyDescent="0.25">
      <c r="A77" s="532" t="s">
        <v>442</v>
      </c>
      <c r="B77" s="1423" t="s">
        <v>1525</v>
      </c>
      <c r="C77" s="302" t="s">
        <v>2355</v>
      </c>
      <c r="D77" s="1821">
        <v>45413</v>
      </c>
      <c r="E77" s="88" t="s">
        <v>2527</v>
      </c>
      <c r="F77" s="157" t="s">
        <v>341</v>
      </c>
      <c r="G77" s="1091">
        <v>1</v>
      </c>
      <c r="H77" s="321">
        <f>CPUE!J1635</f>
        <v>1270.5887299999999</v>
      </c>
      <c r="I77" s="84">
        <f>CPUE!K1635</f>
        <v>31.393889999999999</v>
      </c>
      <c r="J77" s="453">
        <f t="shared" si="61"/>
        <v>1301.98262</v>
      </c>
      <c r="K77" s="246">
        <f t="shared" si="62"/>
        <v>1270.58</v>
      </c>
      <c r="L77" s="246">
        <f t="shared" si="63"/>
        <v>31.39</v>
      </c>
      <c r="M77" s="247">
        <f t="shared" si="64"/>
        <v>1301.98</v>
      </c>
      <c r="N77" s="247">
        <f t="shared" si="65"/>
        <v>1627.47</v>
      </c>
      <c r="O77" s="248">
        <f t="shared" si="66"/>
        <v>1.7247878223084705E-2</v>
      </c>
      <c r="P77" s="1883">
        <f t="shared" si="59"/>
        <v>1270.58</v>
      </c>
      <c r="Q77" s="1889">
        <f t="shared" si="60"/>
        <v>31.39</v>
      </c>
      <c r="R77" s="1888">
        <f t="shared" si="67"/>
        <v>1301.98</v>
      </c>
      <c r="S77" s="1891">
        <f t="shared" si="58"/>
        <v>1627.47</v>
      </c>
      <c r="U77" s="1614"/>
    </row>
    <row r="78" spans="1:21" s="6" customFormat="1" ht="26.25" x14ac:dyDescent="0.25">
      <c r="A78" s="532" t="s">
        <v>443</v>
      </c>
      <c r="B78" s="1423" t="s">
        <v>1525</v>
      </c>
      <c r="C78" s="302" t="s">
        <v>2357</v>
      </c>
      <c r="D78" s="1821">
        <v>45413</v>
      </c>
      <c r="E78" s="88" t="s">
        <v>2528</v>
      </c>
      <c r="F78" s="157" t="s">
        <v>341</v>
      </c>
      <c r="G78" s="1091">
        <v>1</v>
      </c>
      <c r="H78" s="321">
        <f>CPUE!J1648</f>
        <v>1510.5435299999999</v>
      </c>
      <c r="I78" s="84">
        <f>CPUE!K1648</f>
        <v>31.393889999999999</v>
      </c>
      <c r="J78" s="453">
        <f t="shared" si="61"/>
        <v>1541.93742</v>
      </c>
      <c r="K78" s="246">
        <f t="shared" si="62"/>
        <v>1510.54</v>
      </c>
      <c r="L78" s="246">
        <f t="shared" si="63"/>
        <v>31.39</v>
      </c>
      <c r="M78" s="247">
        <f t="shared" si="64"/>
        <v>1541.93</v>
      </c>
      <c r="N78" s="247">
        <f t="shared" si="65"/>
        <v>1927.41</v>
      </c>
      <c r="O78" s="248">
        <f t="shared" si="66"/>
        <v>2.0426633342522867E-2</v>
      </c>
      <c r="P78" s="1883">
        <f t="shared" si="59"/>
        <v>1510.54</v>
      </c>
      <c r="Q78" s="1889">
        <f t="shared" si="60"/>
        <v>31.39</v>
      </c>
      <c r="R78" s="1888">
        <f t="shared" si="67"/>
        <v>1541.93</v>
      </c>
      <c r="S78" s="1891">
        <f t="shared" si="58"/>
        <v>1927.41</v>
      </c>
      <c r="U78" s="1614"/>
    </row>
    <row r="79" spans="1:21" s="6" customFormat="1" ht="26.25" x14ac:dyDescent="0.25">
      <c r="A79" s="532" t="s">
        <v>444</v>
      </c>
      <c r="B79" s="1423" t="s">
        <v>1525</v>
      </c>
      <c r="C79" s="302" t="s">
        <v>2362</v>
      </c>
      <c r="D79" s="1821">
        <v>45413</v>
      </c>
      <c r="E79" s="88" t="s">
        <v>2529</v>
      </c>
      <c r="F79" s="157" t="s">
        <v>341</v>
      </c>
      <c r="G79" s="1091">
        <v>1</v>
      </c>
      <c r="H79" s="321">
        <f>CPUE!J1662</f>
        <v>2439.7223599999998</v>
      </c>
      <c r="I79" s="84">
        <f>CPUE!K1662</f>
        <v>26.9102</v>
      </c>
      <c r="J79" s="453">
        <f t="shared" si="61"/>
        <v>2466.6325599999996</v>
      </c>
      <c r="K79" s="246">
        <f t="shared" si="62"/>
        <v>2439.7199999999998</v>
      </c>
      <c r="L79" s="246">
        <f t="shared" si="63"/>
        <v>26.91</v>
      </c>
      <c r="M79" s="247">
        <f t="shared" si="64"/>
        <v>2466.63</v>
      </c>
      <c r="N79" s="247">
        <f t="shared" si="65"/>
        <v>3083.28</v>
      </c>
      <c r="O79" s="248">
        <f t="shared" si="66"/>
        <v>3.2676508917321129E-2</v>
      </c>
      <c r="P79" s="1883">
        <f t="shared" si="59"/>
        <v>2439.7199999999998</v>
      </c>
      <c r="Q79" s="1889">
        <f t="shared" si="60"/>
        <v>26.91</v>
      </c>
      <c r="R79" s="1888">
        <f t="shared" si="67"/>
        <v>2466.63</v>
      </c>
      <c r="S79" s="1891">
        <f t="shared" si="58"/>
        <v>3083.28</v>
      </c>
      <c r="U79" s="1614"/>
    </row>
    <row r="80" spans="1:21" s="6" customFormat="1" ht="26.25" x14ac:dyDescent="0.25">
      <c r="A80" s="532" t="s">
        <v>445</v>
      </c>
      <c r="B80" s="1423" t="s">
        <v>1525</v>
      </c>
      <c r="C80" s="302" t="s">
        <v>2370</v>
      </c>
      <c r="D80" s="1821">
        <v>45413</v>
      </c>
      <c r="E80" s="88" t="s">
        <v>2530</v>
      </c>
      <c r="F80" s="157" t="s">
        <v>341</v>
      </c>
      <c r="G80" s="1091">
        <v>1</v>
      </c>
      <c r="H80" s="321">
        <f>1.12*0.98*1382.57</f>
        <v>1517.5088320000002</v>
      </c>
      <c r="I80" s="84">
        <f>1.12*0.98*108.54</f>
        <v>119.13350400000002</v>
      </c>
      <c r="J80" s="453">
        <f t="shared" si="61"/>
        <v>1636.6423360000003</v>
      </c>
      <c r="K80" s="246">
        <f t="shared" si="62"/>
        <v>1517.5</v>
      </c>
      <c r="L80" s="246">
        <f t="shared" si="63"/>
        <v>119.13</v>
      </c>
      <c r="M80" s="247">
        <f t="shared" si="64"/>
        <v>1636.64</v>
      </c>
      <c r="N80" s="247">
        <f t="shared" si="65"/>
        <v>2045.8</v>
      </c>
      <c r="O80" s="248">
        <f t="shared" si="66"/>
        <v>2.168132700989062E-2</v>
      </c>
      <c r="P80" s="1883">
        <f t="shared" si="59"/>
        <v>1517.5</v>
      </c>
      <c r="Q80" s="1889">
        <f t="shared" si="60"/>
        <v>119.13</v>
      </c>
      <c r="R80" s="1888">
        <f t="shared" si="67"/>
        <v>1636.64</v>
      </c>
      <c r="S80" s="1891">
        <f t="shared" si="58"/>
        <v>2045.8</v>
      </c>
      <c r="U80" s="1614"/>
    </row>
    <row r="81" spans="1:21" s="6" customFormat="1" ht="26.25" x14ac:dyDescent="0.25">
      <c r="A81" s="532" t="s">
        <v>449</v>
      </c>
      <c r="B81" s="1423" t="s">
        <v>1525</v>
      </c>
      <c r="C81" s="302" t="s">
        <v>2370</v>
      </c>
      <c r="D81" s="1821">
        <v>45413</v>
      </c>
      <c r="E81" s="88" t="s">
        <v>2531</v>
      </c>
      <c r="F81" s="157" t="s">
        <v>341</v>
      </c>
      <c r="G81" s="1091">
        <v>4</v>
      </c>
      <c r="H81" s="321">
        <f>0.67*0.96*1382.57</f>
        <v>889.26902399999994</v>
      </c>
      <c r="I81" s="84">
        <f>0.67*0.96*108.54</f>
        <v>69.812927999999999</v>
      </c>
      <c r="J81" s="453">
        <f t="shared" si="61"/>
        <v>959.081952</v>
      </c>
      <c r="K81" s="246">
        <f t="shared" si="62"/>
        <v>3557.07</v>
      </c>
      <c r="L81" s="246">
        <f t="shared" si="63"/>
        <v>279.25</v>
      </c>
      <c r="M81" s="247">
        <f t="shared" si="64"/>
        <v>3836.32</v>
      </c>
      <c r="N81" s="247">
        <f t="shared" si="65"/>
        <v>4795.3999999999996</v>
      </c>
      <c r="O81" s="248">
        <f t="shared" si="66"/>
        <v>5.0821505300239267E-2</v>
      </c>
      <c r="P81" s="1883">
        <f t="shared" si="59"/>
        <v>3557.07</v>
      </c>
      <c r="Q81" s="1889">
        <f t="shared" si="60"/>
        <v>279.25</v>
      </c>
      <c r="R81" s="1888">
        <f t="shared" si="67"/>
        <v>3836.32</v>
      </c>
      <c r="S81" s="1891">
        <f t="shared" si="58"/>
        <v>4795.3999999999996</v>
      </c>
      <c r="U81" s="1614"/>
    </row>
    <row r="82" spans="1:21" s="6" customFormat="1" ht="26.25" x14ac:dyDescent="0.25">
      <c r="A82" s="532" t="s">
        <v>450</v>
      </c>
      <c r="B82" s="1423" t="s">
        <v>1525</v>
      </c>
      <c r="C82" s="302" t="s">
        <v>2370</v>
      </c>
      <c r="D82" s="1821">
        <v>45413</v>
      </c>
      <c r="E82" s="88" t="s">
        <v>2532</v>
      </c>
      <c r="F82" s="157" t="s">
        <v>341</v>
      </c>
      <c r="G82" s="1091">
        <v>2</v>
      </c>
      <c r="H82" s="321">
        <f>0.68*0.98*1382.57</f>
        <v>921.34464799999989</v>
      </c>
      <c r="I82" s="84">
        <f>0.68*0.98*108.54</f>
        <v>72.331056000000004</v>
      </c>
      <c r="J82" s="453">
        <f t="shared" si="61"/>
        <v>993.67570399999988</v>
      </c>
      <c r="K82" s="246">
        <f t="shared" si="62"/>
        <v>1842.68</v>
      </c>
      <c r="L82" s="246">
        <f t="shared" si="63"/>
        <v>144.66</v>
      </c>
      <c r="M82" s="247">
        <f t="shared" si="64"/>
        <v>1987.35</v>
      </c>
      <c r="N82" s="247">
        <f t="shared" si="65"/>
        <v>2484.1799999999998</v>
      </c>
      <c r="O82" s="248">
        <f t="shared" si="66"/>
        <v>2.6327265095038653E-2</v>
      </c>
      <c r="P82" s="1883">
        <f t="shared" si="59"/>
        <v>1842.68</v>
      </c>
      <c r="Q82" s="1889">
        <f t="shared" si="60"/>
        <v>144.66</v>
      </c>
      <c r="R82" s="1888">
        <f t="shared" si="67"/>
        <v>1987.35</v>
      </c>
      <c r="S82" s="1891">
        <f t="shared" si="58"/>
        <v>2484.1799999999998</v>
      </c>
      <c r="U82" s="1614"/>
    </row>
    <row r="83" spans="1:21" s="6" customFormat="1" ht="26.25" x14ac:dyDescent="0.25">
      <c r="A83" s="532" t="s">
        <v>451</v>
      </c>
      <c r="B83" s="1423" t="s">
        <v>1525</v>
      </c>
      <c r="C83" s="302" t="s">
        <v>2370</v>
      </c>
      <c r="D83" s="1821">
        <v>45413</v>
      </c>
      <c r="E83" s="88" t="s">
        <v>2533</v>
      </c>
      <c r="F83" s="157" t="s">
        <v>341</v>
      </c>
      <c r="G83" s="1091">
        <v>1</v>
      </c>
      <c r="H83" s="321">
        <f>0.84*1.1*1382.57</f>
        <v>1277.49468</v>
      </c>
      <c r="I83" s="84">
        <f>1.84*1.1*108.54</f>
        <v>219.68496000000007</v>
      </c>
      <c r="J83" s="453">
        <f t="shared" si="61"/>
        <v>1497.1796400000001</v>
      </c>
      <c r="K83" s="246">
        <f t="shared" si="62"/>
        <v>1277.49</v>
      </c>
      <c r="L83" s="246">
        <f t="shared" si="63"/>
        <v>219.68</v>
      </c>
      <c r="M83" s="247">
        <f t="shared" si="64"/>
        <v>1497.17</v>
      </c>
      <c r="N83" s="247">
        <f t="shared" si="65"/>
        <v>1871.46</v>
      </c>
      <c r="O83" s="248">
        <f t="shared" si="66"/>
        <v>1.9833676921463438E-2</v>
      </c>
      <c r="P83" s="1883">
        <f t="shared" si="59"/>
        <v>1277.49</v>
      </c>
      <c r="Q83" s="1889">
        <f t="shared" si="60"/>
        <v>219.68</v>
      </c>
      <c r="R83" s="1888">
        <f t="shared" si="67"/>
        <v>1497.17</v>
      </c>
      <c r="S83" s="1891">
        <f t="shared" si="58"/>
        <v>1871.46</v>
      </c>
      <c r="U83" s="1614"/>
    </row>
    <row r="84" spans="1:21" s="6" customFormat="1" ht="26.25" x14ac:dyDescent="0.25">
      <c r="A84" s="532" t="s">
        <v>452</v>
      </c>
      <c r="B84" s="1423" t="s">
        <v>1525</v>
      </c>
      <c r="C84" s="302" t="s">
        <v>2370</v>
      </c>
      <c r="D84" s="1821">
        <v>45413</v>
      </c>
      <c r="E84" s="88" t="s">
        <v>2534</v>
      </c>
      <c r="F84" s="157" t="s">
        <v>341</v>
      </c>
      <c r="G84" s="1091">
        <v>1</v>
      </c>
      <c r="H84" s="321">
        <f>1.1*1.1*1382.57</f>
        <v>1672.9097000000002</v>
      </c>
      <c r="I84" s="84">
        <f>1*1.1*108.54</f>
        <v>119.39400000000002</v>
      </c>
      <c r="J84" s="453">
        <f t="shared" si="61"/>
        <v>1792.3037000000002</v>
      </c>
      <c r="K84" s="246">
        <f t="shared" si="62"/>
        <v>1672.9</v>
      </c>
      <c r="L84" s="246">
        <f t="shared" si="63"/>
        <v>119.39</v>
      </c>
      <c r="M84" s="247">
        <f t="shared" si="64"/>
        <v>1792.3</v>
      </c>
      <c r="N84" s="247">
        <f t="shared" si="65"/>
        <v>2240.37</v>
      </c>
      <c r="O84" s="248">
        <f t="shared" si="66"/>
        <v>2.3743374031258504E-2</v>
      </c>
      <c r="P84" s="1883">
        <f t="shared" si="59"/>
        <v>1672.9</v>
      </c>
      <c r="Q84" s="1889">
        <f t="shared" si="60"/>
        <v>119.39</v>
      </c>
      <c r="R84" s="1888">
        <f t="shared" si="67"/>
        <v>1792.3</v>
      </c>
      <c r="S84" s="1891">
        <f t="shared" si="58"/>
        <v>2240.37</v>
      </c>
      <c r="U84" s="1614"/>
    </row>
    <row r="85" spans="1:21" s="6" customFormat="1" ht="26.25" x14ac:dyDescent="0.25">
      <c r="A85" s="532" t="s">
        <v>453</v>
      </c>
      <c r="B85" s="1423" t="s">
        <v>1525</v>
      </c>
      <c r="C85" s="302" t="s">
        <v>2370</v>
      </c>
      <c r="D85" s="1821">
        <v>45413</v>
      </c>
      <c r="E85" s="88" t="s">
        <v>2535</v>
      </c>
      <c r="F85" s="157" t="s">
        <v>341</v>
      </c>
      <c r="G85" s="1091">
        <v>1</v>
      </c>
      <c r="H85" s="321">
        <f>1.72*1.1*1382.57</f>
        <v>2615.8224399999999</v>
      </c>
      <c r="I85" s="84">
        <f>1.72*1.1*108.54</f>
        <v>205.35768000000002</v>
      </c>
      <c r="J85" s="453">
        <f t="shared" si="61"/>
        <v>2821.18012</v>
      </c>
      <c r="K85" s="246">
        <f t="shared" si="62"/>
        <v>2615.8200000000002</v>
      </c>
      <c r="L85" s="246">
        <f t="shared" si="63"/>
        <v>205.35</v>
      </c>
      <c r="M85" s="247">
        <f t="shared" si="64"/>
        <v>2821.18</v>
      </c>
      <c r="N85" s="247">
        <f t="shared" si="65"/>
        <v>3526.47</v>
      </c>
      <c r="O85" s="248">
        <f t="shared" si="66"/>
        <v>3.7373423238131281E-2</v>
      </c>
      <c r="P85" s="1883">
        <f t="shared" si="59"/>
        <v>2615.8200000000002</v>
      </c>
      <c r="Q85" s="1889">
        <f t="shared" si="60"/>
        <v>205.35</v>
      </c>
      <c r="R85" s="1888">
        <f t="shared" si="67"/>
        <v>2821.18</v>
      </c>
      <c r="S85" s="1891">
        <f t="shared" si="58"/>
        <v>3526.47</v>
      </c>
      <c r="U85" s="1614"/>
    </row>
    <row r="86" spans="1:21" s="6" customFormat="1" ht="26.25" x14ac:dyDescent="0.25">
      <c r="A86" s="532" t="s">
        <v>454</v>
      </c>
      <c r="B86" s="1423" t="s">
        <v>1525</v>
      </c>
      <c r="C86" s="302" t="s">
        <v>2370</v>
      </c>
      <c r="D86" s="1821">
        <v>45413</v>
      </c>
      <c r="E86" s="88" t="s">
        <v>2536</v>
      </c>
      <c r="F86" s="157" t="s">
        <v>341</v>
      </c>
      <c r="G86" s="1091">
        <v>1</v>
      </c>
      <c r="H86" s="321">
        <f>1*2.1*1382.57</f>
        <v>2903.3969999999999</v>
      </c>
      <c r="I86" s="84">
        <f>1*2.1*108.54</f>
        <v>227.93400000000003</v>
      </c>
      <c r="J86" s="453">
        <f t="shared" si="61"/>
        <v>3131.3310000000001</v>
      </c>
      <c r="K86" s="246">
        <f t="shared" si="62"/>
        <v>2903.39</v>
      </c>
      <c r="L86" s="246">
        <f t="shared" si="63"/>
        <v>227.93</v>
      </c>
      <c r="M86" s="247">
        <f t="shared" si="64"/>
        <v>3131.33</v>
      </c>
      <c r="N86" s="247">
        <f t="shared" si="65"/>
        <v>3914.16</v>
      </c>
      <c r="O86" s="248">
        <f t="shared" si="66"/>
        <v>4.148215022437847E-2</v>
      </c>
      <c r="P86" s="1883">
        <f t="shared" si="59"/>
        <v>2903.39</v>
      </c>
      <c r="Q86" s="1889">
        <f t="shared" si="60"/>
        <v>227.93</v>
      </c>
      <c r="R86" s="1888">
        <f t="shared" si="67"/>
        <v>3131.33</v>
      </c>
      <c r="S86" s="1891">
        <f t="shared" si="58"/>
        <v>3914.16</v>
      </c>
      <c r="U86" s="1614"/>
    </row>
    <row r="87" spans="1:21" s="6" customFormat="1" ht="26.25" x14ac:dyDescent="0.25">
      <c r="A87" s="532" t="s">
        <v>455</v>
      </c>
      <c r="B87" s="1423" t="s">
        <v>1525</v>
      </c>
      <c r="C87" s="302" t="s">
        <v>2370</v>
      </c>
      <c r="D87" s="1821">
        <v>45413</v>
      </c>
      <c r="E87" s="88" t="s">
        <v>2537</v>
      </c>
      <c r="F87" s="157" t="s">
        <v>341</v>
      </c>
      <c r="G87" s="1091">
        <v>1</v>
      </c>
      <c r="H87" s="321">
        <f>0.95*1.82*1382.57*1.3</f>
        <v>3107.6025889999996</v>
      </c>
      <c r="I87" s="84">
        <f>0.95*1.82*108.54*1.3</f>
        <v>243.96535800000001</v>
      </c>
      <c r="J87" s="453">
        <f t="shared" si="61"/>
        <v>3351.5679469999995</v>
      </c>
      <c r="K87" s="246">
        <f t="shared" si="62"/>
        <v>3107.6</v>
      </c>
      <c r="L87" s="246">
        <f t="shared" si="63"/>
        <v>243.96</v>
      </c>
      <c r="M87" s="247">
        <f t="shared" si="64"/>
        <v>3351.56</v>
      </c>
      <c r="N87" s="247">
        <f t="shared" si="65"/>
        <v>4189.45</v>
      </c>
      <c r="O87" s="248">
        <f t="shared" si="66"/>
        <v>4.4399665383510728E-2</v>
      </c>
      <c r="P87" s="1883">
        <f t="shared" si="59"/>
        <v>3107.6</v>
      </c>
      <c r="Q87" s="1889">
        <f t="shared" si="60"/>
        <v>243.96</v>
      </c>
      <c r="R87" s="1888">
        <f t="shared" si="67"/>
        <v>3351.56</v>
      </c>
      <c r="S87" s="1891">
        <f t="shared" si="58"/>
        <v>4189.45</v>
      </c>
      <c r="U87" s="1614"/>
    </row>
    <row r="88" spans="1:21" s="6" customFormat="1" ht="26.25" x14ac:dyDescent="0.25">
      <c r="A88" s="532" t="s">
        <v>456</v>
      </c>
      <c r="B88" s="1423" t="s">
        <v>1525</v>
      </c>
      <c r="C88" s="302" t="s">
        <v>2370</v>
      </c>
      <c r="D88" s="1821">
        <v>45413</v>
      </c>
      <c r="E88" s="88" t="s">
        <v>2538</v>
      </c>
      <c r="F88" s="157" t="s">
        <v>341</v>
      </c>
      <c r="G88" s="1091">
        <v>1</v>
      </c>
      <c r="H88" s="321">
        <f>1*1.8*1382.57</f>
        <v>2488.6259999999997</v>
      </c>
      <c r="I88" s="84">
        <f>1*1.8*108.54</f>
        <v>195.37200000000001</v>
      </c>
      <c r="J88" s="453">
        <f t="shared" si="61"/>
        <v>2683.9979999999996</v>
      </c>
      <c r="K88" s="246">
        <f t="shared" si="62"/>
        <v>2488.62</v>
      </c>
      <c r="L88" s="246">
        <f t="shared" si="63"/>
        <v>195.37</v>
      </c>
      <c r="M88" s="247">
        <f t="shared" si="64"/>
        <v>2683.99</v>
      </c>
      <c r="N88" s="247">
        <f t="shared" si="65"/>
        <v>3354.98</v>
      </c>
      <c r="O88" s="248">
        <f t="shared" si="66"/>
        <v>3.555597736418166E-2</v>
      </c>
      <c r="P88" s="1883">
        <f t="shared" si="59"/>
        <v>2488.62</v>
      </c>
      <c r="Q88" s="1889">
        <f t="shared" si="60"/>
        <v>195.37</v>
      </c>
      <c r="R88" s="1888">
        <f t="shared" si="67"/>
        <v>2683.99</v>
      </c>
      <c r="S88" s="1891">
        <f t="shared" si="58"/>
        <v>3354.98</v>
      </c>
      <c r="U88" s="1614"/>
    </row>
    <row r="89" spans="1:21" s="6" customFormat="1" ht="26.25" x14ac:dyDescent="0.25">
      <c r="A89" s="532" t="s">
        <v>457</v>
      </c>
      <c r="B89" s="1423" t="s">
        <v>1525</v>
      </c>
      <c r="C89" s="302" t="s">
        <v>2370</v>
      </c>
      <c r="D89" s="1821">
        <v>45413</v>
      </c>
      <c r="E89" s="88" t="s">
        <v>2539</v>
      </c>
      <c r="F89" s="157" t="s">
        <v>341</v>
      </c>
      <c r="G89" s="1091">
        <v>1</v>
      </c>
      <c r="H89" s="321">
        <f>0.84*1.8*1382.57</f>
        <v>2090.4458399999999</v>
      </c>
      <c r="I89" s="84">
        <f>0.84*1.8*108.54</f>
        <v>164.11248000000001</v>
      </c>
      <c r="J89" s="453">
        <f t="shared" si="61"/>
        <v>2254.5583200000001</v>
      </c>
      <c r="K89" s="246">
        <f t="shared" si="62"/>
        <v>2090.44</v>
      </c>
      <c r="L89" s="246">
        <f t="shared" si="63"/>
        <v>164.11</v>
      </c>
      <c r="M89" s="247">
        <f t="shared" si="64"/>
        <v>2254.5500000000002</v>
      </c>
      <c r="N89" s="247">
        <f t="shared" si="65"/>
        <v>2818.18</v>
      </c>
      <c r="O89" s="248">
        <f t="shared" si="66"/>
        <v>2.9866987072408615E-2</v>
      </c>
      <c r="P89" s="1883">
        <f t="shared" si="59"/>
        <v>2090.44</v>
      </c>
      <c r="Q89" s="1889">
        <f t="shared" si="60"/>
        <v>164.11</v>
      </c>
      <c r="R89" s="1888">
        <f t="shared" si="67"/>
        <v>2254.5500000000002</v>
      </c>
      <c r="S89" s="1891">
        <f t="shared" si="58"/>
        <v>2818.18</v>
      </c>
      <c r="U89" s="1614"/>
    </row>
    <row r="90" spans="1:21" s="6" customFormat="1" ht="26.25" x14ac:dyDescent="0.25">
      <c r="A90" s="532" t="s">
        <v>621</v>
      </c>
      <c r="B90" s="1423" t="s">
        <v>1525</v>
      </c>
      <c r="C90" s="302" t="s">
        <v>2370</v>
      </c>
      <c r="D90" s="1821">
        <v>45413</v>
      </c>
      <c r="E90" s="88" t="s">
        <v>2540</v>
      </c>
      <c r="F90" s="157" t="s">
        <v>341</v>
      </c>
      <c r="G90" s="1091">
        <v>1</v>
      </c>
      <c r="H90" s="321">
        <f>1.49*1.48*1382.57</f>
        <v>3048.8433639999998</v>
      </c>
      <c r="I90" s="84">
        <f>1.49*1.48*108.54</f>
        <v>239.35240800000003</v>
      </c>
      <c r="J90" s="453">
        <f t="shared" si="61"/>
        <v>3288.195772</v>
      </c>
      <c r="K90" s="246">
        <f t="shared" si="62"/>
        <v>3048.84</v>
      </c>
      <c r="L90" s="246">
        <f t="shared" si="63"/>
        <v>239.35</v>
      </c>
      <c r="M90" s="247">
        <f t="shared" si="64"/>
        <v>3288.19</v>
      </c>
      <c r="N90" s="247">
        <f t="shared" si="65"/>
        <v>4110.2299999999996</v>
      </c>
      <c r="O90" s="248">
        <f t="shared" si="66"/>
        <v>4.3560094200734534E-2</v>
      </c>
      <c r="P90" s="1883">
        <f t="shared" si="59"/>
        <v>3048.84</v>
      </c>
      <c r="Q90" s="1889">
        <f t="shared" si="60"/>
        <v>239.35</v>
      </c>
      <c r="R90" s="1888">
        <f t="shared" si="67"/>
        <v>3288.19</v>
      </c>
      <c r="S90" s="1891">
        <f t="shared" si="58"/>
        <v>4110.2299999999996</v>
      </c>
      <c r="U90" s="1614"/>
    </row>
    <row r="91" spans="1:21" s="6" customFormat="1" ht="26.25" x14ac:dyDescent="0.25">
      <c r="A91" s="532" t="s">
        <v>622</v>
      </c>
      <c r="B91" s="1423" t="s">
        <v>1525</v>
      </c>
      <c r="C91" s="302" t="s">
        <v>2370</v>
      </c>
      <c r="D91" s="1821">
        <v>45413</v>
      </c>
      <c r="E91" s="173" t="s">
        <v>2541</v>
      </c>
      <c r="F91" s="242" t="s">
        <v>341</v>
      </c>
      <c r="G91" s="1453">
        <v>2</v>
      </c>
      <c r="H91" s="1425">
        <f>1.49*1.48*1382.57</f>
        <v>3048.8433639999998</v>
      </c>
      <c r="I91" s="317">
        <f>1.49*1.48*108.54</f>
        <v>239.35240800000003</v>
      </c>
      <c r="J91" s="476">
        <f t="shared" si="61"/>
        <v>3288.195772</v>
      </c>
      <c r="K91" s="246">
        <f t="shared" si="62"/>
        <v>6097.68</v>
      </c>
      <c r="L91" s="246">
        <f t="shared" si="63"/>
        <v>478.7</v>
      </c>
      <c r="M91" s="247">
        <f t="shared" si="64"/>
        <v>6576.39</v>
      </c>
      <c r="N91" s="247">
        <f t="shared" si="65"/>
        <v>8220.48</v>
      </c>
      <c r="O91" s="248">
        <f t="shared" si="66"/>
        <v>8.7120400360868919E-2</v>
      </c>
      <c r="P91" s="1883">
        <f t="shared" si="59"/>
        <v>6097.68</v>
      </c>
      <c r="Q91" s="1889">
        <f t="shared" si="60"/>
        <v>478.7</v>
      </c>
      <c r="R91" s="1888">
        <f t="shared" si="67"/>
        <v>6576.39</v>
      </c>
      <c r="S91" s="1891">
        <f t="shared" si="58"/>
        <v>8220.48</v>
      </c>
      <c r="U91" s="1614"/>
    </row>
    <row r="92" spans="1:21" s="6" customFormat="1" ht="15.75" x14ac:dyDescent="0.25">
      <c r="A92" s="538" t="s">
        <v>160</v>
      </c>
      <c r="B92" s="1352"/>
      <c r="C92" s="1126"/>
      <c r="D92" s="1855"/>
      <c r="E92" s="1354" t="s">
        <v>161</v>
      </c>
      <c r="F92" s="1358" t="s">
        <v>225</v>
      </c>
      <c r="G92" s="1093"/>
      <c r="H92" s="542"/>
      <c r="I92" s="542"/>
      <c r="J92" s="542"/>
      <c r="K92" s="64">
        <f>SUM(K93:K113)</f>
        <v>52549.81</v>
      </c>
      <c r="L92" s="64">
        <f>SUM(L93:L113)</f>
        <v>19722.349999999999</v>
      </c>
      <c r="M92" s="64">
        <f>SUM(M93:M113)</f>
        <v>72272.210000000006</v>
      </c>
      <c r="N92" s="64">
        <f>SUM(N93:N113)</f>
        <v>90340.209999999992</v>
      </c>
      <c r="O92" s="64">
        <f>SUM(O93:O113)</f>
        <v>0.95742283466232814</v>
      </c>
      <c r="P92" s="1883">
        <f t="shared" si="59"/>
        <v>0</v>
      </c>
      <c r="Q92" s="1889">
        <f t="shared" si="60"/>
        <v>0</v>
      </c>
      <c r="R92" s="1888">
        <f t="shared" si="67"/>
        <v>0</v>
      </c>
      <c r="S92" s="1891"/>
      <c r="U92" s="1614"/>
    </row>
    <row r="93" spans="1:21" s="6" customFormat="1" ht="26.25" x14ac:dyDescent="0.25">
      <c r="A93" s="1420" t="s">
        <v>441</v>
      </c>
      <c r="B93" s="1559" t="s">
        <v>1525</v>
      </c>
      <c r="C93" s="1559" t="s">
        <v>2281</v>
      </c>
      <c r="D93" s="1821">
        <v>45413</v>
      </c>
      <c r="E93" s="1112" t="s">
        <v>2285</v>
      </c>
      <c r="F93" s="1422" t="s">
        <v>341</v>
      </c>
      <c r="G93" s="1452">
        <v>3</v>
      </c>
      <c r="H93" s="197">
        <f>CPUE!J1527</f>
        <v>1315.9908</v>
      </c>
      <c r="I93" s="197">
        <f>CPUE!K1527</f>
        <v>106.46599999999999</v>
      </c>
      <c r="J93" s="1265">
        <f t="shared" ref="J93:J97" si="68">H93+I93</f>
        <v>1422.4567999999999</v>
      </c>
      <c r="K93" s="246">
        <f t="shared" ref="K93:K113" si="69">TRUNC(G93*H93, 2)</f>
        <v>3947.97</v>
      </c>
      <c r="L93" s="246">
        <f t="shared" ref="L93:L113" si="70">TRUNC(G93*I93,2)</f>
        <v>319.39</v>
      </c>
      <c r="M93" s="247">
        <f t="shared" ref="M93:M113" si="71">TRUNC(G93*J93,2)</f>
        <v>4267.37</v>
      </c>
      <c r="N93" s="247">
        <f t="shared" ref="N93:N113" si="72">TRUNC(M93*1.25,2)</f>
        <v>5334.21</v>
      </c>
      <c r="O93" s="248">
        <f t="shared" ref="O93:O113" si="73">N93/$N$616*100</f>
        <v>5.6531797511696479E-2</v>
      </c>
      <c r="P93" s="1883">
        <f t="shared" si="59"/>
        <v>3947.97</v>
      </c>
      <c r="Q93" s="1889">
        <f t="shared" si="60"/>
        <v>319.39</v>
      </c>
      <c r="R93" s="1888">
        <f t="shared" si="67"/>
        <v>4267.37</v>
      </c>
      <c r="S93" s="1891">
        <f t="shared" si="58"/>
        <v>5334.21</v>
      </c>
      <c r="U93" s="1614"/>
    </row>
    <row r="94" spans="1:21" s="6" customFormat="1" ht="26.25" x14ac:dyDescent="0.25">
      <c r="A94" s="532" t="s">
        <v>442</v>
      </c>
      <c r="B94" s="112" t="s">
        <v>1525</v>
      </c>
      <c r="C94" s="112" t="s">
        <v>2281</v>
      </c>
      <c r="D94" s="1821">
        <v>45413</v>
      </c>
      <c r="E94" s="88" t="s">
        <v>2286</v>
      </c>
      <c r="F94" s="157" t="s">
        <v>341</v>
      </c>
      <c r="G94" s="1091">
        <v>1</v>
      </c>
      <c r="H94" s="84">
        <f>CPUE!J1527</f>
        <v>1315.9908</v>
      </c>
      <c r="I94" s="84">
        <f>CPUE!K1527</f>
        <v>106.46599999999999</v>
      </c>
      <c r="J94" s="453">
        <f t="shared" si="68"/>
        <v>1422.4567999999999</v>
      </c>
      <c r="K94" s="246">
        <f t="shared" si="69"/>
        <v>1315.99</v>
      </c>
      <c r="L94" s="246">
        <f t="shared" si="70"/>
        <v>106.46</v>
      </c>
      <c r="M94" s="247">
        <f t="shared" si="71"/>
        <v>1422.45</v>
      </c>
      <c r="N94" s="247">
        <f t="shared" si="72"/>
        <v>1778.06</v>
      </c>
      <c r="O94" s="248">
        <f t="shared" si="73"/>
        <v>1.8843826524198904E-2</v>
      </c>
      <c r="P94" s="1883">
        <f t="shared" si="59"/>
        <v>1315.99</v>
      </c>
      <c r="Q94" s="1889">
        <f t="shared" si="60"/>
        <v>106.46</v>
      </c>
      <c r="R94" s="1888">
        <f t="shared" si="67"/>
        <v>1422.45</v>
      </c>
      <c r="S94" s="1891">
        <f t="shared" si="58"/>
        <v>1778.06</v>
      </c>
      <c r="U94" s="1614"/>
    </row>
    <row r="95" spans="1:21" s="6" customFormat="1" ht="26.25" x14ac:dyDescent="0.25">
      <c r="A95" s="532" t="s">
        <v>443</v>
      </c>
      <c r="B95" s="112" t="s">
        <v>1525</v>
      </c>
      <c r="C95" s="112" t="s">
        <v>2281</v>
      </c>
      <c r="D95" s="1821">
        <v>45413</v>
      </c>
      <c r="E95" s="88" t="s">
        <v>2287</v>
      </c>
      <c r="F95" s="157" t="s">
        <v>341</v>
      </c>
      <c r="G95" s="1091">
        <v>1</v>
      </c>
      <c r="H95" s="84">
        <f>CPUE!J1527</f>
        <v>1315.9908</v>
      </c>
      <c r="I95" s="84">
        <f>CPUE!K1527</f>
        <v>106.46599999999999</v>
      </c>
      <c r="J95" s="453">
        <f t="shared" si="68"/>
        <v>1422.4567999999999</v>
      </c>
      <c r="K95" s="246">
        <f t="shared" si="69"/>
        <v>1315.99</v>
      </c>
      <c r="L95" s="246">
        <f t="shared" si="70"/>
        <v>106.46</v>
      </c>
      <c r="M95" s="247">
        <f t="shared" si="71"/>
        <v>1422.45</v>
      </c>
      <c r="N95" s="247">
        <f t="shared" si="72"/>
        <v>1778.06</v>
      </c>
      <c r="O95" s="248">
        <f t="shared" si="73"/>
        <v>1.8843826524198904E-2</v>
      </c>
      <c r="P95" s="1883">
        <f t="shared" si="59"/>
        <v>1315.99</v>
      </c>
      <c r="Q95" s="1889">
        <f t="shared" si="60"/>
        <v>106.46</v>
      </c>
      <c r="R95" s="1888">
        <f t="shared" si="67"/>
        <v>1422.45</v>
      </c>
      <c r="S95" s="1891">
        <f t="shared" si="58"/>
        <v>1778.06</v>
      </c>
      <c r="U95" s="1614"/>
    </row>
    <row r="96" spans="1:21" s="6" customFormat="1" ht="15.75" x14ac:dyDescent="0.25">
      <c r="A96" s="532" t="s">
        <v>444</v>
      </c>
      <c r="B96" s="112" t="s">
        <v>1525</v>
      </c>
      <c r="C96" s="112" t="s">
        <v>2376</v>
      </c>
      <c r="D96" s="1821">
        <v>45413</v>
      </c>
      <c r="E96" s="88" t="s">
        <v>2547</v>
      </c>
      <c r="F96" s="157" t="s">
        <v>341</v>
      </c>
      <c r="G96" s="1091">
        <v>1</v>
      </c>
      <c r="H96" s="84">
        <f>3.5*2.1*561.29</f>
        <v>4125.4814999999999</v>
      </c>
      <c r="I96" s="179">
        <f>3.5*2.1*87.38</f>
        <v>642.24300000000005</v>
      </c>
      <c r="J96" s="453">
        <f t="shared" si="68"/>
        <v>4767.7245000000003</v>
      </c>
      <c r="K96" s="246">
        <f t="shared" si="69"/>
        <v>4125.4799999999996</v>
      </c>
      <c r="L96" s="246">
        <f t="shared" si="70"/>
        <v>642.24</v>
      </c>
      <c r="M96" s="247">
        <f t="shared" si="71"/>
        <v>4767.72</v>
      </c>
      <c r="N96" s="247">
        <f t="shared" si="72"/>
        <v>5959.65</v>
      </c>
      <c r="O96" s="248">
        <f t="shared" si="73"/>
        <v>6.3160191863571538E-2</v>
      </c>
      <c r="P96" s="1883">
        <f t="shared" si="59"/>
        <v>4125.4799999999996</v>
      </c>
      <c r="Q96" s="1889">
        <f t="shared" si="60"/>
        <v>642.24</v>
      </c>
      <c r="R96" s="1888">
        <f t="shared" si="67"/>
        <v>4767.72</v>
      </c>
      <c r="S96" s="1891">
        <f t="shared" si="58"/>
        <v>5959.65</v>
      </c>
      <c r="U96" s="1614"/>
    </row>
    <row r="97" spans="1:21" s="6" customFormat="1" ht="15.75" x14ac:dyDescent="0.25">
      <c r="A97" s="532" t="s">
        <v>445</v>
      </c>
      <c r="B97" s="112" t="s">
        <v>1525</v>
      </c>
      <c r="C97" s="112" t="s">
        <v>2376</v>
      </c>
      <c r="D97" s="1821">
        <v>45413</v>
      </c>
      <c r="E97" s="88" t="s">
        <v>2548</v>
      </c>
      <c r="F97" s="157" t="s">
        <v>341</v>
      </c>
      <c r="G97" s="1091">
        <v>1</v>
      </c>
      <c r="H97" s="84">
        <f>3.88*2.1*561.29</f>
        <v>4573.3909199999998</v>
      </c>
      <c r="I97" s="179">
        <f>3.88*2.1*87.38</f>
        <v>711.97223999999994</v>
      </c>
      <c r="J97" s="453">
        <f t="shared" si="68"/>
        <v>5285.3631599999999</v>
      </c>
      <c r="K97" s="246">
        <f t="shared" si="69"/>
        <v>4573.3900000000003</v>
      </c>
      <c r="L97" s="246">
        <f t="shared" si="70"/>
        <v>711.97</v>
      </c>
      <c r="M97" s="247">
        <f t="shared" si="71"/>
        <v>5285.36</v>
      </c>
      <c r="N97" s="247">
        <f t="shared" si="72"/>
        <v>6606.7</v>
      </c>
      <c r="O97" s="248">
        <f t="shared" si="73"/>
        <v>7.0017608346976429E-2</v>
      </c>
      <c r="P97" s="1883">
        <f t="shared" si="59"/>
        <v>4573.3900000000003</v>
      </c>
      <c r="Q97" s="1889">
        <f t="shared" si="60"/>
        <v>711.97</v>
      </c>
      <c r="R97" s="1888">
        <f t="shared" si="67"/>
        <v>5285.36</v>
      </c>
      <c r="S97" s="1891">
        <f t="shared" si="58"/>
        <v>6606.7</v>
      </c>
      <c r="U97" s="1614"/>
    </row>
    <row r="98" spans="1:21" s="6" customFormat="1" ht="15.75" x14ac:dyDescent="0.25">
      <c r="A98" s="532" t="s">
        <v>449</v>
      </c>
      <c r="B98" s="112" t="s">
        <v>1525</v>
      </c>
      <c r="C98" s="112" t="s">
        <v>2376</v>
      </c>
      <c r="D98" s="1821">
        <v>45413</v>
      </c>
      <c r="E98" s="88" t="s">
        <v>2549</v>
      </c>
      <c r="F98" s="157" t="s">
        <v>341</v>
      </c>
      <c r="G98" s="1091">
        <v>1</v>
      </c>
      <c r="H98" s="84">
        <f>4.1*2.1*561.29</f>
        <v>4832.7068999999992</v>
      </c>
      <c r="I98" s="179">
        <f>4.1*2.1*87.38</f>
        <v>752.34179999999992</v>
      </c>
      <c r="J98" s="453">
        <f t="shared" ref="J98:J113" si="74">H98+I98</f>
        <v>5585.0486999999994</v>
      </c>
      <c r="K98" s="246">
        <f t="shared" si="69"/>
        <v>4832.7</v>
      </c>
      <c r="L98" s="246">
        <f t="shared" si="70"/>
        <v>752.34</v>
      </c>
      <c r="M98" s="247">
        <f t="shared" si="71"/>
        <v>5585.04</v>
      </c>
      <c r="N98" s="247">
        <f t="shared" si="72"/>
        <v>6981.3</v>
      </c>
      <c r="O98" s="248">
        <f t="shared" si="73"/>
        <v>7.3987607906026695E-2</v>
      </c>
      <c r="P98" s="1883">
        <f t="shared" si="59"/>
        <v>4832.7</v>
      </c>
      <c r="Q98" s="1889">
        <f t="shared" si="60"/>
        <v>752.34</v>
      </c>
      <c r="R98" s="1888">
        <f t="shared" si="67"/>
        <v>5585.04</v>
      </c>
      <c r="S98" s="1891">
        <f t="shared" si="58"/>
        <v>6981.3</v>
      </c>
      <c r="U98" s="1614"/>
    </row>
    <row r="99" spans="1:21" s="6" customFormat="1" ht="26.25" x14ac:dyDescent="0.25">
      <c r="A99" s="532" t="s">
        <v>450</v>
      </c>
      <c r="B99" s="1423" t="s">
        <v>1525</v>
      </c>
      <c r="C99" s="302" t="s">
        <v>2380</v>
      </c>
      <c r="D99" s="1821">
        <v>45413</v>
      </c>
      <c r="E99" s="88" t="s">
        <v>2550</v>
      </c>
      <c r="F99" s="157" t="s">
        <v>341</v>
      </c>
      <c r="G99" s="1091">
        <v>1</v>
      </c>
      <c r="H99" s="84">
        <f>1.6*2.1*312.98</f>
        <v>1051.6128000000001</v>
      </c>
      <c r="I99" s="179">
        <f>1.6*2.1*20.49</f>
        <v>68.846400000000003</v>
      </c>
      <c r="J99" s="453">
        <f t="shared" si="74"/>
        <v>1120.4592</v>
      </c>
      <c r="K99" s="246">
        <f t="shared" si="69"/>
        <v>1051.6099999999999</v>
      </c>
      <c r="L99" s="246">
        <f t="shared" si="70"/>
        <v>68.84</v>
      </c>
      <c r="M99" s="247">
        <f t="shared" si="71"/>
        <v>1120.45</v>
      </c>
      <c r="N99" s="247">
        <f t="shared" si="72"/>
        <v>1400.56</v>
      </c>
      <c r="O99" s="248">
        <f t="shared" si="73"/>
        <v>1.4843092852171478E-2</v>
      </c>
      <c r="P99" s="1883">
        <f t="shared" si="59"/>
        <v>1051.6099999999999</v>
      </c>
      <c r="Q99" s="1889">
        <f t="shared" si="60"/>
        <v>68.84</v>
      </c>
      <c r="R99" s="1888">
        <f t="shared" si="67"/>
        <v>1120.45</v>
      </c>
      <c r="S99" s="1891">
        <f t="shared" si="58"/>
        <v>1400.56</v>
      </c>
      <c r="U99" s="1614"/>
    </row>
    <row r="100" spans="1:21" s="6" customFormat="1" ht="26.25" x14ac:dyDescent="0.25">
      <c r="A100" s="532" t="s">
        <v>451</v>
      </c>
      <c r="B100" s="1423" t="s">
        <v>1525</v>
      </c>
      <c r="C100" s="302" t="s">
        <v>2380</v>
      </c>
      <c r="D100" s="1821">
        <v>45413</v>
      </c>
      <c r="E100" s="88" t="s">
        <v>2551</v>
      </c>
      <c r="F100" s="157" t="s">
        <v>341</v>
      </c>
      <c r="G100" s="1091">
        <v>1</v>
      </c>
      <c r="H100" s="84">
        <f>2.1*2.1*312.98</f>
        <v>1380.2418</v>
      </c>
      <c r="I100" s="179">
        <f>2.1*2.1*20.49</f>
        <v>90.360900000000001</v>
      </c>
      <c r="J100" s="453">
        <f t="shared" si="74"/>
        <v>1470.6026999999999</v>
      </c>
      <c r="K100" s="246">
        <f t="shared" si="69"/>
        <v>1380.24</v>
      </c>
      <c r="L100" s="246">
        <f t="shared" si="70"/>
        <v>90.36</v>
      </c>
      <c r="M100" s="247">
        <f t="shared" si="71"/>
        <v>1470.6</v>
      </c>
      <c r="N100" s="247">
        <f t="shared" si="72"/>
        <v>1838.25</v>
      </c>
      <c r="O100" s="248">
        <f t="shared" si="73"/>
        <v>1.9481718338024943E-2</v>
      </c>
      <c r="P100" s="1883">
        <f t="shared" si="59"/>
        <v>1380.24</v>
      </c>
      <c r="Q100" s="1889">
        <f t="shared" si="60"/>
        <v>90.36</v>
      </c>
      <c r="R100" s="1888">
        <f t="shared" si="67"/>
        <v>1470.6</v>
      </c>
      <c r="S100" s="1891">
        <f t="shared" si="58"/>
        <v>1838.25</v>
      </c>
      <c r="U100" s="1614"/>
    </row>
    <row r="101" spans="1:21" s="6" customFormat="1" ht="26.25" x14ac:dyDescent="0.25">
      <c r="A101" s="532" t="s">
        <v>452</v>
      </c>
      <c r="B101" s="1423" t="s">
        <v>1525</v>
      </c>
      <c r="C101" s="302" t="s">
        <v>2380</v>
      </c>
      <c r="D101" s="1821">
        <v>45413</v>
      </c>
      <c r="E101" s="88" t="s">
        <v>2552</v>
      </c>
      <c r="F101" s="157" t="s">
        <v>341</v>
      </c>
      <c r="G101" s="1091">
        <v>2</v>
      </c>
      <c r="H101" s="84">
        <f>1.1*2.1*312.98</f>
        <v>722.9838000000002</v>
      </c>
      <c r="I101" s="179">
        <f>1.1*2.1*20.49</f>
        <v>47.331900000000005</v>
      </c>
      <c r="J101" s="453">
        <f t="shared" si="74"/>
        <v>770.31570000000022</v>
      </c>
      <c r="K101" s="246">
        <f t="shared" si="69"/>
        <v>1445.96</v>
      </c>
      <c r="L101" s="246">
        <f t="shared" si="70"/>
        <v>94.66</v>
      </c>
      <c r="M101" s="247">
        <f t="shared" si="71"/>
        <v>1540.63</v>
      </c>
      <c r="N101" s="247">
        <f t="shared" si="72"/>
        <v>1925.78</v>
      </c>
      <c r="O101" s="248">
        <f t="shared" si="73"/>
        <v>2.0409358651435703E-2</v>
      </c>
      <c r="P101" s="1883">
        <f t="shared" si="59"/>
        <v>1445.96</v>
      </c>
      <c r="Q101" s="1889">
        <f t="shared" si="60"/>
        <v>94.66</v>
      </c>
      <c r="R101" s="1888">
        <f t="shared" si="67"/>
        <v>1540.63</v>
      </c>
      <c r="S101" s="1891">
        <f t="shared" si="58"/>
        <v>1925.78</v>
      </c>
      <c r="U101" s="1614"/>
    </row>
    <row r="102" spans="1:21" s="6" customFormat="1" ht="26.25" x14ac:dyDescent="0.25">
      <c r="A102" s="532" t="s">
        <v>453</v>
      </c>
      <c r="B102" s="1423" t="s">
        <v>1525</v>
      </c>
      <c r="C102" s="302" t="s">
        <v>2380</v>
      </c>
      <c r="D102" s="1821">
        <v>45413</v>
      </c>
      <c r="E102" s="88" t="s">
        <v>2553</v>
      </c>
      <c r="F102" s="157" t="s">
        <v>341</v>
      </c>
      <c r="G102" s="1091">
        <v>1</v>
      </c>
      <c r="H102" s="84">
        <f>1.96*2.05*312.98+1.3</f>
        <v>1258.85364</v>
      </c>
      <c r="I102" s="179">
        <f>1.96*2.05*20.49*1.3</f>
        <v>107.02746599999999</v>
      </c>
      <c r="J102" s="453">
        <f t="shared" si="74"/>
        <v>1365.881106</v>
      </c>
      <c r="K102" s="246">
        <f t="shared" si="69"/>
        <v>1258.8499999999999</v>
      </c>
      <c r="L102" s="246">
        <f t="shared" si="70"/>
        <v>107.02</v>
      </c>
      <c r="M102" s="247">
        <f t="shared" si="71"/>
        <v>1365.88</v>
      </c>
      <c r="N102" s="247">
        <f t="shared" si="72"/>
        <v>1707.35</v>
      </c>
      <c r="O102" s="248">
        <f t="shared" si="73"/>
        <v>1.80944440660557E-2</v>
      </c>
      <c r="P102" s="1883">
        <f t="shared" si="59"/>
        <v>1258.8499999999999</v>
      </c>
      <c r="Q102" s="1889">
        <f t="shared" si="60"/>
        <v>107.02</v>
      </c>
      <c r="R102" s="1888">
        <f t="shared" si="67"/>
        <v>1365.88</v>
      </c>
      <c r="S102" s="1891">
        <f t="shared" si="58"/>
        <v>1707.35</v>
      </c>
      <c r="U102" s="1614"/>
    </row>
    <row r="103" spans="1:21" s="6" customFormat="1" ht="26.25" x14ac:dyDescent="0.25">
      <c r="A103" s="532" t="s">
        <v>454</v>
      </c>
      <c r="B103" s="1423" t="s">
        <v>1525</v>
      </c>
      <c r="C103" s="302" t="s">
        <v>2380</v>
      </c>
      <c r="D103" s="1821">
        <v>45413</v>
      </c>
      <c r="E103" s="88" t="s">
        <v>2554</v>
      </c>
      <c r="F103" s="157" t="s">
        <v>341</v>
      </c>
      <c r="G103" s="1091">
        <v>1</v>
      </c>
      <c r="H103" s="84">
        <f>1.95*1.9*312.98</f>
        <v>1159.5908999999999</v>
      </c>
      <c r="I103" s="179">
        <f>1.95*1.9*20.49</f>
        <v>75.915449999999993</v>
      </c>
      <c r="J103" s="453">
        <f t="shared" si="74"/>
        <v>1235.5063499999999</v>
      </c>
      <c r="K103" s="246">
        <f t="shared" si="69"/>
        <v>1159.5899999999999</v>
      </c>
      <c r="L103" s="246">
        <f t="shared" si="70"/>
        <v>75.91</v>
      </c>
      <c r="M103" s="247">
        <f t="shared" si="71"/>
        <v>1235.5</v>
      </c>
      <c r="N103" s="247">
        <f t="shared" si="72"/>
        <v>1544.37</v>
      </c>
      <c r="O103" s="248">
        <f t="shared" si="73"/>
        <v>1.6367186916739065E-2</v>
      </c>
      <c r="P103" s="1883">
        <f t="shared" si="59"/>
        <v>1159.5899999999999</v>
      </c>
      <c r="Q103" s="1889">
        <f t="shared" si="60"/>
        <v>75.91</v>
      </c>
      <c r="R103" s="1888">
        <f t="shared" si="67"/>
        <v>1235.5</v>
      </c>
      <c r="S103" s="1891">
        <f t="shared" si="58"/>
        <v>1544.37</v>
      </c>
      <c r="U103" s="1614"/>
    </row>
    <row r="104" spans="1:21" s="6" customFormat="1" ht="26.25" x14ac:dyDescent="0.25">
      <c r="A104" s="532" t="s">
        <v>455</v>
      </c>
      <c r="B104" s="1423" t="s">
        <v>1525</v>
      </c>
      <c r="C104" s="302" t="s">
        <v>2380</v>
      </c>
      <c r="D104" s="1821">
        <v>45413</v>
      </c>
      <c r="E104" s="88" t="s">
        <v>2555</v>
      </c>
      <c r="F104" s="157" t="s">
        <v>341</v>
      </c>
      <c r="G104" s="1091">
        <v>1</v>
      </c>
      <c r="H104" s="84">
        <f>1.1*1.9*312.98</f>
        <v>654.12819999999999</v>
      </c>
      <c r="I104" s="179">
        <f>1.1*1.9*20.49</f>
        <v>42.824099999999994</v>
      </c>
      <c r="J104" s="453">
        <f t="shared" si="74"/>
        <v>696.95230000000004</v>
      </c>
      <c r="K104" s="246">
        <f t="shared" si="69"/>
        <v>654.12</v>
      </c>
      <c r="L104" s="246">
        <f t="shared" si="70"/>
        <v>42.82</v>
      </c>
      <c r="M104" s="247">
        <f t="shared" si="71"/>
        <v>696.95</v>
      </c>
      <c r="N104" s="247">
        <f t="shared" si="72"/>
        <v>871.18</v>
      </c>
      <c r="O104" s="248">
        <f t="shared" si="73"/>
        <v>9.2327394977400092E-3</v>
      </c>
      <c r="P104" s="1883">
        <f t="shared" si="59"/>
        <v>654.12</v>
      </c>
      <c r="Q104" s="1889">
        <f t="shared" si="60"/>
        <v>42.82</v>
      </c>
      <c r="R104" s="1888">
        <f t="shared" si="67"/>
        <v>696.95</v>
      </c>
      <c r="S104" s="1891">
        <f t="shared" si="58"/>
        <v>871.18</v>
      </c>
      <c r="U104" s="1614"/>
    </row>
    <row r="105" spans="1:21" s="6" customFormat="1" ht="26.25" x14ac:dyDescent="0.25">
      <c r="A105" s="532" t="s">
        <v>456</v>
      </c>
      <c r="B105" s="1423" t="s">
        <v>1525</v>
      </c>
      <c r="C105" s="302" t="s">
        <v>2380</v>
      </c>
      <c r="D105" s="1821">
        <v>45413</v>
      </c>
      <c r="E105" s="88" t="s">
        <v>2556</v>
      </c>
      <c r="F105" s="157" t="s">
        <v>341</v>
      </c>
      <c r="G105" s="1091">
        <v>1</v>
      </c>
      <c r="H105" s="84">
        <f>0.7*2.05*312.98*1.3</f>
        <v>583.86419000000001</v>
      </c>
      <c r="I105" s="179">
        <f>0.7*2.05*20.49*1.3</f>
        <v>38.224094999999991</v>
      </c>
      <c r="J105" s="453">
        <f t="shared" si="74"/>
        <v>622.08828500000004</v>
      </c>
      <c r="K105" s="246">
        <f t="shared" si="69"/>
        <v>583.86</v>
      </c>
      <c r="L105" s="246">
        <f t="shared" si="70"/>
        <v>38.22</v>
      </c>
      <c r="M105" s="247">
        <f t="shared" si="71"/>
        <v>622.08000000000004</v>
      </c>
      <c r="N105" s="247">
        <f t="shared" si="72"/>
        <v>777.6</v>
      </c>
      <c r="O105" s="248">
        <f t="shared" si="73"/>
        <v>8.2409814658768923E-3</v>
      </c>
      <c r="P105" s="1883">
        <f t="shared" si="59"/>
        <v>583.86</v>
      </c>
      <c r="Q105" s="1889">
        <f t="shared" si="60"/>
        <v>38.22</v>
      </c>
      <c r="R105" s="1888">
        <f t="shared" si="67"/>
        <v>622.08000000000004</v>
      </c>
      <c r="S105" s="1891">
        <f t="shared" si="58"/>
        <v>777.6</v>
      </c>
      <c r="U105" s="1614"/>
    </row>
    <row r="106" spans="1:21" s="6" customFormat="1" ht="26.25" x14ac:dyDescent="0.25">
      <c r="A106" s="532" t="s">
        <v>457</v>
      </c>
      <c r="B106" s="1423" t="s">
        <v>1525</v>
      </c>
      <c r="C106" s="302" t="s">
        <v>2380</v>
      </c>
      <c r="D106" s="1821">
        <v>45413</v>
      </c>
      <c r="E106" s="88" t="s">
        <v>2557</v>
      </c>
      <c r="F106" s="157" t="s">
        <v>341</v>
      </c>
      <c r="G106" s="1091">
        <v>1</v>
      </c>
      <c r="H106" s="84">
        <v>600.08000000000004</v>
      </c>
      <c r="I106" s="179">
        <v>24.6</v>
      </c>
      <c r="J106" s="453">
        <f t="shared" si="74"/>
        <v>624.68000000000006</v>
      </c>
      <c r="K106" s="246">
        <f t="shared" si="69"/>
        <v>600.08000000000004</v>
      </c>
      <c r="L106" s="246">
        <f t="shared" si="70"/>
        <v>24.6</v>
      </c>
      <c r="M106" s="247">
        <f t="shared" si="71"/>
        <v>624.67999999999995</v>
      </c>
      <c r="N106" s="247">
        <f t="shared" si="72"/>
        <v>780.85</v>
      </c>
      <c r="O106" s="248">
        <f t="shared" si="73"/>
        <v>8.2754248683513006E-3</v>
      </c>
      <c r="P106" s="1883">
        <f t="shared" si="59"/>
        <v>600.08000000000004</v>
      </c>
      <c r="Q106" s="1889">
        <f t="shared" si="60"/>
        <v>24.6</v>
      </c>
      <c r="R106" s="1888">
        <f t="shared" si="67"/>
        <v>624.67999999999995</v>
      </c>
      <c r="S106" s="1891">
        <f t="shared" si="58"/>
        <v>780.85</v>
      </c>
      <c r="U106" s="1614"/>
    </row>
    <row r="107" spans="1:21" s="6" customFormat="1" ht="26.25" x14ac:dyDescent="0.25">
      <c r="A107" s="532" t="s">
        <v>621</v>
      </c>
      <c r="B107" s="1423" t="s">
        <v>1525</v>
      </c>
      <c r="C107" s="302" t="s">
        <v>2380</v>
      </c>
      <c r="D107" s="1821">
        <v>45413</v>
      </c>
      <c r="E107" s="88" t="s">
        <v>2558</v>
      </c>
      <c r="F107" s="157" t="s">
        <v>341</v>
      </c>
      <c r="G107" s="1091">
        <v>1</v>
      </c>
      <c r="H107" s="84">
        <f>1.25*2.06*312.98*1.3</f>
        <v>1047.7005500000002</v>
      </c>
      <c r="I107" s="179">
        <f>1.25*2.06*20.49*1.39</f>
        <v>73.338832499999995</v>
      </c>
      <c r="J107" s="453">
        <f t="shared" si="74"/>
        <v>1121.0393825000003</v>
      </c>
      <c r="K107" s="246">
        <f t="shared" si="69"/>
        <v>1047.7</v>
      </c>
      <c r="L107" s="246">
        <f t="shared" si="70"/>
        <v>73.33</v>
      </c>
      <c r="M107" s="247">
        <f t="shared" si="71"/>
        <v>1121.03</v>
      </c>
      <c r="N107" s="247">
        <f t="shared" si="72"/>
        <v>1401.28</v>
      </c>
      <c r="O107" s="248">
        <f t="shared" si="73"/>
        <v>1.4850723390565809E-2</v>
      </c>
      <c r="P107" s="1883">
        <f t="shared" si="59"/>
        <v>1047.7</v>
      </c>
      <c r="Q107" s="1889">
        <f t="shared" si="60"/>
        <v>73.33</v>
      </c>
      <c r="R107" s="1888">
        <f t="shared" si="67"/>
        <v>1121.03</v>
      </c>
      <c r="S107" s="1891">
        <f t="shared" si="58"/>
        <v>1401.28</v>
      </c>
      <c r="U107" s="1614"/>
    </row>
    <row r="108" spans="1:21" s="6" customFormat="1" ht="15.75" x14ac:dyDescent="0.25">
      <c r="A108" s="532" t="s">
        <v>622</v>
      </c>
      <c r="B108" s="1423" t="s">
        <v>1525</v>
      </c>
      <c r="C108" s="302" t="s">
        <v>2380</v>
      </c>
      <c r="D108" s="1821">
        <v>45413</v>
      </c>
      <c r="E108" s="88" t="s">
        <v>2559</v>
      </c>
      <c r="F108" s="157" t="s">
        <v>341</v>
      </c>
      <c r="G108" s="1091">
        <v>1</v>
      </c>
      <c r="H108" s="84">
        <f>1.3*0.6*312.98</f>
        <v>244.12440000000001</v>
      </c>
      <c r="I108" s="179">
        <f>1.3*0.6*20.49</f>
        <v>15.982199999999999</v>
      </c>
      <c r="J108" s="453">
        <f t="shared" si="74"/>
        <v>260.10660000000001</v>
      </c>
      <c r="K108" s="246">
        <f t="shared" si="69"/>
        <v>244.12</v>
      </c>
      <c r="L108" s="246">
        <f t="shared" si="70"/>
        <v>15.98</v>
      </c>
      <c r="M108" s="247">
        <f t="shared" si="71"/>
        <v>260.10000000000002</v>
      </c>
      <c r="N108" s="247">
        <f t="shared" si="72"/>
        <v>325.12</v>
      </c>
      <c r="O108" s="248">
        <f t="shared" si="73"/>
        <v>3.4456120038398861E-3</v>
      </c>
      <c r="P108" s="1883">
        <f t="shared" si="59"/>
        <v>244.12</v>
      </c>
      <c r="Q108" s="1889">
        <f t="shared" si="60"/>
        <v>15.98</v>
      </c>
      <c r="R108" s="1888">
        <f t="shared" si="67"/>
        <v>260.10000000000002</v>
      </c>
      <c r="S108" s="1891">
        <f t="shared" si="58"/>
        <v>325.12</v>
      </c>
      <c r="U108" s="1614"/>
    </row>
    <row r="109" spans="1:21" s="6" customFormat="1" ht="26.25" x14ac:dyDescent="0.25">
      <c r="A109" s="532" t="s">
        <v>623</v>
      </c>
      <c r="B109" s="1423" t="s">
        <v>1525</v>
      </c>
      <c r="C109" s="302" t="s">
        <v>2380</v>
      </c>
      <c r="D109" s="1821">
        <v>45413</v>
      </c>
      <c r="E109" s="88" t="s">
        <v>2560</v>
      </c>
      <c r="F109" s="157" t="s">
        <v>341</v>
      </c>
      <c r="G109" s="1091">
        <v>1</v>
      </c>
      <c r="H109" s="84">
        <f>1.1*2.1*312.98*1.5</f>
        <v>1084.4757000000004</v>
      </c>
      <c r="I109" s="179">
        <f>1.1*2.1*20.49*1.5</f>
        <v>70.99785</v>
      </c>
      <c r="J109" s="453">
        <f t="shared" si="74"/>
        <v>1155.4735500000004</v>
      </c>
      <c r="K109" s="246">
        <f t="shared" si="69"/>
        <v>1084.47</v>
      </c>
      <c r="L109" s="246">
        <f t="shared" si="70"/>
        <v>70.989999999999995</v>
      </c>
      <c r="M109" s="247">
        <f t="shared" si="71"/>
        <v>1155.47</v>
      </c>
      <c r="N109" s="247">
        <f t="shared" si="72"/>
        <v>1444.33</v>
      </c>
      <c r="O109" s="248">
        <f t="shared" si="73"/>
        <v>1.5306965998726815E-2</v>
      </c>
      <c r="P109" s="1883">
        <f t="shared" si="59"/>
        <v>1084.47</v>
      </c>
      <c r="Q109" s="1889">
        <f t="shared" si="60"/>
        <v>70.989999999999995</v>
      </c>
      <c r="R109" s="1888">
        <f t="shared" si="67"/>
        <v>1155.47</v>
      </c>
      <c r="S109" s="1891">
        <f t="shared" si="58"/>
        <v>1444.33</v>
      </c>
      <c r="U109" s="1614"/>
    </row>
    <row r="110" spans="1:21" s="6" customFormat="1" ht="26.25" x14ac:dyDescent="0.25">
      <c r="A110" s="1428" t="s">
        <v>624</v>
      </c>
      <c r="B110" s="1423" t="s">
        <v>1525</v>
      </c>
      <c r="C110" s="302" t="s">
        <v>2380</v>
      </c>
      <c r="D110" s="1821">
        <v>45413</v>
      </c>
      <c r="E110" s="145" t="s">
        <v>2561</v>
      </c>
      <c r="F110" s="188" t="s">
        <v>341</v>
      </c>
      <c r="G110" s="1454">
        <v>1</v>
      </c>
      <c r="H110" s="310">
        <f>1.84*0.97*312.98</f>
        <v>558.60670400000004</v>
      </c>
      <c r="I110" s="186">
        <f>1.84*0.97*20.49</f>
        <v>36.570551999999999</v>
      </c>
      <c r="J110" s="453">
        <f t="shared" si="74"/>
        <v>595.17725600000006</v>
      </c>
      <c r="K110" s="246">
        <f t="shared" si="69"/>
        <v>558.6</v>
      </c>
      <c r="L110" s="246">
        <f t="shared" si="70"/>
        <v>36.57</v>
      </c>
      <c r="M110" s="247">
        <f t="shared" si="71"/>
        <v>595.16999999999996</v>
      </c>
      <c r="N110" s="247">
        <f t="shared" si="72"/>
        <v>743.96</v>
      </c>
      <c r="O110" s="248">
        <f t="shared" si="73"/>
        <v>7.8844657553417859E-3</v>
      </c>
      <c r="P110" s="1883">
        <f t="shared" si="59"/>
        <v>558.6</v>
      </c>
      <c r="Q110" s="1889">
        <f t="shared" si="60"/>
        <v>36.57</v>
      </c>
      <c r="R110" s="1888">
        <f t="shared" si="67"/>
        <v>595.16999999999996</v>
      </c>
      <c r="S110" s="1891">
        <f t="shared" si="58"/>
        <v>743.96</v>
      </c>
      <c r="U110" s="1614"/>
    </row>
    <row r="111" spans="1:21" s="6" customFormat="1" ht="26.25" x14ac:dyDescent="0.25">
      <c r="A111" s="532" t="s">
        <v>625</v>
      </c>
      <c r="B111" s="1427" t="s">
        <v>1525</v>
      </c>
      <c r="C111" s="564" t="s">
        <v>2385</v>
      </c>
      <c r="D111" s="1821">
        <v>45413</v>
      </c>
      <c r="E111" s="145" t="s">
        <v>2562</v>
      </c>
      <c r="F111" s="188" t="s">
        <v>343</v>
      </c>
      <c r="G111" s="1454">
        <v>15</v>
      </c>
      <c r="H111" s="310">
        <f>CPUE!J1712</f>
        <v>313.59910000000002</v>
      </c>
      <c r="I111" s="186">
        <f>CPUE!K1712</f>
        <v>155.38800000000001</v>
      </c>
      <c r="J111" s="453">
        <f t="shared" si="74"/>
        <v>468.98710000000005</v>
      </c>
      <c r="K111" s="246">
        <f t="shared" si="69"/>
        <v>4703.9799999999996</v>
      </c>
      <c r="L111" s="246">
        <f t="shared" si="70"/>
        <v>2330.8200000000002</v>
      </c>
      <c r="M111" s="247">
        <f t="shared" si="71"/>
        <v>7034.8</v>
      </c>
      <c r="N111" s="247">
        <f t="shared" si="72"/>
        <v>8793.5</v>
      </c>
      <c r="O111" s="248">
        <f t="shared" si="73"/>
        <v>9.3193249125756758E-2</v>
      </c>
      <c r="P111" s="1883">
        <f t="shared" si="59"/>
        <v>4703.9799999999996</v>
      </c>
      <c r="Q111" s="1889">
        <f t="shared" si="60"/>
        <v>2330.8200000000002</v>
      </c>
      <c r="R111" s="1888">
        <f t="shared" si="67"/>
        <v>7034.8</v>
      </c>
      <c r="S111" s="1891">
        <f t="shared" si="58"/>
        <v>8793.5</v>
      </c>
      <c r="U111" s="1614"/>
    </row>
    <row r="112" spans="1:21" s="6" customFormat="1" ht="26.25" x14ac:dyDescent="0.25">
      <c r="A112" s="1428" t="s">
        <v>626</v>
      </c>
      <c r="B112" s="112" t="s">
        <v>1525</v>
      </c>
      <c r="C112" s="302" t="s">
        <v>856</v>
      </c>
      <c r="D112" s="1821">
        <v>45413</v>
      </c>
      <c r="E112" s="88" t="s">
        <v>2567</v>
      </c>
      <c r="F112" s="157" t="s">
        <v>669</v>
      </c>
      <c r="G112" s="1091">
        <v>480</v>
      </c>
      <c r="H112" s="84">
        <f>CPUE!J2100</f>
        <v>17.71</v>
      </c>
      <c r="I112" s="247">
        <f>CPUE!K2100</f>
        <v>14.891999999999999</v>
      </c>
      <c r="J112" s="453">
        <f t="shared" si="74"/>
        <v>32.602000000000004</v>
      </c>
      <c r="K112" s="246">
        <f t="shared" si="69"/>
        <v>8500.7999999999993</v>
      </c>
      <c r="L112" s="246">
        <f t="shared" si="70"/>
        <v>7148.16</v>
      </c>
      <c r="M112" s="247">
        <f t="shared" si="71"/>
        <v>15648.96</v>
      </c>
      <c r="N112" s="247">
        <f t="shared" si="72"/>
        <v>19561.2</v>
      </c>
      <c r="O112" s="248">
        <f t="shared" si="73"/>
        <v>0.20730901060996795</v>
      </c>
      <c r="P112" s="1883">
        <f t="shared" si="59"/>
        <v>8500.7999999999993</v>
      </c>
      <c r="Q112" s="1889">
        <f t="shared" si="60"/>
        <v>7148.16</v>
      </c>
      <c r="R112" s="1888">
        <f t="shared" si="67"/>
        <v>15648.96</v>
      </c>
      <c r="S112" s="1891">
        <f t="shared" si="58"/>
        <v>19561.2</v>
      </c>
      <c r="U112" s="1614"/>
    </row>
    <row r="113" spans="1:22" s="6" customFormat="1" ht="26.25" x14ac:dyDescent="0.25">
      <c r="A113" s="532" t="s">
        <v>627</v>
      </c>
      <c r="B113" s="112" t="s">
        <v>1525</v>
      </c>
      <c r="C113" s="302" t="s">
        <v>856</v>
      </c>
      <c r="D113" s="1821">
        <v>45413</v>
      </c>
      <c r="E113" s="156" t="s">
        <v>2568</v>
      </c>
      <c r="F113" s="171" t="s">
        <v>669</v>
      </c>
      <c r="G113" s="1455">
        <v>461</v>
      </c>
      <c r="H113" s="241">
        <f>CPUE!J2100</f>
        <v>17.71</v>
      </c>
      <c r="I113" s="205">
        <f>CPUE!K2100</f>
        <v>14.891999999999999</v>
      </c>
      <c r="J113" s="453">
        <f t="shared" si="74"/>
        <v>32.602000000000004</v>
      </c>
      <c r="K113" s="246">
        <f t="shared" si="69"/>
        <v>8164.31</v>
      </c>
      <c r="L113" s="246">
        <f t="shared" si="70"/>
        <v>6865.21</v>
      </c>
      <c r="M113" s="247">
        <f t="shared" si="71"/>
        <v>15029.52</v>
      </c>
      <c r="N113" s="247">
        <f t="shared" si="72"/>
        <v>18786.900000000001</v>
      </c>
      <c r="O113" s="248">
        <f t="shared" si="73"/>
        <v>0.19910300244506507</v>
      </c>
      <c r="P113" s="1883">
        <f t="shared" si="59"/>
        <v>8164.31</v>
      </c>
      <c r="Q113" s="1889">
        <f t="shared" si="60"/>
        <v>6865.21</v>
      </c>
      <c r="R113" s="1888">
        <f t="shared" si="67"/>
        <v>15029.52</v>
      </c>
      <c r="S113" s="1891">
        <f t="shared" si="58"/>
        <v>18786.900000000001</v>
      </c>
      <c r="U113" s="1614"/>
    </row>
    <row r="114" spans="1:22" s="6" customFormat="1" ht="20.25" x14ac:dyDescent="0.25">
      <c r="A114" s="1336">
        <v>5</v>
      </c>
      <c r="B114" s="1337"/>
      <c r="C114" s="1337"/>
      <c r="D114" s="1806"/>
      <c r="E114" s="1338" t="s">
        <v>142</v>
      </c>
      <c r="F114" s="1339" t="s">
        <v>225</v>
      </c>
      <c r="G114" s="1323"/>
      <c r="H114" s="1682"/>
      <c r="I114" s="1682"/>
      <c r="J114" s="1682"/>
      <c r="K114" s="1682">
        <f>K115+K122</f>
        <v>238528.83000000002</v>
      </c>
      <c r="L114" s="1682">
        <f>L115+L122</f>
        <v>138290</v>
      </c>
      <c r="M114" s="1682">
        <f>M115+M122</f>
        <v>376818.84</v>
      </c>
      <c r="N114" s="1335">
        <f>N115+N122</f>
        <v>471023.51999999996</v>
      </c>
      <c r="O114" s="1335">
        <f>O115+O122</f>
        <v>4.991893130545388</v>
      </c>
      <c r="P114" s="1883">
        <f t="shared" si="59"/>
        <v>0</v>
      </c>
      <c r="Q114" s="1884">
        <f t="shared" si="60"/>
        <v>0</v>
      </c>
      <c r="R114" s="1888">
        <f t="shared" si="67"/>
        <v>0</v>
      </c>
      <c r="S114" s="1891"/>
      <c r="U114" s="1614"/>
    </row>
    <row r="115" spans="1:22" s="6" customFormat="1" ht="15.75" x14ac:dyDescent="0.25">
      <c r="A115" s="538" t="s">
        <v>144</v>
      </c>
      <c r="B115" s="1352"/>
      <c r="C115" s="1126"/>
      <c r="D115" s="1808"/>
      <c r="E115" s="1354" t="s">
        <v>143</v>
      </c>
      <c r="F115" s="541" t="s">
        <v>225</v>
      </c>
      <c r="G115" s="1093"/>
      <c r="H115" s="542"/>
      <c r="I115" s="542"/>
      <c r="J115" s="542"/>
      <c r="K115" s="64">
        <f>SUM(K116:K121)</f>
        <v>183010.06</v>
      </c>
      <c r="L115" s="64">
        <f>SUM(L116:L121)</f>
        <v>111713.01999999999</v>
      </c>
      <c r="M115" s="64">
        <f>SUM(M116:M121)</f>
        <v>294723.09000000003</v>
      </c>
      <c r="N115" s="64">
        <f>SUM(N116:N121)</f>
        <v>368403.85</v>
      </c>
      <c r="O115" s="64">
        <f>SUM(O116:O121)</f>
        <v>3.9043329472835526</v>
      </c>
      <c r="P115" s="1883">
        <f t="shared" si="59"/>
        <v>0</v>
      </c>
      <c r="Q115" s="1884">
        <f t="shared" si="60"/>
        <v>0</v>
      </c>
      <c r="R115" s="1888">
        <f t="shared" si="67"/>
        <v>0</v>
      </c>
      <c r="S115" s="1891"/>
      <c r="U115" s="1614"/>
    </row>
    <row r="116" spans="1:22" s="6" customFormat="1" ht="64.5" x14ac:dyDescent="0.25">
      <c r="A116" s="509" t="s">
        <v>441</v>
      </c>
      <c r="B116" s="1256" t="s">
        <v>1525</v>
      </c>
      <c r="C116" s="1151" t="s">
        <v>2293</v>
      </c>
      <c r="D116" s="1821">
        <v>45413</v>
      </c>
      <c r="E116" s="146" t="s">
        <v>2587</v>
      </c>
      <c r="F116" s="192" t="s">
        <v>658</v>
      </c>
      <c r="G116" s="1092">
        <v>392</v>
      </c>
      <c r="H116" s="247">
        <f>CPUE!J1563</f>
        <v>250</v>
      </c>
      <c r="I116" s="86">
        <f>CPUE!K1563</f>
        <v>212.55</v>
      </c>
      <c r="J116" s="453">
        <f t="shared" ref="J116" si="75">H116+I116</f>
        <v>462.55</v>
      </c>
      <c r="K116" s="246">
        <f t="shared" ref="K116" si="76">TRUNC(G116*H116, 2)</f>
        <v>98000</v>
      </c>
      <c r="L116" s="246">
        <f t="shared" ref="L116" si="77">TRUNC(G116*I116,2)</f>
        <v>83319.600000000006</v>
      </c>
      <c r="M116" s="247">
        <f t="shared" ref="M116" si="78">TRUNC(G116*J116,2)</f>
        <v>181319.6</v>
      </c>
      <c r="N116" s="247">
        <f t="shared" ref="N116" si="79">TRUNC(M116*1.25,2)</f>
        <v>226649.5</v>
      </c>
      <c r="O116" s="248">
        <f t="shared" ref="O116" si="80">N116/$N$616*100</f>
        <v>2.4020245997302787</v>
      </c>
      <c r="P116" s="1883">
        <f t="shared" si="59"/>
        <v>98000</v>
      </c>
      <c r="Q116" s="1889">
        <f t="shared" si="60"/>
        <v>83319.600000000006</v>
      </c>
      <c r="R116" s="1888">
        <f t="shared" si="67"/>
        <v>181319.6</v>
      </c>
      <c r="S116" s="1891">
        <f t="shared" si="58"/>
        <v>226649.5</v>
      </c>
      <c r="U116" s="1614"/>
    </row>
    <row r="117" spans="1:22" s="6" customFormat="1" ht="26.25" x14ac:dyDescent="0.25">
      <c r="A117" s="509" t="s">
        <v>442</v>
      </c>
      <c r="B117" s="1253" t="s">
        <v>1525</v>
      </c>
      <c r="C117" s="302" t="s">
        <v>2262</v>
      </c>
      <c r="D117" s="1821">
        <v>45413</v>
      </c>
      <c r="E117" s="159" t="s">
        <v>2176</v>
      </c>
      <c r="F117" s="709" t="s">
        <v>658</v>
      </c>
      <c r="G117" s="247">
        <v>392</v>
      </c>
      <c r="H117" s="207">
        <f>CPUE!J1489</f>
        <v>155.9085</v>
      </c>
      <c r="I117" s="207">
        <f>CPUE!K1489</f>
        <v>50.848999999999997</v>
      </c>
      <c r="J117" s="453">
        <f t="shared" ref="J117:J121" si="81">H117+I117</f>
        <v>206.75749999999999</v>
      </c>
      <c r="K117" s="246">
        <f t="shared" ref="K117:K121" si="82">TRUNC(G117*H117, 2)</f>
        <v>61116.13</v>
      </c>
      <c r="L117" s="246">
        <f t="shared" ref="L117:L121" si="83">TRUNC(G117*I117,2)</f>
        <v>19932.8</v>
      </c>
      <c r="M117" s="247">
        <f t="shared" ref="M117:M121" si="84">TRUNC(G117*J117,2)</f>
        <v>81048.94</v>
      </c>
      <c r="N117" s="247">
        <f t="shared" ref="N117:N121" si="85">TRUNC(M117*1.25,2)</f>
        <v>101311.17</v>
      </c>
      <c r="O117" s="248">
        <f t="shared" ref="O117:O121" si="86">N117/$N$616*100</f>
        <v>1.0736927395271387</v>
      </c>
      <c r="P117" s="1883">
        <f t="shared" si="59"/>
        <v>61116.13</v>
      </c>
      <c r="Q117" s="1889">
        <f t="shared" si="60"/>
        <v>19932.8</v>
      </c>
      <c r="R117" s="1888">
        <f t="shared" si="67"/>
        <v>81048.94</v>
      </c>
      <c r="S117" s="1891">
        <f t="shared" si="58"/>
        <v>101311.17</v>
      </c>
      <c r="U117" s="1614"/>
    </row>
    <row r="118" spans="1:22" s="6" customFormat="1" ht="15.75" x14ac:dyDescent="0.25">
      <c r="A118" s="411" t="s">
        <v>443</v>
      </c>
      <c r="B118" s="1253" t="s">
        <v>1525</v>
      </c>
      <c r="C118" s="302" t="s">
        <v>192</v>
      </c>
      <c r="D118" s="1821">
        <v>45413</v>
      </c>
      <c r="E118" s="159" t="s">
        <v>2177</v>
      </c>
      <c r="F118" s="514" t="s">
        <v>658</v>
      </c>
      <c r="G118" s="247">
        <v>127</v>
      </c>
      <c r="H118" s="207">
        <f>CPUE!J973</f>
        <v>102.40050000000001</v>
      </c>
      <c r="I118" s="207">
        <f>CPUE!K973</f>
        <v>50.848999999999997</v>
      </c>
      <c r="J118" s="453">
        <f t="shared" si="81"/>
        <v>153.24950000000001</v>
      </c>
      <c r="K118" s="246">
        <f t="shared" si="82"/>
        <v>13004.86</v>
      </c>
      <c r="L118" s="246">
        <f t="shared" si="83"/>
        <v>6457.82</v>
      </c>
      <c r="M118" s="247">
        <f t="shared" si="84"/>
        <v>19462.68</v>
      </c>
      <c r="N118" s="247">
        <f t="shared" si="85"/>
        <v>24328.35</v>
      </c>
      <c r="O118" s="248">
        <f t="shared" si="86"/>
        <v>0.25783112325792962</v>
      </c>
      <c r="P118" s="1883">
        <f t="shared" si="59"/>
        <v>13004.86</v>
      </c>
      <c r="Q118" s="1889">
        <f t="shared" si="60"/>
        <v>6457.82</v>
      </c>
      <c r="R118" s="1888">
        <f t="shared" si="67"/>
        <v>19462.68</v>
      </c>
      <c r="S118" s="1891">
        <f t="shared" si="58"/>
        <v>24328.35</v>
      </c>
      <c r="U118" s="1614"/>
    </row>
    <row r="119" spans="1:22" s="6" customFormat="1" ht="15.75" x14ac:dyDescent="0.25">
      <c r="A119" s="509" t="s">
        <v>444</v>
      </c>
      <c r="B119" s="1253" t="s">
        <v>661</v>
      </c>
      <c r="C119" s="302">
        <v>94227</v>
      </c>
      <c r="D119" s="1821">
        <v>45413</v>
      </c>
      <c r="E119" s="145" t="s">
        <v>2178</v>
      </c>
      <c r="F119" s="514" t="s">
        <v>343</v>
      </c>
      <c r="G119" s="247">
        <v>32</v>
      </c>
      <c r="H119" s="207">
        <v>57.8</v>
      </c>
      <c r="I119" s="207">
        <v>8.16</v>
      </c>
      <c r="J119" s="453">
        <f t="shared" si="81"/>
        <v>65.959999999999994</v>
      </c>
      <c r="K119" s="246">
        <f t="shared" si="82"/>
        <v>1849.6</v>
      </c>
      <c r="L119" s="246">
        <f t="shared" si="83"/>
        <v>261.12</v>
      </c>
      <c r="M119" s="247">
        <f t="shared" si="84"/>
        <v>2110.7199999999998</v>
      </c>
      <c r="N119" s="247">
        <f t="shared" si="85"/>
        <v>2638.4</v>
      </c>
      <c r="O119" s="248">
        <f t="shared" si="86"/>
        <v>2.7961684027224272E-2</v>
      </c>
      <c r="P119" s="1883">
        <f t="shared" si="59"/>
        <v>1849.6</v>
      </c>
      <c r="Q119" s="1889">
        <f t="shared" si="60"/>
        <v>261.12</v>
      </c>
      <c r="R119" s="1888">
        <f t="shared" si="67"/>
        <v>2110.7199999999998</v>
      </c>
      <c r="S119" s="1891">
        <f t="shared" si="58"/>
        <v>2638.4</v>
      </c>
      <c r="U119" s="1614"/>
    </row>
    <row r="120" spans="1:22" s="6" customFormat="1" ht="15.75" x14ac:dyDescent="0.25">
      <c r="A120" s="411" t="s">
        <v>445</v>
      </c>
      <c r="B120" s="1253" t="s">
        <v>661</v>
      </c>
      <c r="C120" s="302">
        <v>94231</v>
      </c>
      <c r="D120" s="1821">
        <v>45413</v>
      </c>
      <c r="E120" s="442" t="s">
        <v>2179</v>
      </c>
      <c r="F120" s="514" t="s">
        <v>343</v>
      </c>
      <c r="G120" s="247">
        <v>83</v>
      </c>
      <c r="H120" s="207">
        <v>48.25</v>
      </c>
      <c r="I120" s="207">
        <v>5.73</v>
      </c>
      <c r="J120" s="453">
        <f t="shared" si="81"/>
        <v>53.980000000000004</v>
      </c>
      <c r="K120" s="246">
        <f t="shared" si="82"/>
        <v>4004.75</v>
      </c>
      <c r="L120" s="246">
        <f t="shared" si="83"/>
        <v>475.59</v>
      </c>
      <c r="M120" s="247">
        <f t="shared" si="84"/>
        <v>4480.34</v>
      </c>
      <c r="N120" s="247">
        <f t="shared" si="85"/>
        <v>5600.42</v>
      </c>
      <c r="O120" s="248">
        <f t="shared" si="86"/>
        <v>5.9353083103300237E-2</v>
      </c>
      <c r="P120" s="1883">
        <f t="shared" si="59"/>
        <v>4004.75</v>
      </c>
      <c r="Q120" s="1889">
        <f t="shared" si="60"/>
        <v>475.59</v>
      </c>
      <c r="R120" s="1888">
        <f t="shared" si="67"/>
        <v>4480.34</v>
      </c>
      <c r="S120" s="1891">
        <f t="shared" si="58"/>
        <v>5600.42</v>
      </c>
      <c r="U120" s="1614"/>
    </row>
    <row r="121" spans="1:22" s="6" customFormat="1" ht="15.75" x14ac:dyDescent="0.25">
      <c r="A121" s="509" t="s">
        <v>449</v>
      </c>
      <c r="B121" s="1250" t="s">
        <v>1525</v>
      </c>
      <c r="C121" s="1460" t="s">
        <v>1284</v>
      </c>
      <c r="D121" s="1821">
        <v>45413</v>
      </c>
      <c r="E121" s="442" t="s">
        <v>2570</v>
      </c>
      <c r="F121" s="514" t="s">
        <v>343</v>
      </c>
      <c r="G121" s="247">
        <v>69</v>
      </c>
      <c r="H121" s="207">
        <f>CPUE!J1007</f>
        <v>72.966999999999999</v>
      </c>
      <c r="I121" s="207">
        <f>CPUE!K1007</f>
        <v>18.349200000000003</v>
      </c>
      <c r="J121" s="453">
        <f t="shared" si="81"/>
        <v>91.316200000000009</v>
      </c>
      <c r="K121" s="246">
        <f t="shared" si="82"/>
        <v>5034.72</v>
      </c>
      <c r="L121" s="246">
        <f t="shared" si="83"/>
        <v>1266.0899999999999</v>
      </c>
      <c r="M121" s="247">
        <f t="shared" si="84"/>
        <v>6300.81</v>
      </c>
      <c r="N121" s="247">
        <f t="shared" si="85"/>
        <v>7876.01</v>
      </c>
      <c r="O121" s="248">
        <f t="shared" si="86"/>
        <v>8.3469717637681407E-2</v>
      </c>
      <c r="P121" s="1883">
        <f t="shared" si="59"/>
        <v>5034.72</v>
      </c>
      <c r="Q121" s="1889">
        <f t="shared" si="60"/>
        <v>1266.0899999999999</v>
      </c>
      <c r="R121" s="1888">
        <f t="shared" si="67"/>
        <v>6300.81</v>
      </c>
      <c r="S121" s="1891">
        <f t="shared" si="58"/>
        <v>7876.01</v>
      </c>
      <c r="U121" s="1614"/>
    </row>
    <row r="122" spans="1:22" s="6" customFormat="1" ht="15.75" x14ac:dyDescent="0.25">
      <c r="A122" s="538" t="s">
        <v>145</v>
      </c>
      <c r="B122" s="1352"/>
      <c r="C122" s="1126"/>
      <c r="D122" s="1855"/>
      <c r="E122" s="1661" t="s">
        <v>146</v>
      </c>
      <c r="F122" s="541" t="s">
        <v>225</v>
      </c>
      <c r="G122" s="1093"/>
      <c r="H122" s="542"/>
      <c r="I122" s="542"/>
      <c r="J122" s="542"/>
      <c r="K122" s="64">
        <f>SUM(K123:K129)</f>
        <v>55518.770000000004</v>
      </c>
      <c r="L122" s="64">
        <f>SUM(L123:L129)</f>
        <v>26576.98</v>
      </c>
      <c r="M122" s="64">
        <f>SUM(M123:M129)</f>
        <v>82095.75</v>
      </c>
      <c r="N122" s="64">
        <f>SUM(N123:N129)</f>
        <v>102619.67</v>
      </c>
      <c r="O122" s="64">
        <f>SUM(O123:O129)</f>
        <v>1.0875601832618351</v>
      </c>
      <c r="P122" s="1883">
        <f t="shared" si="59"/>
        <v>0</v>
      </c>
      <c r="Q122" s="1889">
        <f t="shared" si="60"/>
        <v>0</v>
      </c>
      <c r="R122" s="1888">
        <f t="shared" si="67"/>
        <v>0</v>
      </c>
      <c r="S122" s="1891"/>
      <c r="U122" s="1614"/>
    </row>
    <row r="123" spans="1:22" s="6" customFormat="1" ht="33.75" customHeight="1" x14ac:dyDescent="0.25">
      <c r="A123" s="411" t="s">
        <v>441</v>
      </c>
      <c r="B123" s="1253" t="s">
        <v>661</v>
      </c>
      <c r="C123" s="302">
        <v>98555</v>
      </c>
      <c r="D123" s="1821">
        <v>45413</v>
      </c>
      <c r="E123" s="413" t="s">
        <v>2515</v>
      </c>
      <c r="F123" s="414" t="s">
        <v>658</v>
      </c>
      <c r="G123" s="1435">
        <v>21</v>
      </c>
      <c r="H123" s="1649">
        <v>16.43</v>
      </c>
      <c r="I123" s="489">
        <v>13.85</v>
      </c>
      <c r="J123" s="453">
        <f t="shared" ref="J123:J129" si="87">H123+I123</f>
        <v>30.28</v>
      </c>
      <c r="K123" s="246">
        <f t="shared" ref="K123:K129" si="88">TRUNC(G123*H123, 2)</f>
        <v>345.03</v>
      </c>
      <c r="L123" s="246">
        <f t="shared" ref="L123:L129" si="89">TRUNC(G123*I123,2)</f>
        <v>290.85000000000002</v>
      </c>
      <c r="M123" s="247">
        <f t="shared" ref="M123:M129" si="90">TRUNC(G123*J123,2)</f>
        <v>635.88</v>
      </c>
      <c r="N123" s="247">
        <f t="shared" ref="N123:N129" si="91">TRUNC(M123*1.25,2)</f>
        <v>794.85</v>
      </c>
      <c r="O123" s="248">
        <f t="shared" ref="O123:O129" si="92">N123/$N$616*100</f>
        <v>8.4237964482410596E-3</v>
      </c>
      <c r="P123" s="1883">
        <f t="shared" si="59"/>
        <v>345.03</v>
      </c>
      <c r="Q123" s="1889">
        <f t="shared" si="60"/>
        <v>290.85000000000002</v>
      </c>
      <c r="R123" s="1888">
        <f t="shared" si="67"/>
        <v>635.88</v>
      </c>
      <c r="S123" s="1891">
        <f t="shared" si="58"/>
        <v>794.85</v>
      </c>
      <c r="U123" s="1614"/>
    </row>
    <row r="124" spans="1:22" s="6" customFormat="1" ht="43.5" customHeight="1" x14ac:dyDescent="0.25">
      <c r="A124" s="411" t="s">
        <v>442</v>
      </c>
      <c r="B124" s="1253" t="s">
        <v>661</v>
      </c>
      <c r="C124" s="302">
        <v>98556</v>
      </c>
      <c r="D124" s="1821">
        <v>45413</v>
      </c>
      <c r="E124" s="413" t="s">
        <v>2516</v>
      </c>
      <c r="F124" s="87" t="s">
        <v>658</v>
      </c>
      <c r="G124" s="1435">
        <v>609</v>
      </c>
      <c r="H124" s="247">
        <v>34.520000000000003</v>
      </c>
      <c r="I124" s="517">
        <v>22.65</v>
      </c>
      <c r="J124" s="453">
        <f t="shared" si="87"/>
        <v>57.17</v>
      </c>
      <c r="K124" s="246">
        <f t="shared" si="88"/>
        <v>21022.68</v>
      </c>
      <c r="L124" s="246">
        <f t="shared" si="89"/>
        <v>13793.85</v>
      </c>
      <c r="M124" s="247">
        <f t="shared" si="90"/>
        <v>34816.53</v>
      </c>
      <c r="N124" s="247">
        <f t="shared" si="91"/>
        <v>43520.66</v>
      </c>
      <c r="O124" s="248">
        <f t="shared" si="92"/>
        <v>0.46123064871750241</v>
      </c>
      <c r="P124" s="1883">
        <f t="shared" si="59"/>
        <v>21022.68</v>
      </c>
      <c r="Q124" s="1889">
        <f t="shared" si="60"/>
        <v>13793.85</v>
      </c>
      <c r="R124" s="1888">
        <f t="shared" si="67"/>
        <v>34816.53</v>
      </c>
      <c r="S124" s="1891">
        <f t="shared" si="58"/>
        <v>43520.66</v>
      </c>
      <c r="U124" s="1614"/>
    </row>
    <row r="125" spans="1:22" s="6" customFormat="1" ht="42" customHeight="1" x14ac:dyDescent="0.25">
      <c r="A125" s="411" t="s">
        <v>443</v>
      </c>
      <c r="B125" s="1253" t="s">
        <v>661</v>
      </c>
      <c r="C125" s="302">
        <v>95547</v>
      </c>
      <c r="D125" s="1821">
        <v>45413</v>
      </c>
      <c r="E125" s="413" t="s">
        <v>2517</v>
      </c>
      <c r="F125" s="87" t="s">
        <v>658</v>
      </c>
      <c r="G125" s="1435">
        <v>48</v>
      </c>
      <c r="H125" s="247">
        <v>189.59</v>
      </c>
      <c r="I125" s="517">
        <v>34.020000000000003</v>
      </c>
      <c r="J125" s="453">
        <f t="shared" si="87"/>
        <v>223.61</v>
      </c>
      <c r="K125" s="246">
        <f t="shared" si="88"/>
        <v>9100.32</v>
      </c>
      <c r="L125" s="246">
        <f t="shared" si="89"/>
        <v>1632.96</v>
      </c>
      <c r="M125" s="247">
        <f t="shared" si="90"/>
        <v>10733.28</v>
      </c>
      <c r="N125" s="247">
        <f t="shared" si="91"/>
        <v>13416.6</v>
      </c>
      <c r="O125" s="248">
        <f t="shared" si="92"/>
        <v>0.14218872419635278</v>
      </c>
      <c r="P125" s="1883">
        <f t="shared" si="59"/>
        <v>9100.32</v>
      </c>
      <c r="Q125" s="1889">
        <f t="shared" si="60"/>
        <v>1632.96</v>
      </c>
      <c r="R125" s="1888">
        <f t="shared" si="67"/>
        <v>10733.28</v>
      </c>
      <c r="S125" s="1891">
        <f t="shared" si="58"/>
        <v>13416.6</v>
      </c>
      <c r="U125" s="1614"/>
    </row>
    <row r="126" spans="1:22" s="5" customFormat="1" ht="42.75" customHeight="1" x14ac:dyDescent="0.25">
      <c r="A126" s="411" t="s">
        <v>444</v>
      </c>
      <c r="B126" s="1253" t="s">
        <v>661</v>
      </c>
      <c r="C126" s="302">
        <v>98546</v>
      </c>
      <c r="D126" s="1821">
        <v>45413</v>
      </c>
      <c r="E126" s="413" t="s">
        <v>2518</v>
      </c>
      <c r="F126" s="414" t="s">
        <v>658</v>
      </c>
      <c r="G126" s="1442">
        <v>101</v>
      </c>
      <c r="H126" s="203">
        <v>111.35</v>
      </c>
      <c r="I126" s="777">
        <v>21.35</v>
      </c>
      <c r="J126" s="416">
        <f t="shared" si="87"/>
        <v>132.69999999999999</v>
      </c>
      <c r="K126" s="246">
        <f t="shared" si="88"/>
        <v>11246.35</v>
      </c>
      <c r="L126" s="246">
        <f t="shared" si="89"/>
        <v>2156.35</v>
      </c>
      <c r="M126" s="247">
        <f t="shared" si="90"/>
        <v>13402.7</v>
      </c>
      <c r="N126" s="247">
        <f t="shared" si="91"/>
        <v>16753.37</v>
      </c>
      <c r="O126" s="248">
        <f t="shared" si="92"/>
        <v>0.17755171252697782</v>
      </c>
      <c r="P126" s="1883">
        <f t="shared" si="59"/>
        <v>11246.35</v>
      </c>
      <c r="Q126" s="1889">
        <f t="shared" si="60"/>
        <v>2156.35</v>
      </c>
      <c r="R126" s="1888">
        <f t="shared" si="67"/>
        <v>13402.7</v>
      </c>
      <c r="S126" s="1891">
        <f t="shared" si="58"/>
        <v>16753.37</v>
      </c>
      <c r="U126" s="1614"/>
      <c r="V126" s="6"/>
    </row>
    <row r="127" spans="1:22" s="5" customFormat="1" ht="26.25" x14ac:dyDescent="0.25">
      <c r="A127" s="417" t="s">
        <v>445</v>
      </c>
      <c r="B127" s="1253" t="s">
        <v>1525</v>
      </c>
      <c r="C127" s="302" t="s">
        <v>733</v>
      </c>
      <c r="D127" s="1860">
        <v>45505</v>
      </c>
      <c r="E127" s="413" t="s">
        <v>2519</v>
      </c>
      <c r="F127" s="87" t="s">
        <v>658</v>
      </c>
      <c r="G127" s="1435">
        <v>60</v>
      </c>
      <c r="H127" s="1659">
        <f>CPUE!J1954</f>
        <v>39.08</v>
      </c>
      <c r="I127" s="1660">
        <f>CPUE!K1954</f>
        <v>36.353999999999999</v>
      </c>
      <c r="J127" s="453">
        <f t="shared" si="87"/>
        <v>75.433999999999997</v>
      </c>
      <c r="K127" s="246">
        <f t="shared" si="88"/>
        <v>2344.8000000000002</v>
      </c>
      <c r="L127" s="246">
        <f t="shared" si="89"/>
        <v>2181.2399999999998</v>
      </c>
      <c r="M127" s="247">
        <f t="shared" si="90"/>
        <v>4526.04</v>
      </c>
      <c r="N127" s="247">
        <f t="shared" si="91"/>
        <v>5657.55</v>
      </c>
      <c r="O127" s="248">
        <f t="shared" si="92"/>
        <v>5.9958545128950387E-2</v>
      </c>
      <c r="P127" s="1883">
        <f t="shared" si="59"/>
        <v>2344.8000000000002</v>
      </c>
      <c r="Q127" s="1889">
        <f t="shared" si="60"/>
        <v>2181.2399999999998</v>
      </c>
      <c r="R127" s="1888">
        <f t="shared" si="67"/>
        <v>4526.04</v>
      </c>
      <c r="S127" s="1891">
        <f t="shared" si="58"/>
        <v>5657.55</v>
      </c>
      <c r="U127" s="1614"/>
      <c r="V127" s="6"/>
    </row>
    <row r="128" spans="1:22" s="5" customFormat="1" ht="15.75" x14ac:dyDescent="0.25">
      <c r="A128" s="417" t="s">
        <v>449</v>
      </c>
      <c r="B128" s="1253" t="s">
        <v>661</v>
      </c>
      <c r="C128" s="302">
        <v>101749</v>
      </c>
      <c r="D128" s="1821">
        <v>45413</v>
      </c>
      <c r="E128" s="413" t="s">
        <v>2103</v>
      </c>
      <c r="F128" s="414" t="s">
        <v>658</v>
      </c>
      <c r="G128" s="1441">
        <v>149</v>
      </c>
      <c r="H128" s="415">
        <v>39.06</v>
      </c>
      <c r="I128" s="207">
        <v>16.45</v>
      </c>
      <c r="J128" s="453">
        <f t="shared" si="87"/>
        <v>55.510000000000005</v>
      </c>
      <c r="K128" s="246">
        <f t="shared" si="88"/>
        <v>5819.94</v>
      </c>
      <c r="L128" s="246">
        <f t="shared" si="89"/>
        <v>2451.0500000000002</v>
      </c>
      <c r="M128" s="247">
        <f t="shared" si="90"/>
        <v>8270.99</v>
      </c>
      <c r="N128" s="247">
        <f t="shared" si="91"/>
        <v>10338.73</v>
      </c>
      <c r="O128" s="248">
        <f t="shared" si="92"/>
        <v>0.10956955029668904</v>
      </c>
      <c r="P128" s="1883">
        <f t="shared" si="59"/>
        <v>5819.94</v>
      </c>
      <c r="Q128" s="1889">
        <f t="shared" si="60"/>
        <v>2451.0500000000002</v>
      </c>
      <c r="R128" s="1888">
        <f t="shared" si="67"/>
        <v>8270.99</v>
      </c>
      <c r="S128" s="1891">
        <f t="shared" si="58"/>
        <v>10338.73</v>
      </c>
      <c r="U128" s="1614"/>
      <c r="V128" s="6"/>
    </row>
    <row r="129" spans="1:22" s="5" customFormat="1" ht="15.75" x14ac:dyDescent="0.25">
      <c r="A129" s="480" t="s">
        <v>450</v>
      </c>
      <c r="B129" s="1253" t="s">
        <v>661</v>
      </c>
      <c r="C129" s="564">
        <v>98567</v>
      </c>
      <c r="D129" s="1821">
        <v>45413</v>
      </c>
      <c r="E129" s="519" t="s">
        <v>2104</v>
      </c>
      <c r="F129" s="520" t="s">
        <v>658</v>
      </c>
      <c r="G129" s="1435">
        <v>149</v>
      </c>
      <c r="H129" s="475">
        <v>37.85</v>
      </c>
      <c r="I129" s="521">
        <v>27.32</v>
      </c>
      <c r="J129" s="453">
        <f t="shared" si="87"/>
        <v>65.17</v>
      </c>
      <c r="K129" s="246">
        <f t="shared" si="88"/>
        <v>5639.65</v>
      </c>
      <c r="L129" s="246">
        <f t="shared" si="89"/>
        <v>4070.68</v>
      </c>
      <c r="M129" s="247">
        <f t="shared" si="90"/>
        <v>9710.33</v>
      </c>
      <c r="N129" s="247">
        <f t="shared" si="91"/>
        <v>12137.91</v>
      </c>
      <c r="O129" s="248">
        <f t="shared" si="92"/>
        <v>0.12863720594712164</v>
      </c>
      <c r="P129" s="1883">
        <f t="shared" si="59"/>
        <v>5639.65</v>
      </c>
      <c r="Q129" s="1889">
        <f t="shared" si="60"/>
        <v>4070.68</v>
      </c>
      <c r="R129" s="1888">
        <f t="shared" si="67"/>
        <v>9710.33</v>
      </c>
      <c r="S129" s="1891">
        <f t="shared" si="58"/>
        <v>12137.91</v>
      </c>
      <c r="U129" s="1614"/>
      <c r="V129" s="6"/>
    </row>
    <row r="130" spans="1:22" s="5" customFormat="1" ht="20.25" x14ac:dyDescent="0.3">
      <c r="A130" s="1326">
        <v>6</v>
      </c>
      <c r="B130" s="1327"/>
      <c r="C130" s="1328"/>
      <c r="D130" s="1809"/>
      <c r="E130" s="1329" t="s">
        <v>22</v>
      </c>
      <c r="F130" s="1330" t="s">
        <v>225</v>
      </c>
      <c r="G130" s="1331"/>
      <c r="H130" s="1332"/>
      <c r="I130" s="1332"/>
      <c r="J130" s="1332"/>
      <c r="K130" s="1334">
        <f>K131+K137+K142+K147+K157</f>
        <v>532589.27</v>
      </c>
      <c r="L130" s="1334">
        <f>L131+L137+L142+L147+L157</f>
        <v>334758.43</v>
      </c>
      <c r="M130" s="1334">
        <f>M131+M137+M142+M147+M157</f>
        <v>867347.73</v>
      </c>
      <c r="N130" s="1334">
        <f>N131+N137+N142+N147+N157</f>
        <v>1084184.6100000001</v>
      </c>
      <c r="O130" s="1334">
        <f>O131+O137+O142+O147+O157</f>
        <v>11.490155962704433</v>
      </c>
      <c r="P130" s="1883">
        <f t="shared" si="59"/>
        <v>0</v>
      </c>
      <c r="Q130" s="1884">
        <f t="shared" si="60"/>
        <v>0</v>
      </c>
      <c r="R130" s="1888">
        <f t="shared" si="67"/>
        <v>0</v>
      </c>
      <c r="S130" s="1891"/>
      <c r="U130" s="1614"/>
      <c r="V130" s="6"/>
    </row>
    <row r="131" spans="1:22" s="5" customFormat="1" ht="15.75" x14ac:dyDescent="0.25">
      <c r="A131" s="538" t="s">
        <v>147</v>
      </c>
      <c r="B131" s="1352"/>
      <c r="C131" s="1126"/>
      <c r="D131" s="1808"/>
      <c r="E131" s="1354" t="s">
        <v>273</v>
      </c>
      <c r="F131" s="541" t="s">
        <v>225</v>
      </c>
      <c r="G131" s="1093"/>
      <c r="H131" s="542"/>
      <c r="I131" s="542"/>
      <c r="J131" s="542"/>
      <c r="K131" s="64">
        <f>SUM(K132:K136)</f>
        <v>61270.34</v>
      </c>
      <c r="L131" s="64">
        <f>SUM(L132:L136)</f>
        <v>82589.06</v>
      </c>
      <c r="M131" s="64">
        <f>SUM(M132:M136)</f>
        <v>143859.40000000002</v>
      </c>
      <c r="N131" s="64">
        <f>SUM(N132:N136)</f>
        <v>179824.23000000004</v>
      </c>
      <c r="O131" s="64">
        <f>SUM(O132:O136)</f>
        <v>1.9057717933970981</v>
      </c>
      <c r="P131" s="1883">
        <f t="shared" si="59"/>
        <v>0</v>
      </c>
      <c r="Q131" s="1884">
        <f t="shared" si="60"/>
        <v>0</v>
      </c>
      <c r="R131" s="1888">
        <f t="shared" si="67"/>
        <v>0</v>
      </c>
      <c r="S131" s="1891"/>
      <c r="U131" s="1614"/>
      <c r="V131" s="6"/>
    </row>
    <row r="132" spans="1:22" s="5" customFormat="1" ht="15.75" x14ac:dyDescent="0.25">
      <c r="A132" s="528" t="s">
        <v>441</v>
      </c>
      <c r="B132" s="115" t="s">
        <v>1525</v>
      </c>
      <c r="C132" s="302" t="s">
        <v>193</v>
      </c>
      <c r="D132" s="1821">
        <v>45413</v>
      </c>
      <c r="E132" s="413" t="s">
        <v>2105</v>
      </c>
      <c r="F132" s="414" t="s">
        <v>658</v>
      </c>
      <c r="G132" s="247">
        <v>2081</v>
      </c>
      <c r="H132" s="207">
        <f>CPUE!J986</f>
        <v>9.7782999999999998</v>
      </c>
      <c r="I132" s="207">
        <f>CPUE!K986</f>
        <v>22.094999999999999</v>
      </c>
      <c r="J132" s="453">
        <f t="shared" ref="J132:J136" si="93">H132+I132</f>
        <v>31.8733</v>
      </c>
      <c r="K132" s="246">
        <f t="shared" ref="K132:K136" si="94">TRUNC(G132*H132, 2)</f>
        <v>20348.64</v>
      </c>
      <c r="L132" s="246">
        <f t="shared" ref="L132:L136" si="95">TRUNC(G132*I132,2)</f>
        <v>45979.69</v>
      </c>
      <c r="M132" s="247">
        <f t="shared" ref="M132:M136" si="96">TRUNC(G132*J132,2)</f>
        <v>66328.33</v>
      </c>
      <c r="N132" s="247">
        <f t="shared" ref="N132:N136" si="97">TRUNC(M132*1.25,2)</f>
        <v>82910.41</v>
      </c>
      <c r="O132" s="248">
        <f>N132/$N$616*100</f>
        <v>0.87868203721483307</v>
      </c>
      <c r="P132" s="1883">
        <f t="shared" si="59"/>
        <v>20348.64</v>
      </c>
      <c r="Q132" s="1889">
        <f t="shared" si="60"/>
        <v>45979.69</v>
      </c>
      <c r="R132" s="1888">
        <f t="shared" si="67"/>
        <v>66328.33</v>
      </c>
      <c r="S132" s="1891">
        <f t="shared" si="58"/>
        <v>82910.41</v>
      </c>
      <c r="U132" s="1614"/>
      <c r="V132" s="6"/>
    </row>
    <row r="133" spans="1:22" s="6" customFormat="1" ht="15.75" x14ac:dyDescent="0.25">
      <c r="A133" s="528" t="s">
        <v>442</v>
      </c>
      <c r="B133" s="1253" t="s">
        <v>661</v>
      </c>
      <c r="C133" s="302">
        <v>87879</v>
      </c>
      <c r="D133" s="1821">
        <v>45413</v>
      </c>
      <c r="E133" s="413" t="s">
        <v>2571</v>
      </c>
      <c r="F133" s="414" t="s">
        <v>658</v>
      </c>
      <c r="G133" s="247">
        <v>1729</v>
      </c>
      <c r="H133" s="207">
        <v>2.25</v>
      </c>
      <c r="I133" s="207">
        <v>2.02</v>
      </c>
      <c r="J133" s="453">
        <f t="shared" si="93"/>
        <v>4.2699999999999996</v>
      </c>
      <c r="K133" s="246">
        <f t="shared" si="94"/>
        <v>3890.25</v>
      </c>
      <c r="L133" s="246">
        <f t="shared" si="95"/>
        <v>3492.58</v>
      </c>
      <c r="M133" s="247">
        <f t="shared" si="96"/>
        <v>7382.83</v>
      </c>
      <c r="N133" s="247">
        <f t="shared" si="97"/>
        <v>9228.5300000000007</v>
      </c>
      <c r="O133" s="248">
        <f>N133/$N$616*100</f>
        <v>9.7803684011431177E-2</v>
      </c>
      <c r="P133" s="1883">
        <f t="shared" si="59"/>
        <v>3890.25</v>
      </c>
      <c r="Q133" s="1889">
        <f t="shared" si="60"/>
        <v>3492.58</v>
      </c>
      <c r="R133" s="1888">
        <f t="shared" si="67"/>
        <v>7382.83</v>
      </c>
      <c r="S133" s="1891">
        <f t="shared" si="58"/>
        <v>9228.5300000000007</v>
      </c>
      <c r="U133" s="1614"/>
    </row>
    <row r="134" spans="1:22" s="6" customFormat="1" ht="15.75" x14ac:dyDescent="0.25">
      <c r="A134" s="528" t="s">
        <v>443</v>
      </c>
      <c r="B134" s="1253" t="s">
        <v>661</v>
      </c>
      <c r="C134" s="302">
        <v>87905</v>
      </c>
      <c r="D134" s="1821">
        <v>45413</v>
      </c>
      <c r="E134" s="413" t="s">
        <v>2572</v>
      </c>
      <c r="F134" s="414" t="s">
        <v>658</v>
      </c>
      <c r="G134" s="247">
        <v>261</v>
      </c>
      <c r="H134" s="207">
        <v>3.02</v>
      </c>
      <c r="I134" s="207">
        <v>4.4000000000000004</v>
      </c>
      <c r="J134" s="453">
        <f t="shared" si="93"/>
        <v>7.42</v>
      </c>
      <c r="K134" s="246">
        <f t="shared" si="94"/>
        <v>788.22</v>
      </c>
      <c r="L134" s="246">
        <f t="shared" si="95"/>
        <v>1148.4000000000001</v>
      </c>
      <c r="M134" s="247">
        <f t="shared" si="96"/>
        <v>1936.62</v>
      </c>
      <c r="N134" s="247">
        <f t="shared" si="97"/>
        <v>2420.77</v>
      </c>
      <c r="O134" s="248">
        <f>N134/$N$616*100</f>
        <v>2.565524781783797E-2</v>
      </c>
      <c r="P134" s="1883">
        <f t="shared" si="59"/>
        <v>788.22</v>
      </c>
      <c r="Q134" s="1889">
        <f t="shared" si="60"/>
        <v>1148.4000000000001</v>
      </c>
      <c r="R134" s="1888">
        <f t="shared" si="67"/>
        <v>1936.62</v>
      </c>
      <c r="S134" s="1891">
        <f t="shared" si="58"/>
        <v>2420.77</v>
      </c>
      <c r="U134" s="1614"/>
    </row>
    <row r="135" spans="1:22" s="6" customFormat="1" ht="15.75" x14ac:dyDescent="0.25">
      <c r="A135" s="528" t="s">
        <v>444</v>
      </c>
      <c r="B135" s="1253" t="s">
        <v>661</v>
      </c>
      <c r="C135" s="302">
        <v>87531</v>
      </c>
      <c r="D135" s="1821">
        <v>45413</v>
      </c>
      <c r="E135" s="413" t="s">
        <v>2573</v>
      </c>
      <c r="F135" s="414" t="s">
        <v>658</v>
      </c>
      <c r="G135" s="247">
        <v>1729</v>
      </c>
      <c r="H135" s="207">
        <v>17.329999999999998</v>
      </c>
      <c r="I135" s="207">
        <v>14.61</v>
      </c>
      <c r="J135" s="453">
        <f t="shared" si="93"/>
        <v>31.939999999999998</v>
      </c>
      <c r="K135" s="246">
        <f t="shared" si="94"/>
        <v>29963.57</v>
      </c>
      <c r="L135" s="246">
        <f t="shared" si="95"/>
        <v>25260.69</v>
      </c>
      <c r="M135" s="247">
        <f t="shared" si="96"/>
        <v>55224.26</v>
      </c>
      <c r="N135" s="247">
        <f t="shared" si="97"/>
        <v>69030.320000000007</v>
      </c>
      <c r="O135" s="248">
        <f>N135/$N$616*100</f>
        <v>0.73158125990683009</v>
      </c>
      <c r="P135" s="1883">
        <f t="shared" si="59"/>
        <v>29963.57</v>
      </c>
      <c r="Q135" s="1889">
        <f t="shared" si="60"/>
        <v>25260.69</v>
      </c>
      <c r="R135" s="1888">
        <f t="shared" si="67"/>
        <v>55224.26</v>
      </c>
      <c r="S135" s="1891">
        <f t="shared" si="58"/>
        <v>69030.320000000007</v>
      </c>
      <c r="U135" s="1614"/>
    </row>
    <row r="136" spans="1:22" s="6" customFormat="1" ht="15.75" x14ac:dyDescent="0.25">
      <c r="A136" s="528" t="s">
        <v>445</v>
      </c>
      <c r="B136" s="1086" t="s">
        <v>661</v>
      </c>
      <c r="C136" s="302">
        <v>87775</v>
      </c>
      <c r="D136" s="1821">
        <v>45413</v>
      </c>
      <c r="E136" s="413" t="s">
        <v>2574</v>
      </c>
      <c r="F136" s="414" t="s">
        <v>658</v>
      </c>
      <c r="G136" s="247">
        <v>261</v>
      </c>
      <c r="H136" s="207">
        <v>24.06</v>
      </c>
      <c r="I136" s="207">
        <v>25.7</v>
      </c>
      <c r="J136" s="453">
        <f t="shared" si="93"/>
        <v>49.76</v>
      </c>
      <c r="K136" s="246">
        <f t="shared" si="94"/>
        <v>6279.66</v>
      </c>
      <c r="L136" s="246">
        <f t="shared" si="95"/>
        <v>6707.7</v>
      </c>
      <c r="M136" s="247">
        <f t="shared" si="96"/>
        <v>12987.36</v>
      </c>
      <c r="N136" s="247">
        <f t="shared" si="97"/>
        <v>16234.2</v>
      </c>
      <c r="O136" s="248">
        <f>N136/$N$616*100</f>
        <v>0.17204956444616595</v>
      </c>
      <c r="P136" s="1883">
        <f t="shared" si="59"/>
        <v>6279.66</v>
      </c>
      <c r="Q136" s="1889">
        <f t="shared" si="60"/>
        <v>6707.7</v>
      </c>
      <c r="R136" s="1888">
        <f t="shared" si="67"/>
        <v>12987.36</v>
      </c>
      <c r="S136" s="1891">
        <f t="shared" si="58"/>
        <v>16234.2</v>
      </c>
      <c r="U136" s="1614"/>
    </row>
    <row r="137" spans="1:22" s="6" customFormat="1" ht="15.75" x14ac:dyDescent="0.25">
      <c r="A137" s="538" t="s">
        <v>148</v>
      </c>
      <c r="B137" s="1352"/>
      <c r="C137" s="1126"/>
      <c r="D137" s="1855"/>
      <c r="E137" s="1354" t="s">
        <v>2454</v>
      </c>
      <c r="F137" s="541" t="s">
        <v>225</v>
      </c>
      <c r="G137" s="1093"/>
      <c r="H137" s="542"/>
      <c r="I137" s="542"/>
      <c r="J137" s="542"/>
      <c r="K137" s="64">
        <f>SUM(K138:K141)</f>
        <v>117627.58</v>
      </c>
      <c r="L137" s="64">
        <f>SUM(L138:L141)</f>
        <v>20625.489999999998</v>
      </c>
      <c r="M137" s="64">
        <f>SUM(M138:M141)</f>
        <v>138253.09</v>
      </c>
      <c r="N137" s="64">
        <f>SUM(N138:N141)</f>
        <v>172816.36</v>
      </c>
      <c r="O137" s="64">
        <f>SUM(O138:O141)</f>
        <v>1.831502597428381</v>
      </c>
      <c r="P137" s="1883">
        <f t="shared" si="59"/>
        <v>0</v>
      </c>
      <c r="Q137" s="1889">
        <f t="shared" si="60"/>
        <v>0</v>
      </c>
      <c r="R137" s="1888">
        <f t="shared" si="67"/>
        <v>0</v>
      </c>
      <c r="S137" s="1891"/>
      <c r="U137" s="1614"/>
    </row>
    <row r="138" spans="1:22" s="6" customFormat="1" ht="26.25" x14ac:dyDescent="0.25">
      <c r="A138" s="1461" t="s">
        <v>441</v>
      </c>
      <c r="B138" s="1046" t="s">
        <v>661</v>
      </c>
      <c r="C138" s="1046">
        <v>87273</v>
      </c>
      <c r="D138" s="1821">
        <v>45413</v>
      </c>
      <c r="E138" s="1051" t="s">
        <v>2575</v>
      </c>
      <c r="F138" s="1462" t="s">
        <v>658</v>
      </c>
      <c r="G138" s="1463">
        <v>875</v>
      </c>
      <c r="H138" s="1464">
        <v>46.42</v>
      </c>
      <c r="I138" s="1464">
        <v>17.13</v>
      </c>
      <c r="J138" s="1593">
        <f t="shared" ref="J138:J141" si="98">H138+I138</f>
        <v>63.55</v>
      </c>
      <c r="K138" s="246">
        <f t="shared" ref="K138:K141" si="99">TRUNC(G138*H138, 2)</f>
        <v>40617.5</v>
      </c>
      <c r="L138" s="246">
        <f t="shared" ref="L138:L141" si="100">TRUNC(G138*I138,2)</f>
        <v>14988.75</v>
      </c>
      <c r="M138" s="247">
        <f t="shared" ref="M138:M141" si="101">TRUNC(G138*J138,2)</f>
        <v>55606.25</v>
      </c>
      <c r="N138" s="247">
        <f t="shared" ref="N138:N141" si="102">TRUNC(M138*1.25,2)</f>
        <v>69507.81</v>
      </c>
      <c r="O138" s="1438">
        <f>N138/$N$616*100</f>
        <v>0.73664168459837009</v>
      </c>
      <c r="P138" s="1883">
        <f t="shared" si="59"/>
        <v>40617.5</v>
      </c>
      <c r="Q138" s="1889">
        <f t="shared" si="60"/>
        <v>14988.75</v>
      </c>
      <c r="R138" s="1888">
        <f t="shared" si="67"/>
        <v>55606.25</v>
      </c>
      <c r="S138" s="1891">
        <f t="shared" ref="S138:S201" si="103">TRUNC(N138,2)</f>
        <v>69507.81</v>
      </c>
      <c r="U138" s="1614"/>
    </row>
    <row r="139" spans="1:22" s="6" customFormat="1" ht="15.75" x14ac:dyDescent="0.25">
      <c r="A139" s="1159" t="s">
        <v>442</v>
      </c>
      <c r="B139" s="1151" t="s">
        <v>1525</v>
      </c>
      <c r="C139" s="302" t="s">
        <v>2335</v>
      </c>
      <c r="D139" s="1821">
        <v>45413</v>
      </c>
      <c r="E139" s="149" t="s">
        <v>2152</v>
      </c>
      <c r="F139" s="479" t="s">
        <v>658</v>
      </c>
      <c r="G139" s="1456">
        <v>56</v>
      </c>
      <c r="H139" s="84">
        <f>CPUE!J1609</f>
        <v>221.96119999999999</v>
      </c>
      <c r="I139" s="84">
        <f>CPUE!K1609</f>
        <v>41.869599999999998</v>
      </c>
      <c r="J139" s="453">
        <f t="shared" ref="J139:J140" si="104">H139+I139</f>
        <v>263.83080000000001</v>
      </c>
      <c r="K139" s="246">
        <f t="shared" si="99"/>
        <v>12429.82</v>
      </c>
      <c r="L139" s="246">
        <f t="shared" si="100"/>
        <v>2344.69</v>
      </c>
      <c r="M139" s="247">
        <f t="shared" si="101"/>
        <v>14774.52</v>
      </c>
      <c r="N139" s="247">
        <f t="shared" si="102"/>
        <v>18468.150000000001</v>
      </c>
      <c r="O139" s="248">
        <f>N139/$N$616*100</f>
        <v>0.19572489951007505</v>
      </c>
      <c r="P139" s="1883">
        <f t="shared" ref="P139:P202" si="105">TRUNC(H139*G139,2)</f>
        <v>12429.82</v>
      </c>
      <c r="Q139" s="1889">
        <f t="shared" ref="Q139:Q202" si="106">TRUNC(I139*G139,2)</f>
        <v>2344.69</v>
      </c>
      <c r="R139" s="1888">
        <f t="shared" si="67"/>
        <v>14774.52</v>
      </c>
      <c r="S139" s="1891">
        <f t="shared" si="103"/>
        <v>18468.150000000001</v>
      </c>
      <c r="U139" s="1614"/>
    </row>
    <row r="140" spans="1:22" s="6" customFormat="1" ht="15.75" x14ac:dyDescent="0.25">
      <c r="A140" s="1159" t="s">
        <v>443</v>
      </c>
      <c r="B140" s="1151" t="s">
        <v>1525</v>
      </c>
      <c r="C140" s="302" t="s">
        <v>734</v>
      </c>
      <c r="D140" s="1821">
        <v>45413</v>
      </c>
      <c r="E140" s="149" t="s">
        <v>2151</v>
      </c>
      <c r="F140" s="479" t="s">
        <v>341</v>
      </c>
      <c r="G140" s="1456">
        <v>8</v>
      </c>
      <c r="H140" s="84">
        <f>CPUE!J1964</f>
        <v>742</v>
      </c>
      <c r="I140" s="84">
        <f>CPUE!K1964</f>
        <v>88.38</v>
      </c>
      <c r="J140" s="453">
        <f t="shared" si="104"/>
        <v>830.38</v>
      </c>
      <c r="K140" s="246">
        <f t="shared" si="99"/>
        <v>5936</v>
      </c>
      <c r="L140" s="246">
        <f t="shared" si="100"/>
        <v>707.04</v>
      </c>
      <c r="M140" s="247">
        <f t="shared" si="101"/>
        <v>6643.04</v>
      </c>
      <c r="N140" s="247">
        <f t="shared" si="102"/>
        <v>8303.7999999999993</v>
      </c>
      <c r="O140" s="248">
        <f>N140/$N$616*100</f>
        <v>8.8003423220612831E-2</v>
      </c>
      <c r="P140" s="1883">
        <f t="shared" si="105"/>
        <v>5936</v>
      </c>
      <c r="Q140" s="1889">
        <f t="shared" si="106"/>
        <v>707.04</v>
      </c>
      <c r="R140" s="1888">
        <f t="shared" ref="R140:R203" si="107">TRUNC(J140*G140,2)</f>
        <v>6643.04</v>
      </c>
      <c r="S140" s="1891">
        <f t="shared" si="103"/>
        <v>8303.7999999999993</v>
      </c>
      <c r="U140" s="1614"/>
    </row>
    <row r="141" spans="1:22" s="6" customFormat="1" ht="77.25" x14ac:dyDescent="0.25">
      <c r="A141" s="314" t="s">
        <v>444</v>
      </c>
      <c r="B141" s="1465" t="s">
        <v>1525</v>
      </c>
      <c r="C141" s="1465" t="s">
        <v>1288</v>
      </c>
      <c r="D141" s="1821">
        <v>45413</v>
      </c>
      <c r="E141" s="1466" t="s">
        <v>2514</v>
      </c>
      <c r="F141" s="474" t="s">
        <v>658</v>
      </c>
      <c r="G141" s="1467">
        <v>84</v>
      </c>
      <c r="H141" s="317">
        <f>CPUE!J1055</f>
        <v>698.14599999999996</v>
      </c>
      <c r="I141" s="317">
        <f>CPUE!K1055</f>
        <v>30.774000000000001</v>
      </c>
      <c r="J141" s="476">
        <f t="shared" si="98"/>
        <v>728.92</v>
      </c>
      <c r="K141" s="246">
        <f t="shared" si="99"/>
        <v>58644.26</v>
      </c>
      <c r="L141" s="246">
        <f t="shared" si="100"/>
        <v>2585.0100000000002</v>
      </c>
      <c r="M141" s="247">
        <f t="shared" si="101"/>
        <v>61229.279999999999</v>
      </c>
      <c r="N141" s="247">
        <f t="shared" si="102"/>
        <v>76536.600000000006</v>
      </c>
      <c r="O141" s="251">
        <f>N141/$N$616*100</f>
        <v>0.81113259009932293</v>
      </c>
      <c r="P141" s="1883">
        <f t="shared" si="105"/>
        <v>58644.26</v>
      </c>
      <c r="Q141" s="1889">
        <f t="shared" si="106"/>
        <v>2585.0100000000002</v>
      </c>
      <c r="R141" s="1888">
        <f t="shared" si="107"/>
        <v>61229.279999999999</v>
      </c>
      <c r="S141" s="1891">
        <f t="shared" si="103"/>
        <v>76536.600000000006</v>
      </c>
      <c r="U141" s="1614"/>
    </row>
    <row r="142" spans="1:22" s="5" customFormat="1" ht="15.75" x14ac:dyDescent="0.25">
      <c r="A142" s="538" t="s">
        <v>150</v>
      </c>
      <c r="B142" s="1352"/>
      <c r="C142" s="1126"/>
      <c r="D142" s="1855"/>
      <c r="E142" s="1354" t="s">
        <v>23</v>
      </c>
      <c r="F142" s="541" t="s">
        <v>225</v>
      </c>
      <c r="G142" s="542"/>
      <c r="H142" s="542"/>
      <c r="I142" s="542"/>
      <c r="J142" s="542"/>
      <c r="K142" s="64">
        <f>SUM(K143:K146)</f>
        <v>146634.69</v>
      </c>
      <c r="L142" s="64">
        <f>SUM(L143:L146)</f>
        <v>45527.750000000007</v>
      </c>
      <c r="M142" s="64">
        <f>SUM(M143:M146)</f>
        <v>192162.44</v>
      </c>
      <c r="N142" s="64">
        <f>SUM(N143:N146)</f>
        <v>240203.03999999998</v>
      </c>
      <c r="O142" s="64">
        <f>SUM(O143:O146)</f>
        <v>2.545664609937353</v>
      </c>
      <c r="P142" s="1883">
        <f t="shared" si="105"/>
        <v>0</v>
      </c>
      <c r="Q142" s="1889">
        <f t="shared" si="106"/>
        <v>0</v>
      </c>
      <c r="R142" s="1888">
        <f t="shared" si="107"/>
        <v>0</v>
      </c>
      <c r="S142" s="1891"/>
      <c r="U142" s="1614"/>
      <c r="V142" s="6"/>
    </row>
    <row r="143" spans="1:22" s="6" customFormat="1" ht="15.75" x14ac:dyDescent="0.25">
      <c r="A143" s="1468" t="s">
        <v>441</v>
      </c>
      <c r="B143" s="1469" t="s">
        <v>661</v>
      </c>
      <c r="C143" s="1046">
        <v>96114</v>
      </c>
      <c r="D143" s="1821">
        <v>45413</v>
      </c>
      <c r="E143" s="1432" t="s">
        <v>2106</v>
      </c>
      <c r="F143" s="1470" t="s">
        <v>2147</v>
      </c>
      <c r="G143" s="1471">
        <v>1160</v>
      </c>
      <c r="H143" s="1472">
        <v>64.03</v>
      </c>
      <c r="I143" s="1472">
        <v>17.79</v>
      </c>
      <c r="J143" s="1047">
        <f t="shared" ref="J143:J146" si="108">H143+I143</f>
        <v>81.819999999999993</v>
      </c>
      <c r="K143" s="246">
        <f t="shared" ref="K143:K146" si="109">TRUNC(G143*H143, 2)</f>
        <v>74274.8</v>
      </c>
      <c r="L143" s="246">
        <f t="shared" ref="L143:L146" si="110">TRUNC(G143*I143,2)</f>
        <v>20636.400000000001</v>
      </c>
      <c r="M143" s="247">
        <f t="shared" ref="M143:M146" si="111">TRUNC(G143*J143,2)</f>
        <v>94911.2</v>
      </c>
      <c r="N143" s="247">
        <f t="shared" ref="N143:N146" si="112">TRUNC(M143*1.25,2)</f>
        <v>118639</v>
      </c>
      <c r="O143" s="1045">
        <f>N143/$N$616*100</f>
        <v>1.2573325618957929</v>
      </c>
      <c r="P143" s="1883">
        <f t="shared" si="105"/>
        <v>74274.8</v>
      </c>
      <c r="Q143" s="1889">
        <f t="shared" si="106"/>
        <v>20636.400000000001</v>
      </c>
      <c r="R143" s="1888">
        <f t="shared" si="107"/>
        <v>94911.2</v>
      </c>
      <c r="S143" s="1891">
        <f t="shared" si="103"/>
        <v>118639</v>
      </c>
      <c r="U143" s="1614"/>
    </row>
    <row r="144" spans="1:22" s="6" customFormat="1" ht="15.75" x14ac:dyDescent="0.25">
      <c r="A144" s="417" t="s">
        <v>442</v>
      </c>
      <c r="B144" s="1151" t="s">
        <v>1525</v>
      </c>
      <c r="C144" s="302" t="s">
        <v>855</v>
      </c>
      <c r="D144" s="1821">
        <v>45505</v>
      </c>
      <c r="E144" s="88" t="s">
        <v>2180</v>
      </c>
      <c r="F144" s="157" t="s">
        <v>2147</v>
      </c>
      <c r="G144" s="1091">
        <v>276</v>
      </c>
      <c r="H144" s="179">
        <f>CPUE!J2090</f>
        <v>87.3</v>
      </c>
      <c r="I144" s="179">
        <f>CPUE!K2090</f>
        <v>31.366999999999997</v>
      </c>
      <c r="J144" s="453">
        <f t="shared" si="108"/>
        <v>118.667</v>
      </c>
      <c r="K144" s="246">
        <f t="shared" si="109"/>
        <v>24094.799999999999</v>
      </c>
      <c r="L144" s="246">
        <f t="shared" si="110"/>
        <v>8657.2900000000009</v>
      </c>
      <c r="M144" s="247">
        <f t="shared" si="111"/>
        <v>32752.09</v>
      </c>
      <c r="N144" s="247">
        <f t="shared" si="112"/>
        <v>40940.11</v>
      </c>
      <c r="O144" s="248">
        <f>N144/$N$616*100</f>
        <v>0.43388205725432255</v>
      </c>
      <c r="P144" s="1883">
        <f t="shared" si="105"/>
        <v>24094.799999999999</v>
      </c>
      <c r="Q144" s="1889">
        <f t="shared" si="106"/>
        <v>8657.2900000000009</v>
      </c>
      <c r="R144" s="1888">
        <f t="shared" si="107"/>
        <v>32752.09</v>
      </c>
      <c r="S144" s="1891">
        <f t="shared" si="103"/>
        <v>40940.11</v>
      </c>
      <c r="U144" s="1614"/>
    </row>
    <row r="145" spans="1:22" s="6" customFormat="1" ht="15.75" x14ac:dyDescent="0.25">
      <c r="A145" s="417" t="s">
        <v>443</v>
      </c>
      <c r="B145" s="1248" t="s">
        <v>661</v>
      </c>
      <c r="C145" s="302">
        <v>96123</v>
      </c>
      <c r="D145" s="1821">
        <v>45413</v>
      </c>
      <c r="E145" s="88" t="s">
        <v>2576</v>
      </c>
      <c r="F145" s="157" t="s">
        <v>343</v>
      </c>
      <c r="G145" s="1091">
        <v>1661</v>
      </c>
      <c r="H145" s="179">
        <v>22.89</v>
      </c>
      <c r="I145" s="179">
        <v>8.06</v>
      </c>
      <c r="J145" s="453">
        <f t="shared" si="108"/>
        <v>30.950000000000003</v>
      </c>
      <c r="K145" s="246">
        <f t="shared" si="109"/>
        <v>38020.29</v>
      </c>
      <c r="L145" s="246">
        <f t="shared" si="110"/>
        <v>13387.66</v>
      </c>
      <c r="M145" s="247">
        <f t="shared" si="111"/>
        <v>51407.95</v>
      </c>
      <c r="N145" s="247">
        <f t="shared" si="112"/>
        <v>64259.93</v>
      </c>
      <c r="O145" s="248">
        <f>N145/$N$616*100</f>
        <v>0.68102480983609381</v>
      </c>
      <c r="P145" s="1883">
        <f t="shared" si="105"/>
        <v>38020.29</v>
      </c>
      <c r="Q145" s="1889">
        <f t="shared" si="106"/>
        <v>13387.66</v>
      </c>
      <c r="R145" s="1888">
        <f t="shared" si="107"/>
        <v>51407.95</v>
      </c>
      <c r="S145" s="1891">
        <f t="shared" si="103"/>
        <v>64259.93</v>
      </c>
      <c r="U145" s="1614"/>
    </row>
    <row r="146" spans="1:22" s="6" customFormat="1" ht="15.75" x14ac:dyDescent="0.25">
      <c r="A146" s="471" t="s">
        <v>444</v>
      </c>
      <c r="B146" s="1252" t="s">
        <v>661</v>
      </c>
      <c r="C146" s="1031">
        <v>96114</v>
      </c>
      <c r="D146" s="1821">
        <v>45413</v>
      </c>
      <c r="E146" s="173" t="s">
        <v>2577</v>
      </c>
      <c r="F146" s="242" t="s">
        <v>341</v>
      </c>
      <c r="G146" s="1453">
        <v>160</v>
      </c>
      <c r="H146" s="243">
        <v>64.03</v>
      </c>
      <c r="I146" s="243">
        <v>17.79</v>
      </c>
      <c r="J146" s="476">
        <f t="shared" si="108"/>
        <v>81.819999999999993</v>
      </c>
      <c r="K146" s="246">
        <f t="shared" si="109"/>
        <v>10244.799999999999</v>
      </c>
      <c r="L146" s="246">
        <f t="shared" si="110"/>
        <v>2846.4</v>
      </c>
      <c r="M146" s="247">
        <f t="shared" si="111"/>
        <v>13091.2</v>
      </c>
      <c r="N146" s="247">
        <f t="shared" si="112"/>
        <v>16364</v>
      </c>
      <c r="O146" s="251">
        <f>N146/$N$616*100</f>
        <v>0.17342518095114387</v>
      </c>
      <c r="P146" s="1883">
        <f t="shared" si="105"/>
        <v>10244.799999999999</v>
      </c>
      <c r="Q146" s="1889">
        <f t="shared" si="106"/>
        <v>2846.4</v>
      </c>
      <c r="R146" s="1888">
        <f t="shared" si="107"/>
        <v>13091.2</v>
      </c>
      <c r="S146" s="1891">
        <f t="shared" si="103"/>
        <v>16364</v>
      </c>
      <c r="U146" s="1614"/>
    </row>
    <row r="147" spans="1:22" s="5" customFormat="1" ht="15.75" x14ac:dyDescent="0.25">
      <c r="A147" s="538" t="s">
        <v>608</v>
      </c>
      <c r="B147" s="1352"/>
      <c r="C147" s="1126"/>
      <c r="D147" s="1855"/>
      <c r="E147" s="1354" t="s">
        <v>258</v>
      </c>
      <c r="F147" s="541" t="s">
        <v>225</v>
      </c>
      <c r="G147" s="542"/>
      <c r="H147" s="542"/>
      <c r="I147" s="542"/>
      <c r="J147" s="542"/>
      <c r="K147" s="64">
        <f>SUM(K148:K156)</f>
        <v>191548.03000000003</v>
      </c>
      <c r="L147" s="64">
        <f>SUM(L148:L156)</f>
        <v>173517.14</v>
      </c>
      <c r="M147" s="64">
        <f>SUM(M148:M156)</f>
        <v>365065.18</v>
      </c>
      <c r="N147" s="64">
        <f>SUM(N148:N156)</f>
        <v>456331.47000000003</v>
      </c>
      <c r="O147" s="64">
        <f>SUM(O148:O156)</f>
        <v>4.8361872255225791</v>
      </c>
      <c r="P147" s="1883">
        <f t="shared" si="105"/>
        <v>0</v>
      </c>
      <c r="Q147" s="1889">
        <f t="shared" si="106"/>
        <v>0</v>
      </c>
      <c r="R147" s="1888">
        <f t="shared" si="107"/>
        <v>0</v>
      </c>
      <c r="S147" s="1891"/>
      <c r="U147" s="1614"/>
      <c r="V147" s="6"/>
    </row>
    <row r="148" spans="1:22" s="6" customFormat="1" ht="12.75" customHeight="1" x14ac:dyDescent="0.25">
      <c r="A148" s="510" t="s">
        <v>441</v>
      </c>
      <c r="B148" s="1253" t="s">
        <v>661</v>
      </c>
      <c r="C148" s="302">
        <v>88485</v>
      </c>
      <c r="D148" s="1821">
        <v>45413</v>
      </c>
      <c r="E148" s="81" t="s">
        <v>2255</v>
      </c>
      <c r="F148" s="414" t="s">
        <v>658</v>
      </c>
      <c r="G148" s="1458">
        <v>5538</v>
      </c>
      <c r="H148" s="531">
        <v>1.93</v>
      </c>
      <c r="I148" s="487">
        <v>1.53</v>
      </c>
      <c r="J148" s="453">
        <f t="shared" ref="J148:J156" si="113">H148+I148</f>
        <v>3.46</v>
      </c>
      <c r="K148" s="246">
        <f t="shared" ref="K148:K156" si="114">TRUNC(G148*H148, 2)</f>
        <v>10688.34</v>
      </c>
      <c r="L148" s="246">
        <f t="shared" ref="L148:L156" si="115">TRUNC(G148*I148,2)</f>
        <v>8473.14</v>
      </c>
      <c r="M148" s="247">
        <f t="shared" ref="M148:M156" si="116">TRUNC(G148*J148,2)</f>
        <v>19161.48</v>
      </c>
      <c r="N148" s="247">
        <f t="shared" ref="N148:N156" si="117">TRUNC(M148*1.25,2)</f>
        <v>23951.85</v>
      </c>
      <c r="O148" s="248">
        <f t="shared" ref="O148:O156" si="118">N148/$N$616*100</f>
        <v>0.25384098755589435</v>
      </c>
      <c r="P148" s="1883">
        <f t="shared" si="105"/>
        <v>10688.34</v>
      </c>
      <c r="Q148" s="1889">
        <f t="shared" si="106"/>
        <v>8473.14</v>
      </c>
      <c r="R148" s="1888">
        <f t="shared" si="107"/>
        <v>19161.48</v>
      </c>
      <c r="S148" s="1891">
        <f t="shared" si="103"/>
        <v>23951.85</v>
      </c>
      <c r="U148" s="1614"/>
    </row>
    <row r="149" spans="1:22" s="6" customFormat="1" ht="12.75" customHeight="1" x14ac:dyDescent="0.25">
      <c r="A149" s="510" t="s">
        <v>442</v>
      </c>
      <c r="B149" s="1253" t="s">
        <v>661</v>
      </c>
      <c r="C149" s="302">
        <v>88497</v>
      </c>
      <c r="D149" s="1821">
        <v>45413</v>
      </c>
      <c r="E149" s="81" t="s">
        <v>2254</v>
      </c>
      <c r="F149" s="414" t="s">
        <v>658</v>
      </c>
      <c r="G149" s="1458">
        <v>1746</v>
      </c>
      <c r="H149" s="531">
        <v>8.83</v>
      </c>
      <c r="I149" s="487">
        <v>8.27</v>
      </c>
      <c r="J149" s="453">
        <f t="shared" si="113"/>
        <v>17.100000000000001</v>
      </c>
      <c r="K149" s="246">
        <f t="shared" si="114"/>
        <v>15417.18</v>
      </c>
      <c r="L149" s="246">
        <f t="shared" si="115"/>
        <v>14439.42</v>
      </c>
      <c r="M149" s="247">
        <f t="shared" si="116"/>
        <v>29856.6</v>
      </c>
      <c r="N149" s="247">
        <f t="shared" si="117"/>
        <v>37320.75</v>
      </c>
      <c r="O149" s="248">
        <f t="shared" si="118"/>
        <v>0.3955241885836227</v>
      </c>
      <c r="P149" s="1883">
        <f t="shared" si="105"/>
        <v>15417.18</v>
      </c>
      <c r="Q149" s="1889">
        <f t="shared" si="106"/>
        <v>14439.42</v>
      </c>
      <c r="R149" s="1888">
        <f t="shared" si="107"/>
        <v>29856.6</v>
      </c>
      <c r="S149" s="1891">
        <f t="shared" si="103"/>
        <v>37320.75</v>
      </c>
      <c r="U149" s="1614"/>
    </row>
    <row r="150" spans="1:22" s="6" customFormat="1" ht="12.75" customHeight="1" x14ac:dyDescent="0.25">
      <c r="A150" s="510" t="s">
        <v>443</v>
      </c>
      <c r="B150" s="1253" t="s">
        <v>661</v>
      </c>
      <c r="C150" s="302">
        <v>88496</v>
      </c>
      <c r="D150" s="1821">
        <v>45413</v>
      </c>
      <c r="E150" s="81" t="s">
        <v>2256</v>
      </c>
      <c r="F150" s="414" t="s">
        <v>658</v>
      </c>
      <c r="G150" s="1458">
        <v>3792</v>
      </c>
      <c r="H150" s="531">
        <v>12.38</v>
      </c>
      <c r="I150" s="487">
        <v>17.03</v>
      </c>
      <c r="J150" s="453">
        <f t="shared" si="113"/>
        <v>29.410000000000004</v>
      </c>
      <c r="K150" s="246">
        <f t="shared" si="114"/>
        <v>46944.959999999999</v>
      </c>
      <c r="L150" s="246">
        <f>TRUNC(G150*I150,2)</f>
        <v>64577.760000000002</v>
      </c>
      <c r="M150" s="247">
        <f t="shared" si="116"/>
        <v>111522.72</v>
      </c>
      <c r="N150" s="247">
        <f t="shared" si="117"/>
        <v>139403.4</v>
      </c>
      <c r="O150" s="248">
        <f t="shared" si="118"/>
        <v>1.4773930500002865</v>
      </c>
      <c r="P150" s="1883">
        <f t="shared" si="105"/>
        <v>46944.959999999999</v>
      </c>
      <c r="Q150" s="1889">
        <f t="shared" si="106"/>
        <v>64577.760000000002</v>
      </c>
      <c r="R150" s="1888">
        <f t="shared" si="107"/>
        <v>111522.72</v>
      </c>
      <c r="S150" s="1891">
        <f t="shared" si="103"/>
        <v>139403.4</v>
      </c>
      <c r="U150" s="1614"/>
    </row>
    <row r="151" spans="1:22" s="6" customFormat="1" ht="12.75" customHeight="1" x14ac:dyDescent="0.25">
      <c r="A151" s="510" t="s">
        <v>444</v>
      </c>
      <c r="B151" s="1253" t="s">
        <v>661</v>
      </c>
      <c r="C151" s="302">
        <v>95625</v>
      </c>
      <c r="D151" s="1821">
        <v>45413</v>
      </c>
      <c r="E151" s="81" t="s">
        <v>2257</v>
      </c>
      <c r="F151" s="414" t="s">
        <v>658</v>
      </c>
      <c r="G151" s="1458">
        <v>5538</v>
      </c>
      <c r="H151" s="531">
        <v>13.22</v>
      </c>
      <c r="I151" s="487">
        <v>11.76</v>
      </c>
      <c r="J151" s="453">
        <f t="shared" si="113"/>
        <v>24.98</v>
      </c>
      <c r="K151" s="246">
        <f t="shared" si="114"/>
        <v>73212.36</v>
      </c>
      <c r="L151" s="246">
        <f t="shared" si="115"/>
        <v>65126.879999999997</v>
      </c>
      <c r="M151" s="247">
        <f t="shared" si="116"/>
        <v>138339.24</v>
      </c>
      <c r="N151" s="247">
        <f t="shared" si="117"/>
        <v>172924.05</v>
      </c>
      <c r="O151" s="248">
        <f t="shared" si="118"/>
        <v>1.8326438928168325</v>
      </c>
      <c r="P151" s="1883">
        <f t="shared" si="105"/>
        <v>73212.36</v>
      </c>
      <c r="Q151" s="1889">
        <f t="shared" si="106"/>
        <v>65126.879999999997</v>
      </c>
      <c r="R151" s="1888">
        <f t="shared" si="107"/>
        <v>138339.24</v>
      </c>
      <c r="S151" s="1891">
        <f t="shared" si="103"/>
        <v>172924.05</v>
      </c>
      <c r="U151" s="1614"/>
    </row>
    <row r="152" spans="1:22" s="6" customFormat="1" ht="12.75" customHeight="1" x14ac:dyDescent="0.25">
      <c r="A152" s="510" t="s">
        <v>445</v>
      </c>
      <c r="B152" s="1253" t="s">
        <v>661</v>
      </c>
      <c r="C152" s="302">
        <v>95625</v>
      </c>
      <c r="D152" s="1821">
        <v>45413</v>
      </c>
      <c r="E152" s="81" t="s">
        <v>2258</v>
      </c>
      <c r="F152" s="414" t="s">
        <v>658</v>
      </c>
      <c r="G152" s="1458">
        <v>757</v>
      </c>
      <c r="H152" s="531">
        <v>13.22</v>
      </c>
      <c r="I152" s="487">
        <v>11.76</v>
      </c>
      <c r="J152" s="453">
        <f t="shared" si="113"/>
        <v>24.98</v>
      </c>
      <c r="K152" s="246">
        <f t="shared" si="114"/>
        <v>10007.540000000001</v>
      </c>
      <c r="L152" s="246">
        <f t="shared" si="115"/>
        <v>8902.32</v>
      </c>
      <c r="M152" s="247">
        <f t="shared" si="116"/>
        <v>18909.86</v>
      </c>
      <c r="N152" s="247">
        <f t="shared" si="117"/>
        <v>23637.32</v>
      </c>
      <c r="O152" s="248">
        <f t="shared" si="118"/>
        <v>0.25050760805427108</v>
      </c>
      <c r="P152" s="1883">
        <f t="shared" si="105"/>
        <v>10007.540000000001</v>
      </c>
      <c r="Q152" s="1889">
        <f t="shared" si="106"/>
        <v>8902.32</v>
      </c>
      <c r="R152" s="1888">
        <f t="shared" si="107"/>
        <v>18909.86</v>
      </c>
      <c r="S152" s="1891">
        <f t="shared" si="103"/>
        <v>23637.32</v>
      </c>
      <c r="U152" s="1614"/>
    </row>
    <row r="153" spans="1:22" s="6" customFormat="1" ht="12.75" customHeight="1" x14ac:dyDescent="0.25">
      <c r="A153" s="510" t="s">
        <v>449</v>
      </c>
      <c r="B153" s="1253" t="s">
        <v>661</v>
      </c>
      <c r="C153" s="302">
        <v>95625</v>
      </c>
      <c r="D153" s="1821">
        <v>45413</v>
      </c>
      <c r="E153" s="81" t="s">
        <v>2259</v>
      </c>
      <c r="F153" s="414" t="s">
        <v>658</v>
      </c>
      <c r="G153" s="1458">
        <v>96</v>
      </c>
      <c r="H153" s="531">
        <v>13.22</v>
      </c>
      <c r="I153" s="487">
        <v>11.76</v>
      </c>
      <c r="J153" s="453">
        <f t="shared" si="113"/>
        <v>24.98</v>
      </c>
      <c r="K153" s="246">
        <f t="shared" si="114"/>
        <v>1269.1199999999999</v>
      </c>
      <c r="L153" s="246">
        <f t="shared" si="115"/>
        <v>1128.96</v>
      </c>
      <c r="M153" s="247">
        <f t="shared" si="116"/>
        <v>2398.08</v>
      </c>
      <c r="N153" s="247">
        <f t="shared" si="117"/>
        <v>2997.6</v>
      </c>
      <c r="O153" s="248">
        <f t="shared" si="118"/>
        <v>3.1768474848395796E-2</v>
      </c>
      <c r="P153" s="1883">
        <f t="shared" si="105"/>
        <v>1269.1199999999999</v>
      </c>
      <c r="Q153" s="1889">
        <f t="shared" si="106"/>
        <v>1128.96</v>
      </c>
      <c r="R153" s="1888">
        <f t="shared" si="107"/>
        <v>2398.08</v>
      </c>
      <c r="S153" s="1891">
        <f t="shared" si="103"/>
        <v>2997.6</v>
      </c>
      <c r="U153" s="1614"/>
    </row>
    <row r="154" spans="1:22" s="6" customFormat="1" ht="12.75" customHeight="1" x14ac:dyDescent="0.25">
      <c r="A154" s="510" t="s">
        <v>450</v>
      </c>
      <c r="B154" s="302" t="s">
        <v>661</v>
      </c>
      <c r="C154" s="302">
        <v>102228</v>
      </c>
      <c r="D154" s="1821">
        <v>45413</v>
      </c>
      <c r="E154" s="33" t="s">
        <v>2260</v>
      </c>
      <c r="F154" s="87" t="s">
        <v>658</v>
      </c>
      <c r="G154" s="1458">
        <v>604</v>
      </c>
      <c r="H154" s="512">
        <v>12.43</v>
      </c>
      <c r="I154" s="513">
        <v>10.35</v>
      </c>
      <c r="J154" s="453">
        <f t="shared" si="113"/>
        <v>22.78</v>
      </c>
      <c r="K154" s="246">
        <f t="shared" si="114"/>
        <v>7507.72</v>
      </c>
      <c r="L154" s="246">
        <f t="shared" si="115"/>
        <v>6251.4</v>
      </c>
      <c r="M154" s="247">
        <f t="shared" si="116"/>
        <v>13759.12</v>
      </c>
      <c r="N154" s="247">
        <f t="shared" si="117"/>
        <v>17198.900000000001</v>
      </c>
      <c r="O154" s="248">
        <f t="shared" si="118"/>
        <v>0.18227342609756958</v>
      </c>
      <c r="P154" s="1883">
        <f t="shared" si="105"/>
        <v>7507.72</v>
      </c>
      <c r="Q154" s="1889">
        <f t="shared" si="106"/>
        <v>6251.4</v>
      </c>
      <c r="R154" s="1888">
        <f t="shared" si="107"/>
        <v>13759.12</v>
      </c>
      <c r="S154" s="1891">
        <f t="shared" si="103"/>
        <v>17198.900000000001</v>
      </c>
      <c r="U154" s="1614"/>
    </row>
    <row r="155" spans="1:22" s="6" customFormat="1" ht="12.75" customHeight="1" x14ac:dyDescent="0.25">
      <c r="A155" s="510" t="s">
        <v>451</v>
      </c>
      <c r="B155" s="302" t="s">
        <v>1525</v>
      </c>
      <c r="C155" s="302" t="s">
        <v>2053</v>
      </c>
      <c r="D155" s="1821">
        <v>45413</v>
      </c>
      <c r="E155" s="33" t="s">
        <v>2455</v>
      </c>
      <c r="F155" s="87" t="s">
        <v>658</v>
      </c>
      <c r="G155" s="1458">
        <v>256</v>
      </c>
      <c r="H155" s="512">
        <f>CPUE!J1223</f>
        <v>14.3232</v>
      </c>
      <c r="I155" s="513">
        <f>CPUE!K1223</f>
        <v>7.5890000000000004</v>
      </c>
      <c r="J155" s="453">
        <f t="shared" si="113"/>
        <v>21.912199999999999</v>
      </c>
      <c r="K155" s="246">
        <f t="shared" si="114"/>
        <v>3666.73</v>
      </c>
      <c r="L155" s="246">
        <f t="shared" si="115"/>
        <v>1942.78</v>
      </c>
      <c r="M155" s="247">
        <f t="shared" si="116"/>
        <v>5609.52</v>
      </c>
      <c r="N155" s="247">
        <f t="shared" si="117"/>
        <v>7011.9</v>
      </c>
      <c r="O155" s="248">
        <f t="shared" si="118"/>
        <v>7.4311905787785723E-2</v>
      </c>
      <c r="P155" s="1883">
        <f t="shared" si="105"/>
        <v>3666.73</v>
      </c>
      <c r="Q155" s="1889">
        <f t="shared" si="106"/>
        <v>1942.78</v>
      </c>
      <c r="R155" s="1888">
        <f t="shared" si="107"/>
        <v>5609.52</v>
      </c>
      <c r="S155" s="1891">
        <f t="shared" si="103"/>
        <v>7011.9</v>
      </c>
      <c r="U155" s="1614"/>
    </row>
    <row r="156" spans="1:22" s="6" customFormat="1" ht="12.75" customHeight="1" x14ac:dyDescent="0.25">
      <c r="A156" s="510" t="s">
        <v>452</v>
      </c>
      <c r="B156" s="1253" t="s">
        <v>661</v>
      </c>
      <c r="C156" s="302">
        <v>102494</v>
      </c>
      <c r="D156" s="1821">
        <v>45413</v>
      </c>
      <c r="E156" s="33" t="s">
        <v>2253</v>
      </c>
      <c r="F156" s="87" t="s">
        <v>658</v>
      </c>
      <c r="G156" s="1458">
        <v>404</v>
      </c>
      <c r="H156" s="512">
        <v>56.52</v>
      </c>
      <c r="I156" s="513">
        <v>6.62</v>
      </c>
      <c r="J156" s="453">
        <f t="shared" si="113"/>
        <v>63.14</v>
      </c>
      <c r="K156" s="246">
        <f t="shared" si="114"/>
        <v>22834.080000000002</v>
      </c>
      <c r="L156" s="246">
        <f t="shared" si="115"/>
        <v>2674.48</v>
      </c>
      <c r="M156" s="247">
        <f t="shared" si="116"/>
        <v>25508.560000000001</v>
      </c>
      <c r="N156" s="247">
        <f t="shared" si="117"/>
        <v>31885.7</v>
      </c>
      <c r="O156" s="248">
        <f t="shared" si="118"/>
        <v>0.33792369177792031</v>
      </c>
      <c r="P156" s="1883">
        <f t="shared" si="105"/>
        <v>22834.080000000002</v>
      </c>
      <c r="Q156" s="1889">
        <f t="shared" si="106"/>
        <v>2674.48</v>
      </c>
      <c r="R156" s="1888">
        <f t="shared" si="107"/>
        <v>25508.560000000001</v>
      </c>
      <c r="S156" s="1891">
        <f t="shared" si="103"/>
        <v>31885.7</v>
      </c>
      <c r="U156" s="1614"/>
    </row>
    <row r="157" spans="1:22" s="6" customFormat="1" ht="19.5" customHeight="1" x14ac:dyDescent="0.25">
      <c r="A157" s="538" t="s">
        <v>612</v>
      </c>
      <c r="B157" s="1352"/>
      <c r="C157" s="1126"/>
      <c r="D157" s="1855"/>
      <c r="E157" s="1354" t="s">
        <v>259</v>
      </c>
      <c r="F157" s="541" t="s">
        <v>225</v>
      </c>
      <c r="G157" s="542"/>
      <c r="H157" s="542"/>
      <c r="I157" s="542"/>
      <c r="J157" s="542"/>
      <c r="K157" s="64">
        <f>SUM(K158:K159)</f>
        <v>15508.630000000001</v>
      </c>
      <c r="L157" s="64">
        <f>SUM(L158:L159)</f>
        <v>12498.99</v>
      </c>
      <c r="M157" s="64">
        <f>SUM(M158:M159)</f>
        <v>28007.620000000003</v>
      </c>
      <c r="N157" s="64">
        <f>SUM(N158:N159)</f>
        <v>35009.51</v>
      </c>
      <c r="O157" s="64">
        <f>SUM(O158:O159)</f>
        <v>0.37102973641902226</v>
      </c>
      <c r="P157" s="1883">
        <f t="shared" si="105"/>
        <v>0</v>
      </c>
      <c r="Q157" s="1889">
        <f t="shared" si="106"/>
        <v>0</v>
      </c>
      <c r="R157" s="1888">
        <f t="shared" si="107"/>
        <v>0</v>
      </c>
      <c r="S157" s="1891"/>
      <c r="U157" s="1614"/>
    </row>
    <row r="158" spans="1:22" s="6" customFormat="1" ht="12.75" customHeight="1" x14ac:dyDescent="0.25">
      <c r="A158" s="532" t="s">
        <v>441</v>
      </c>
      <c r="B158" s="1253" t="s">
        <v>661</v>
      </c>
      <c r="C158" s="302">
        <v>88411</v>
      </c>
      <c r="D158" s="1821">
        <v>45413</v>
      </c>
      <c r="E158" s="81" t="s">
        <v>2107</v>
      </c>
      <c r="F158" s="414" t="s">
        <v>658</v>
      </c>
      <c r="G158" s="1458">
        <v>1123</v>
      </c>
      <c r="H158" s="531">
        <v>2.85</v>
      </c>
      <c r="I158" s="487">
        <v>1.04</v>
      </c>
      <c r="J158" s="453">
        <f t="shared" ref="J158:J159" si="119">H158+I158</f>
        <v>3.89</v>
      </c>
      <c r="K158" s="246">
        <f t="shared" ref="K158:K159" si="120">TRUNC(G158*H158, 2)</f>
        <v>3200.55</v>
      </c>
      <c r="L158" s="246">
        <f t="shared" ref="L158:L159" si="121">TRUNC(G158*I158,2)</f>
        <v>1167.92</v>
      </c>
      <c r="M158" s="247">
        <f t="shared" ref="M158:M159" si="122">TRUNC(G158*J158,2)</f>
        <v>4368.47</v>
      </c>
      <c r="N158" s="247">
        <f t="shared" ref="N158:N159" si="123">TRUNC(M158*1.25,2)</f>
        <v>5460.58</v>
      </c>
      <c r="O158" s="248">
        <f>N158/$N$616*100</f>
        <v>5.7871062979601394E-2</v>
      </c>
      <c r="P158" s="1883">
        <f t="shared" si="105"/>
        <v>3200.55</v>
      </c>
      <c r="Q158" s="1889">
        <f t="shared" si="106"/>
        <v>1167.92</v>
      </c>
      <c r="R158" s="1888">
        <f t="shared" si="107"/>
        <v>4368.47</v>
      </c>
      <c r="S158" s="1891">
        <f t="shared" si="103"/>
        <v>5460.58</v>
      </c>
      <c r="U158" s="1614"/>
    </row>
    <row r="159" spans="1:22" s="6" customFormat="1" ht="12.75" customHeight="1" x14ac:dyDescent="0.25">
      <c r="A159" s="532" t="s">
        <v>473</v>
      </c>
      <c r="B159" s="1253" t="s">
        <v>661</v>
      </c>
      <c r="C159" s="302">
        <v>95624</v>
      </c>
      <c r="D159" s="1821">
        <v>45413</v>
      </c>
      <c r="E159" s="81" t="s">
        <v>2108</v>
      </c>
      <c r="F159" s="414" t="s">
        <v>658</v>
      </c>
      <c r="G159" s="1458">
        <v>1123</v>
      </c>
      <c r="H159" s="531">
        <v>10.96</v>
      </c>
      <c r="I159" s="487">
        <v>10.09</v>
      </c>
      <c r="J159" s="453">
        <f t="shared" si="119"/>
        <v>21.05</v>
      </c>
      <c r="K159" s="246">
        <f t="shared" si="120"/>
        <v>12308.08</v>
      </c>
      <c r="L159" s="246">
        <f t="shared" si="121"/>
        <v>11331.07</v>
      </c>
      <c r="M159" s="247">
        <f t="shared" si="122"/>
        <v>23639.15</v>
      </c>
      <c r="N159" s="247">
        <f t="shared" si="123"/>
        <v>29548.93</v>
      </c>
      <c r="O159" s="248">
        <f>N159/$N$616*100</f>
        <v>0.31315867343942089</v>
      </c>
      <c r="P159" s="1883">
        <f t="shared" si="105"/>
        <v>12308.08</v>
      </c>
      <c r="Q159" s="1889">
        <f t="shared" si="106"/>
        <v>11331.07</v>
      </c>
      <c r="R159" s="1888">
        <f t="shared" si="107"/>
        <v>23639.15</v>
      </c>
      <c r="S159" s="1891">
        <f t="shared" si="103"/>
        <v>29548.93</v>
      </c>
      <c r="U159" s="1614"/>
    </row>
    <row r="160" spans="1:22" s="5" customFormat="1" ht="20.25" x14ac:dyDescent="0.3">
      <c r="A160" s="1326">
        <v>7</v>
      </c>
      <c r="B160" s="1327"/>
      <c r="C160" s="1328"/>
      <c r="D160" s="1809"/>
      <c r="E160" s="1329" t="s">
        <v>61</v>
      </c>
      <c r="F160" s="1330" t="s">
        <v>225</v>
      </c>
      <c r="G160" s="1331"/>
      <c r="H160" s="1332"/>
      <c r="I160" s="1332"/>
      <c r="J160" s="1332"/>
      <c r="K160" s="1333">
        <f>K161+K164+K168+K170+K174</f>
        <v>357909.24</v>
      </c>
      <c r="L160" s="1333">
        <f>L161+L164+L168+L170+L174</f>
        <v>46962</v>
      </c>
      <c r="M160" s="1333">
        <f>M161+M164+M168+M170+M174</f>
        <v>404871.25999999995</v>
      </c>
      <c r="N160" s="1333">
        <f>N161+N164+N168+N170+N174</f>
        <v>506089.02999999997</v>
      </c>
      <c r="O160" s="1333">
        <f>O161+O164+O168+O170+O174</f>
        <v>5.3635163532839689</v>
      </c>
      <c r="P160" s="1883">
        <f t="shared" si="105"/>
        <v>0</v>
      </c>
      <c r="Q160" s="1884">
        <f t="shared" si="106"/>
        <v>0</v>
      </c>
      <c r="R160" s="1888">
        <f t="shared" si="107"/>
        <v>0</v>
      </c>
      <c r="S160" s="1891"/>
      <c r="U160" s="1614"/>
      <c r="V160" s="6"/>
    </row>
    <row r="161" spans="1:22" s="5" customFormat="1" ht="15.75" x14ac:dyDescent="0.25">
      <c r="A161" s="538" t="s">
        <v>2014</v>
      </c>
      <c r="B161" s="1352"/>
      <c r="C161" s="1126"/>
      <c r="D161" s="1808"/>
      <c r="E161" s="1354" t="s">
        <v>261</v>
      </c>
      <c r="F161" s="541" t="s">
        <v>225</v>
      </c>
      <c r="G161" s="542"/>
      <c r="H161" s="542"/>
      <c r="I161" s="542"/>
      <c r="J161" s="542"/>
      <c r="K161" s="64">
        <f>SUM(K162:K163)</f>
        <v>246321.62</v>
      </c>
      <c r="L161" s="64">
        <f>SUM(L162:L163)</f>
        <v>23543.37</v>
      </c>
      <c r="M161" s="64">
        <f>SUM(M162:M163)</f>
        <v>269865</v>
      </c>
      <c r="N161" s="64">
        <f>SUM(N162:N163)</f>
        <v>337331.24</v>
      </c>
      <c r="O161" s="64">
        <f>SUM(O162:O163)</f>
        <v>3.5750263589265301</v>
      </c>
      <c r="P161" s="1883">
        <f t="shared" si="105"/>
        <v>0</v>
      </c>
      <c r="Q161" s="1884">
        <f t="shared" si="106"/>
        <v>0</v>
      </c>
      <c r="R161" s="1888">
        <f t="shared" si="107"/>
        <v>0</v>
      </c>
      <c r="S161" s="1891"/>
      <c r="U161" s="1614"/>
      <c r="V161" s="6"/>
    </row>
    <row r="162" spans="1:22" s="5" customFormat="1" ht="26.25" x14ac:dyDescent="0.25">
      <c r="A162" s="534" t="s">
        <v>441</v>
      </c>
      <c r="B162" s="1258" t="s">
        <v>1525</v>
      </c>
      <c r="C162" s="1491" t="s">
        <v>1289</v>
      </c>
      <c r="D162" s="1861">
        <v>45505</v>
      </c>
      <c r="E162" s="161" t="s">
        <v>2181</v>
      </c>
      <c r="F162" s="200" t="s">
        <v>658</v>
      </c>
      <c r="G162" s="1092">
        <v>703</v>
      </c>
      <c r="H162" s="175">
        <f>CPUE!J1065</f>
        <v>322.9966</v>
      </c>
      <c r="I162" s="175">
        <f>CPUE!K1065</f>
        <v>26.513999999999996</v>
      </c>
      <c r="J162" s="453">
        <f t="shared" ref="J162:J163" si="124">H162+I162</f>
        <v>349.51060000000001</v>
      </c>
      <c r="K162" s="246">
        <f t="shared" ref="K162:K163" si="125">TRUNC(G162*H162, 2)</f>
        <v>227066.6</v>
      </c>
      <c r="L162" s="246">
        <f t="shared" ref="L162:L163" si="126">TRUNC(G162*I162,2)</f>
        <v>18639.34</v>
      </c>
      <c r="M162" s="247">
        <f t="shared" ref="M162:M163" si="127">TRUNC(G162*J162,2)</f>
        <v>245705.95</v>
      </c>
      <c r="N162" s="247">
        <f t="shared" ref="N162:N163" si="128">TRUNC(M162*1.25,2)</f>
        <v>307132.43</v>
      </c>
      <c r="O162" s="248">
        <f>N162/$N$616*100</f>
        <v>3.2549802767486264</v>
      </c>
      <c r="P162" s="1883">
        <f t="shared" si="105"/>
        <v>227066.6</v>
      </c>
      <c r="Q162" s="1889">
        <f t="shared" si="106"/>
        <v>18639.34</v>
      </c>
      <c r="R162" s="1888">
        <f t="shared" si="107"/>
        <v>245705.95</v>
      </c>
      <c r="S162" s="1891">
        <f t="shared" si="103"/>
        <v>307132.43</v>
      </c>
      <c r="U162" s="1614"/>
      <c r="V162" s="6"/>
    </row>
    <row r="163" spans="1:22" s="5" customFormat="1" ht="26.25" x14ac:dyDescent="0.25">
      <c r="A163" s="535" t="s">
        <v>442</v>
      </c>
      <c r="B163" s="1033" t="s">
        <v>1525</v>
      </c>
      <c r="C163" s="1151" t="s">
        <v>194</v>
      </c>
      <c r="D163" s="1862">
        <v>45474</v>
      </c>
      <c r="E163" s="159" t="s">
        <v>2182</v>
      </c>
      <c r="F163" s="177" t="s">
        <v>658</v>
      </c>
      <c r="G163" s="1457">
        <v>308</v>
      </c>
      <c r="H163" s="178">
        <f>CPUE!J997</f>
        <v>62.516300000000001</v>
      </c>
      <c r="I163" s="178">
        <f>CPUE!K997</f>
        <v>15.9222</v>
      </c>
      <c r="J163" s="453">
        <f t="shared" si="124"/>
        <v>78.438500000000005</v>
      </c>
      <c r="K163" s="246">
        <f t="shared" si="125"/>
        <v>19255.02</v>
      </c>
      <c r="L163" s="246">
        <f t="shared" si="126"/>
        <v>4904.03</v>
      </c>
      <c r="M163" s="247">
        <f t="shared" si="127"/>
        <v>24159.05</v>
      </c>
      <c r="N163" s="247">
        <f t="shared" si="128"/>
        <v>30198.81</v>
      </c>
      <c r="O163" s="248">
        <f>N163/$N$616*100</f>
        <v>0.32004608217790348</v>
      </c>
      <c r="P163" s="1883">
        <f t="shared" si="105"/>
        <v>19255.02</v>
      </c>
      <c r="Q163" s="1889">
        <f t="shared" si="106"/>
        <v>4904.03</v>
      </c>
      <c r="R163" s="1888">
        <f t="shared" si="107"/>
        <v>24159.05</v>
      </c>
      <c r="S163" s="1891">
        <f t="shared" si="103"/>
        <v>30198.81</v>
      </c>
      <c r="U163" s="1614"/>
      <c r="V163" s="6"/>
    </row>
    <row r="164" spans="1:22" s="5" customFormat="1" ht="15.75" x14ac:dyDescent="0.25">
      <c r="A164" s="538" t="s">
        <v>2015</v>
      </c>
      <c r="B164" s="1352"/>
      <c r="C164" s="1126"/>
      <c r="D164" s="1855"/>
      <c r="E164" s="1354" t="s">
        <v>266</v>
      </c>
      <c r="F164" s="541" t="s">
        <v>225</v>
      </c>
      <c r="G164" s="542"/>
      <c r="H164" s="542"/>
      <c r="I164" s="542"/>
      <c r="J164" s="542"/>
      <c r="K164" s="64">
        <f>SUM(K165:K167)</f>
        <v>18298.230000000003</v>
      </c>
      <c r="L164" s="64">
        <f>SUM(L165:L167)</f>
        <v>2673.24</v>
      </c>
      <c r="M164" s="64">
        <f>SUM(M165:M167)</f>
        <v>20971.47</v>
      </c>
      <c r="N164" s="64">
        <f>SUM(N165:N167)</f>
        <v>26214.33</v>
      </c>
      <c r="O164" s="64">
        <f>SUM(O165:O167)</f>
        <v>0.27781868270367871</v>
      </c>
      <c r="P164" s="1883">
        <f t="shared" si="105"/>
        <v>0</v>
      </c>
      <c r="Q164" s="1889">
        <f t="shared" si="106"/>
        <v>0</v>
      </c>
      <c r="R164" s="1888">
        <f t="shared" si="107"/>
        <v>0</v>
      </c>
      <c r="S164" s="1891"/>
      <c r="U164" s="1614"/>
      <c r="V164" s="6"/>
    </row>
    <row r="165" spans="1:22" s="5" customFormat="1" ht="15.75" x14ac:dyDescent="0.25">
      <c r="A165" s="1027" t="s">
        <v>441</v>
      </c>
      <c r="B165" s="1259" t="s">
        <v>1525</v>
      </c>
      <c r="C165" s="1460" t="s">
        <v>1283</v>
      </c>
      <c r="D165" s="1821">
        <v>45413</v>
      </c>
      <c r="E165" s="1160" t="s">
        <v>2109</v>
      </c>
      <c r="F165" s="1161" t="s">
        <v>658</v>
      </c>
      <c r="G165" s="1459">
        <v>27</v>
      </c>
      <c r="H165" s="1162">
        <f>CPUE!J1041</f>
        <v>160.78599999999997</v>
      </c>
      <c r="I165" s="1162">
        <f>CPUE!K1041</f>
        <v>40.096399999999996</v>
      </c>
      <c r="J165" s="453">
        <f t="shared" ref="J165:J166" si="129">H165+I165</f>
        <v>200.88239999999996</v>
      </c>
      <c r="K165" s="246">
        <f t="shared" ref="K165:K167" si="130">TRUNC(G165*H165, 2)</f>
        <v>4341.22</v>
      </c>
      <c r="L165" s="246">
        <f t="shared" ref="L165:L166" si="131">TRUNC(G165*I165,2)</f>
        <v>1082.5999999999999</v>
      </c>
      <c r="M165" s="247">
        <f t="shared" ref="M165:M167" si="132">TRUNC(G165*J165,2)</f>
        <v>5423.82</v>
      </c>
      <c r="N165" s="247">
        <f t="shared" ref="N165:N167" si="133">TRUNC(M165*1.25,2)</f>
        <v>6779.77</v>
      </c>
      <c r="O165" s="248">
        <f>N165/$N$616*100</f>
        <v>7.1851799013513615E-2</v>
      </c>
      <c r="P165" s="1883">
        <f t="shared" si="105"/>
        <v>4341.22</v>
      </c>
      <c r="Q165" s="1889">
        <f t="shared" si="106"/>
        <v>1082.5999999999999</v>
      </c>
      <c r="R165" s="1888">
        <f t="shared" si="107"/>
        <v>5423.82</v>
      </c>
      <c r="S165" s="1891">
        <f t="shared" si="103"/>
        <v>6779.77</v>
      </c>
      <c r="U165" s="1614"/>
      <c r="V165" s="6"/>
    </row>
    <row r="166" spans="1:22" s="5" customFormat="1" ht="26.25" x14ac:dyDescent="0.25">
      <c r="A166" s="535" t="s">
        <v>442</v>
      </c>
      <c r="B166" s="1260" t="s">
        <v>661</v>
      </c>
      <c r="C166" s="1125">
        <v>104162</v>
      </c>
      <c r="D166" s="1821">
        <v>45413</v>
      </c>
      <c r="E166" s="88" t="s">
        <v>2582</v>
      </c>
      <c r="F166" s="157" t="s">
        <v>658</v>
      </c>
      <c r="G166" s="1091">
        <v>59</v>
      </c>
      <c r="H166" s="179">
        <v>68.83</v>
      </c>
      <c r="I166" s="179">
        <v>26.96</v>
      </c>
      <c r="J166" s="453">
        <f t="shared" si="129"/>
        <v>95.789999999999992</v>
      </c>
      <c r="K166" s="246">
        <f t="shared" si="130"/>
        <v>4060.97</v>
      </c>
      <c r="L166" s="246">
        <f t="shared" si="131"/>
        <v>1590.64</v>
      </c>
      <c r="M166" s="247">
        <f t="shared" si="132"/>
        <v>5651.61</v>
      </c>
      <c r="N166" s="247">
        <f t="shared" si="133"/>
        <v>7064.51</v>
      </c>
      <c r="O166" s="248">
        <f>N166/$N$616*100</f>
        <v>7.486946498907146E-2</v>
      </c>
      <c r="P166" s="1883">
        <f t="shared" si="105"/>
        <v>4060.97</v>
      </c>
      <c r="Q166" s="1889">
        <f t="shared" si="106"/>
        <v>1590.64</v>
      </c>
      <c r="R166" s="1888">
        <f t="shared" si="107"/>
        <v>5651.61</v>
      </c>
      <c r="S166" s="1891">
        <f t="shared" si="103"/>
        <v>7064.51</v>
      </c>
      <c r="U166" s="1614"/>
      <c r="V166" s="6"/>
    </row>
    <row r="167" spans="1:22" s="5" customFormat="1" ht="26.25" x14ac:dyDescent="0.25">
      <c r="A167" s="1030" t="s">
        <v>443</v>
      </c>
      <c r="B167" s="1258" t="s">
        <v>1525</v>
      </c>
      <c r="C167" s="1127" t="s">
        <v>2389</v>
      </c>
      <c r="D167" s="1863">
        <v>45505</v>
      </c>
      <c r="E167" s="148" t="s">
        <v>2581</v>
      </c>
      <c r="F167" s="171" t="s">
        <v>658</v>
      </c>
      <c r="G167" s="1455">
        <v>693</v>
      </c>
      <c r="H167" s="183">
        <f>CPUE!J1719</f>
        <v>14.28</v>
      </c>
      <c r="I167" s="207" t="s">
        <v>183</v>
      </c>
      <c r="J167" s="453">
        <f>H167</f>
        <v>14.28</v>
      </c>
      <c r="K167" s="246">
        <f t="shared" si="130"/>
        <v>9896.0400000000009</v>
      </c>
      <c r="L167" s="207" t="s">
        <v>183</v>
      </c>
      <c r="M167" s="247">
        <f t="shared" si="132"/>
        <v>9896.0400000000009</v>
      </c>
      <c r="N167" s="247">
        <f t="shared" si="133"/>
        <v>12370.05</v>
      </c>
      <c r="O167" s="248">
        <f>N167/$N$616*100</f>
        <v>0.13109741870109368</v>
      </c>
      <c r="P167" s="1883">
        <f t="shared" si="105"/>
        <v>9896.0400000000009</v>
      </c>
      <c r="Q167" s="1889"/>
      <c r="R167" s="1888">
        <f t="shared" si="107"/>
        <v>9896.0400000000009</v>
      </c>
      <c r="S167" s="1891">
        <f t="shared" si="103"/>
        <v>12370.05</v>
      </c>
      <c r="U167" s="1614"/>
      <c r="V167" s="6"/>
    </row>
    <row r="168" spans="1:22" s="5" customFormat="1" ht="15.75" x14ac:dyDescent="0.25">
      <c r="A168" s="1369" t="s">
        <v>2016</v>
      </c>
      <c r="B168" s="1370"/>
      <c r="C168" s="1278"/>
      <c r="D168" s="1855"/>
      <c r="E168" s="1371" t="s">
        <v>267</v>
      </c>
      <c r="F168" s="1372" t="s">
        <v>225</v>
      </c>
      <c r="G168" s="1373"/>
      <c r="H168" s="1373"/>
      <c r="I168" s="1373"/>
      <c r="J168" s="1373"/>
      <c r="K168" s="1313">
        <f>SUM(K169:K169)</f>
        <v>39368.339999999997</v>
      </c>
      <c r="L168" s="1313">
        <f>SUM(L169:L169)</f>
        <v>16630.95</v>
      </c>
      <c r="M168" s="1313">
        <f>SUM(M169:M169)</f>
        <v>55999.29</v>
      </c>
      <c r="N168" s="1313">
        <f>SUM(N169:N169)</f>
        <v>69999.11</v>
      </c>
      <c r="O168" s="1313">
        <f>SUM(O169:O169)</f>
        <v>0.74184846725550135</v>
      </c>
      <c r="P168" s="1883">
        <f t="shared" si="105"/>
        <v>0</v>
      </c>
      <c r="Q168" s="1889">
        <f t="shared" si="106"/>
        <v>0</v>
      </c>
      <c r="R168" s="1888">
        <f t="shared" si="107"/>
        <v>0</v>
      </c>
      <c r="S168" s="1891"/>
      <c r="U168" s="1614"/>
      <c r="V168" s="6"/>
    </row>
    <row r="169" spans="1:22" s="5" customFormat="1" ht="26.25" x14ac:dyDescent="0.25">
      <c r="A169" s="535" t="s">
        <v>441</v>
      </c>
      <c r="B169" s="1262" t="s">
        <v>1525</v>
      </c>
      <c r="C169" s="1290">
        <v>101749</v>
      </c>
      <c r="D169" s="1821">
        <v>45413</v>
      </c>
      <c r="E169" s="391" t="s">
        <v>2111</v>
      </c>
      <c r="F169" s="87" t="s">
        <v>658</v>
      </c>
      <c r="G169" s="1455">
        <v>1011</v>
      </c>
      <c r="H169" s="54">
        <v>38.94</v>
      </c>
      <c r="I169" s="982">
        <v>16.45</v>
      </c>
      <c r="J169" s="453">
        <f t="shared" ref="J169" si="134">H169+I169</f>
        <v>55.39</v>
      </c>
      <c r="K169" s="246">
        <f t="shared" ref="K169" si="135">TRUNC(G169*H169, 2)</f>
        <v>39368.339999999997</v>
      </c>
      <c r="L169" s="246">
        <f t="shared" ref="L169" si="136">TRUNC(G169*I169,2)</f>
        <v>16630.95</v>
      </c>
      <c r="M169" s="247">
        <f t="shared" ref="M169" si="137">TRUNC(G169*J169,2)</f>
        <v>55999.29</v>
      </c>
      <c r="N169" s="247">
        <f t="shared" ref="N169" si="138">TRUNC(M169*1.25,2)</f>
        <v>69999.11</v>
      </c>
      <c r="O169" s="248">
        <f>N169/$N$616*100</f>
        <v>0.74184846725550135</v>
      </c>
      <c r="P169" s="1883">
        <f t="shared" si="105"/>
        <v>39368.339999999997</v>
      </c>
      <c r="Q169" s="1889">
        <f t="shared" si="106"/>
        <v>16630.95</v>
      </c>
      <c r="R169" s="1888">
        <f t="shared" si="107"/>
        <v>55999.29</v>
      </c>
      <c r="S169" s="1891">
        <f t="shared" si="103"/>
        <v>69999.11</v>
      </c>
      <c r="U169" s="1614"/>
      <c r="V169" s="6"/>
    </row>
    <row r="170" spans="1:22" s="5" customFormat="1" ht="15.75" x14ac:dyDescent="0.25">
      <c r="A170" s="538" t="s">
        <v>2017</v>
      </c>
      <c r="B170" s="1352"/>
      <c r="C170" s="1126"/>
      <c r="D170" s="1855"/>
      <c r="E170" s="1354" t="s">
        <v>268</v>
      </c>
      <c r="F170" s="541" t="s">
        <v>225</v>
      </c>
      <c r="G170" s="542"/>
      <c r="H170" s="542"/>
      <c r="I170" s="542"/>
      <c r="J170" s="542"/>
      <c r="K170" s="64">
        <f>SUM(K171:K173)</f>
        <v>52622.770000000004</v>
      </c>
      <c r="L170" s="64">
        <f>SUM(L171:L173)</f>
        <v>3893.4300000000003</v>
      </c>
      <c r="M170" s="64">
        <f>SUM(M171:M173)</f>
        <v>56516.2</v>
      </c>
      <c r="N170" s="64">
        <f>SUM(N171:N173)</f>
        <v>70645.23</v>
      </c>
      <c r="O170" s="64">
        <f>SUM(O171:O173)</f>
        <v>0.74869602762681353</v>
      </c>
      <c r="P170" s="1883">
        <f t="shared" si="105"/>
        <v>0</v>
      </c>
      <c r="Q170" s="1889">
        <f t="shared" si="106"/>
        <v>0</v>
      </c>
      <c r="R170" s="1888">
        <f t="shared" si="107"/>
        <v>0</v>
      </c>
      <c r="S170" s="1891"/>
      <c r="U170" s="1614"/>
      <c r="V170" s="6"/>
    </row>
    <row r="171" spans="1:22" s="5" customFormat="1" ht="26.25" x14ac:dyDescent="0.25">
      <c r="A171" s="1034" t="s">
        <v>441</v>
      </c>
      <c r="B171" s="1042" t="s">
        <v>661</v>
      </c>
      <c r="C171" s="1473">
        <v>98688</v>
      </c>
      <c r="D171" s="1821">
        <v>45413</v>
      </c>
      <c r="E171" s="1474" t="s">
        <v>2112</v>
      </c>
      <c r="F171" s="1475" t="s">
        <v>343</v>
      </c>
      <c r="G171" s="1459">
        <v>617</v>
      </c>
      <c r="H171" s="1158">
        <v>56.82</v>
      </c>
      <c r="I171" s="1162">
        <v>2.6</v>
      </c>
      <c r="J171" s="1270">
        <f t="shared" ref="J171:J173" si="139">H171+I171</f>
        <v>59.42</v>
      </c>
      <c r="K171" s="246">
        <f t="shared" ref="K171:K173" si="140">TRUNC(G171*H171, 2)</f>
        <v>35057.94</v>
      </c>
      <c r="L171" s="246">
        <f t="shared" ref="L171:L173" si="141">TRUNC(G171*I171,2)</f>
        <v>1604.2</v>
      </c>
      <c r="M171" s="247">
        <f t="shared" ref="M171:M173" si="142">TRUNC(G171*J171,2)</f>
        <v>36662.14</v>
      </c>
      <c r="N171" s="247">
        <f t="shared" ref="N171:N173" si="143">TRUNC(M171*1.25,2)</f>
        <v>45827.67</v>
      </c>
      <c r="O171" s="248">
        <f>N171/$N$616*100</f>
        <v>0.48568027146903608</v>
      </c>
      <c r="P171" s="1883">
        <f t="shared" si="105"/>
        <v>35057.94</v>
      </c>
      <c r="Q171" s="1889">
        <f t="shared" si="106"/>
        <v>1604.2</v>
      </c>
      <c r="R171" s="1888">
        <f t="shared" si="107"/>
        <v>36662.14</v>
      </c>
      <c r="S171" s="1891">
        <f t="shared" si="103"/>
        <v>45827.67</v>
      </c>
      <c r="U171" s="1614"/>
      <c r="V171" s="6"/>
    </row>
    <row r="172" spans="1:22" s="5" customFormat="1" ht="26.25" x14ac:dyDescent="0.25">
      <c r="A172" s="535" t="s">
        <v>442</v>
      </c>
      <c r="B172" s="1033" t="s">
        <v>1525</v>
      </c>
      <c r="C172" s="1460" t="s">
        <v>1289</v>
      </c>
      <c r="D172" s="1864">
        <v>45505</v>
      </c>
      <c r="E172" s="149" t="s">
        <v>2580</v>
      </c>
      <c r="F172" s="151" t="s">
        <v>343</v>
      </c>
      <c r="G172" s="1091">
        <v>852</v>
      </c>
      <c r="H172" s="84">
        <f>204.15*0.1</f>
        <v>20.415000000000003</v>
      </c>
      <c r="I172" s="179">
        <f>26.51*0.1</f>
        <v>2.6510000000000002</v>
      </c>
      <c r="J172" s="453">
        <f t="shared" si="139"/>
        <v>23.066000000000003</v>
      </c>
      <c r="K172" s="246">
        <f t="shared" si="140"/>
        <v>17393.580000000002</v>
      </c>
      <c r="L172" s="246">
        <f t="shared" si="141"/>
        <v>2258.65</v>
      </c>
      <c r="M172" s="247">
        <f t="shared" si="142"/>
        <v>19652.23</v>
      </c>
      <c r="N172" s="247">
        <f t="shared" si="143"/>
        <v>24565.279999999999</v>
      </c>
      <c r="O172" s="248">
        <f>N172/$N$616*100</f>
        <v>0.26034210028816396</v>
      </c>
      <c r="P172" s="1883">
        <f t="shared" si="105"/>
        <v>17393.580000000002</v>
      </c>
      <c r="Q172" s="1889">
        <f t="shared" si="106"/>
        <v>2258.65</v>
      </c>
      <c r="R172" s="1888">
        <f t="shared" si="107"/>
        <v>19652.23</v>
      </c>
      <c r="S172" s="1891">
        <f t="shared" si="103"/>
        <v>24565.279999999999</v>
      </c>
      <c r="U172" s="1614"/>
      <c r="V172" s="6"/>
    </row>
    <row r="173" spans="1:22" s="5" customFormat="1" ht="15.75" x14ac:dyDescent="0.25">
      <c r="A173" s="535" t="s">
        <v>443</v>
      </c>
      <c r="B173" s="1259" t="s">
        <v>1525</v>
      </c>
      <c r="C173" s="1460" t="s">
        <v>1286</v>
      </c>
      <c r="D173" s="1821">
        <v>45413</v>
      </c>
      <c r="E173" s="1476" t="s">
        <v>2113</v>
      </c>
      <c r="F173" s="1448" t="s">
        <v>343</v>
      </c>
      <c r="G173" s="1449">
        <v>3</v>
      </c>
      <c r="H173" s="363">
        <f>CPUE!J1030</f>
        <v>57.0852</v>
      </c>
      <c r="I173" s="182">
        <f>CPUE!K1030</f>
        <v>10.193999999999999</v>
      </c>
      <c r="J173" s="453">
        <f t="shared" si="139"/>
        <v>67.279200000000003</v>
      </c>
      <c r="K173" s="246">
        <f t="shared" si="140"/>
        <v>171.25</v>
      </c>
      <c r="L173" s="246">
        <f t="shared" si="141"/>
        <v>30.58</v>
      </c>
      <c r="M173" s="247">
        <f t="shared" si="142"/>
        <v>201.83</v>
      </c>
      <c r="N173" s="247">
        <f t="shared" si="143"/>
        <v>252.28</v>
      </c>
      <c r="O173" s="248">
        <f>N173/$N$616*100</f>
        <v>2.6736558696134551E-3</v>
      </c>
      <c r="P173" s="1883">
        <f t="shared" si="105"/>
        <v>171.25</v>
      </c>
      <c r="Q173" s="1889">
        <f t="shared" si="106"/>
        <v>30.58</v>
      </c>
      <c r="R173" s="1888">
        <f t="shared" si="107"/>
        <v>201.83</v>
      </c>
      <c r="S173" s="1891">
        <f t="shared" si="103"/>
        <v>252.28</v>
      </c>
      <c r="U173" s="1614"/>
      <c r="V173" s="6"/>
    </row>
    <row r="174" spans="1:22" s="5" customFormat="1" ht="15.75" x14ac:dyDescent="0.25">
      <c r="A174" s="538" t="s">
        <v>2018</v>
      </c>
      <c r="B174" s="1352"/>
      <c r="C174" s="1126"/>
      <c r="D174" s="1855"/>
      <c r="E174" s="1354" t="s">
        <v>271</v>
      </c>
      <c r="F174" s="541" t="s">
        <v>225</v>
      </c>
      <c r="G174" s="542"/>
      <c r="H174" s="542"/>
      <c r="I174" s="542"/>
      <c r="J174" s="542"/>
      <c r="K174" s="64">
        <f>SUM(K175:K176)</f>
        <v>1298.2800000000002</v>
      </c>
      <c r="L174" s="64">
        <f>SUM(L175:L176)</f>
        <v>221.01</v>
      </c>
      <c r="M174" s="64">
        <f>SUM(M175:M176)</f>
        <v>1519.3</v>
      </c>
      <c r="N174" s="64">
        <f>SUM(N175:N176)</f>
        <v>1899.1200000000001</v>
      </c>
      <c r="O174" s="64">
        <f>SUM(O175:O176)</f>
        <v>2.0126816771445635E-2</v>
      </c>
      <c r="P174" s="1883">
        <f t="shared" si="105"/>
        <v>0</v>
      </c>
      <c r="Q174" s="1889">
        <f t="shared" si="106"/>
        <v>0</v>
      </c>
      <c r="R174" s="1888">
        <f t="shared" si="107"/>
        <v>0</v>
      </c>
      <c r="S174" s="1891"/>
      <c r="U174" s="1614"/>
      <c r="V174" s="6"/>
    </row>
    <row r="175" spans="1:22" s="5" customFormat="1" ht="15.75" x14ac:dyDescent="0.25">
      <c r="A175" s="534" t="s">
        <v>441</v>
      </c>
      <c r="B175" s="1258" t="s">
        <v>1525</v>
      </c>
      <c r="C175" s="1460" t="s">
        <v>1284</v>
      </c>
      <c r="D175" s="1821">
        <v>45413</v>
      </c>
      <c r="E175" s="146" t="s">
        <v>2578</v>
      </c>
      <c r="F175" s="1477" t="s">
        <v>343</v>
      </c>
      <c r="G175" s="1092">
        <v>3</v>
      </c>
      <c r="H175" s="193">
        <f>CPUE!J1007</f>
        <v>72.966999999999999</v>
      </c>
      <c r="I175" s="175">
        <f>CPUE!K1007</f>
        <v>18.349200000000003</v>
      </c>
      <c r="J175" s="453">
        <f t="shared" ref="J175:J176" si="144">H175+I175</f>
        <v>91.316200000000009</v>
      </c>
      <c r="K175" s="246">
        <f t="shared" ref="K175:K176" si="145">TRUNC(G175*H175, 2)</f>
        <v>218.9</v>
      </c>
      <c r="L175" s="246">
        <f t="shared" ref="L175:L176" si="146">TRUNC(G175*I175,2)</f>
        <v>55.04</v>
      </c>
      <c r="M175" s="247">
        <f t="shared" ref="M175:M176" si="147">TRUNC(G175*J175,2)</f>
        <v>273.94</v>
      </c>
      <c r="N175" s="247">
        <f t="shared" ref="N175:N176" si="148">TRUNC(M175*1.25,2)</f>
        <v>342.42</v>
      </c>
      <c r="O175" s="248">
        <f>N175/$N$616*100</f>
        <v>3.6289568847036597E-3</v>
      </c>
      <c r="P175" s="1883">
        <f t="shared" si="105"/>
        <v>218.9</v>
      </c>
      <c r="Q175" s="1889">
        <f t="shared" si="106"/>
        <v>55.04</v>
      </c>
      <c r="R175" s="1888">
        <f t="shared" si="107"/>
        <v>273.94</v>
      </c>
      <c r="S175" s="1891">
        <f t="shared" si="103"/>
        <v>342.42</v>
      </c>
      <c r="U175" s="1614"/>
      <c r="V175" s="6"/>
    </row>
    <row r="176" spans="1:22" s="5" customFormat="1" ht="15.75" x14ac:dyDescent="0.25">
      <c r="A176" s="535" t="s">
        <v>442</v>
      </c>
      <c r="B176" s="1259" t="s">
        <v>1525</v>
      </c>
      <c r="C176" s="1460" t="s">
        <v>1285</v>
      </c>
      <c r="D176" s="1821">
        <v>45413</v>
      </c>
      <c r="E176" s="1478" t="s">
        <v>2579</v>
      </c>
      <c r="F176" s="192" t="s">
        <v>343</v>
      </c>
      <c r="G176" s="1457">
        <v>12</v>
      </c>
      <c r="H176" s="1479">
        <f>CPUE!J1019</f>
        <v>89.948759999999993</v>
      </c>
      <c r="I176" s="178">
        <f>CPUE!K1019</f>
        <v>13.8314</v>
      </c>
      <c r="J176" s="453">
        <f t="shared" si="144"/>
        <v>103.78016</v>
      </c>
      <c r="K176" s="246">
        <f t="shared" si="145"/>
        <v>1079.3800000000001</v>
      </c>
      <c r="L176" s="246">
        <f t="shared" si="146"/>
        <v>165.97</v>
      </c>
      <c r="M176" s="247">
        <f t="shared" si="147"/>
        <v>1245.3599999999999</v>
      </c>
      <c r="N176" s="247">
        <f t="shared" si="148"/>
        <v>1556.7</v>
      </c>
      <c r="O176" s="248">
        <f>N176/$N$616*100</f>
        <v>1.6497859886741975E-2</v>
      </c>
      <c r="P176" s="1883">
        <f t="shared" si="105"/>
        <v>1079.3800000000001</v>
      </c>
      <c r="Q176" s="1889">
        <f t="shared" si="106"/>
        <v>165.97</v>
      </c>
      <c r="R176" s="1888">
        <f t="shared" si="107"/>
        <v>1245.3599999999999</v>
      </c>
      <c r="S176" s="1891">
        <f t="shared" si="103"/>
        <v>1556.7</v>
      </c>
      <c r="U176" s="1614"/>
      <c r="V176" s="6"/>
    </row>
    <row r="177" spans="1:22" s="5" customFormat="1" ht="20.25" x14ac:dyDescent="0.3">
      <c r="A177" s="1318">
        <v>8</v>
      </c>
      <c r="B177" s="1319"/>
      <c r="C177" s="1320"/>
      <c r="D177" s="1809"/>
      <c r="E177" s="1321" t="s">
        <v>24</v>
      </c>
      <c r="F177" s="1322" t="s">
        <v>225</v>
      </c>
      <c r="G177" s="1323"/>
      <c r="H177" s="1324"/>
      <c r="I177" s="1324"/>
      <c r="J177" s="1324"/>
      <c r="K177" s="1325">
        <f>K178+K369+K597+K604</f>
        <v>3180515.2500000005</v>
      </c>
      <c r="L177" s="1325">
        <f>L178+L369+L597+L604</f>
        <v>788054.23</v>
      </c>
      <c r="M177" s="1325">
        <f>M178+M369+M597+M604</f>
        <v>3968569.5700000008</v>
      </c>
      <c r="N177" s="1325">
        <f>N178+N369+N597+N604</f>
        <v>4786303.53</v>
      </c>
      <c r="O177" s="1325">
        <f>O178+O369+O597+O604</f>
        <v>50.725101184144997</v>
      </c>
      <c r="P177" s="1883">
        <f t="shared" si="105"/>
        <v>0</v>
      </c>
      <c r="Q177" s="1884">
        <f t="shared" si="106"/>
        <v>0</v>
      </c>
      <c r="R177" s="1888">
        <f t="shared" si="107"/>
        <v>0</v>
      </c>
      <c r="S177" s="1891"/>
      <c r="U177" s="1614"/>
      <c r="V177" s="6"/>
    </row>
    <row r="178" spans="1:22" s="6" customFormat="1" ht="18" x14ac:dyDescent="0.25">
      <c r="A178" s="1369" t="s">
        <v>2019</v>
      </c>
      <c r="B178" s="1370"/>
      <c r="C178" s="1278"/>
      <c r="D178" s="1808"/>
      <c r="E178" s="1374" t="s">
        <v>274</v>
      </c>
      <c r="F178" s="1372" t="s">
        <v>225</v>
      </c>
      <c r="G178" s="1373"/>
      <c r="H178" s="1373"/>
      <c r="I178" s="1373"/>
      <c r="J178" s="1373"/>
      <c r="K178" s="1313">
        <f>K179+K219+K254+K298+K301+K303+K307+K345</f>
        <v>1780254.06</v>
      </c>
      <c r="L178" s="1313">
        <f>L179+L219+L254+L298+L301+L303+L307+L345</f>
        <v>463556.54</v>
      </c>
      <c r="M178" s="1313">
        <f>M179+M219+M254+M298+M301+M303+M307+M345</f>
        <v>2243810.6400000006</v>
      </c>
      <c r="N178" s="1313">
        <f>N179+N219+N254+N298+N301+N303+N307+N345</f>
        <v>2738817.5</v>
      </c>
      <c r="O178" s="1313">
        <f>O179+O219+O254+O298+O301+O303+O307+O345</f>
        <v>29.025905678908551</v>
      </c>
      <c r="P178" s="1883">
        <f t="shared" si="105"/>
        <v>0</v>
      </c>
      <c r="Q178" s="1884">
        <f t="shared" si="106"/>
        <v>0</v>
      </c>
      <c r="R178" s="1888">
        <f t="shared" si="107"/>
        <v>0</v>
      </c>
      <c r="S178" s="1891"/>
      <c r="U178" s="1614"/>
    </row>
    <row r="179" spans="1:22" s="5" customFormat="1" ht="15.75" x14ac:dyDescent="0.25">
      <c r="A179" s="1394" t="s">
        <v>2020</v>
      </c>
      <c r="B179" s="1395"/>
      <c r="C179" s="1396"/>
      <c r="D179" s="1810"/>
      <c r="E179" s="1731" t="s">
        <v>1690</v>
      </c>
      <c r="F179" s="1378" t="s">
        <v>225</v>
      </c>
      <c r="G179" s="1379"/>
      <c r="H179" s="1316"/>
      <c r="I179" s="1316"/>
      <c r="J179" s="1316"/>
      <c r="K179" s="1317">
        <f>SUM(K180:K218)</f>
        <v>94273.959999999977</v>
      </c>
      <c r="L179" s="1317">
        <f>SUM(L180:L218)</f>
        <v>51103.08</v>
      </c>
      <c r="M179" s="1317">
        <f>SUM(M180:M218)</f>
        <v>145377.03999999995</v>
      </c>
      <c r="N179" s="1317">
        <f>SUM(N180:N218)</f>
        <v>181721.18</v>
      </c>
      <c r="O179" s="1317">
        <f>SUM(O180:O218)</f>
        <v>1.9258756125736609</v>
      </c>
      <c r="P179" s="1883">
        <f t="shared" si="105"/>
        <v>0</v>
      </c>
      <c r="Q179" s="1884">
        <f t="shared" si="106"/>
        <v>0</v>
      </c>
      <c r="R179" s="1888">
        <f t="shared" si="107"/>
        <v>0</v>
      </c>
      <c r="S179" s="1891"/>
      <c r="U179" s="1614"/>
      <c r="V179" s="6"/>
    </row>
    <row r="180" spans="1:22" s="5" customFormat="1" ht="15.75" x14ac:dyDescent="0.25">
      <c r="A180" s="557" t="s">
        <v>441</v>
      </c>
      <c r="B180" s="1033" t="s">
        <v>1525</v>
      </c>
      <c r="C180" s="1151" t="s">
        <v>1847</v>
      </c>
      <c r="D180" s="1865">
        <v>45505</v>
      </c>
      <c r="E180" s="103" t="s">
        <v>1661</v>
      </c>
      <c r="F180" s="127" t="s">
        <v>1727</v>
      </c>
      <c r="G180" s="1095">
        <v>73</v>
      </c>
      <c r="H180" s="415">
        <f>CPUE!J834</f>
        <v>6.8</v>
      </c>
      <c r="I180" s="415">
        <f>CPUE!K834</f>
        <v>7.0919999999999987</v>
      </c>
      <c r="J180" s="453">
        <f t="shared" ref="J180:J218" si="149">H180+I180</f>
        <v>13.891999999999999</v>
      </c>
      <c r="K180" s="246">
        <f t="shared" ref="K180:K218" si="150">TRUNC(G180*H180, 2)</f>
        <v>496.4</v>
      </c>
      <c r="L180" s="246">
        <f t="shared" ref="L180:L218" si="151">TRUNC(G180*I180,2)</f>
        <v>517.71</v>
      </c>
      <c r="M180" s="247">
        <f t="shared" ref="M180:M218" si="152">TRUNC(G180*J180,2)</f>
        <v>1014.11</v>
      </c>
      <c r="N180" s="247">
        <f t="shared" ref="N180:N218" si="153">TRUNC(M180*1.25,2)</f>
        <v>1267.6300000000001</v>
      </c>
      <c r="O180" s="248">
        <f t="shared" ref="O180:O218" si="154">N180/$N$616*100</f>
        <v>1.3434304701118218E-2</v>
      </c>
      <c r="P180" s="1883">
        <f t="shared" si="105"/>
        <v>496.4</v>
      </c>
      <c r="Q180" s="1889">
        <f t="shared" si="106"/>
        <v>517.71</v>
      </c>
      <c r="R180" s="1888">
        <f t="shared" si="107"/>
        <v>1014.11</v>
      </c>
      <c r="S180" s="1891">
        <f t="shared" si="103"/>
        <v>1267.6300000000001</v>
      </c>
      <c r="U180" s="1614"/>
      <c r="V180" s="6"/>
    </row>
    <row r="181" spans="1:22" s="5" customFormat="1" ht="15.75" x14ac:dyDescent="0.25">
      <c r="A181" s="535" t="s">
        <v>442</v>
      </c>
      <c r="B181" s="1033" t="s">
        <v>1525</v>
      </c>
      <c r="C181" s="1151" t="s">
        <v>1838</v>
      </c>
      <c r="D181" s="1866">
        <v>45505</v>
      </c>
      <c r="E181" s="231" t="s">
        <v>1662</v>
      </c>
      <c r="F181" s="112" t="s">
        <v>1727</v>
      </c>
      <c r="G181" s="207">
        <v>345</v>
      </c>
      <c r="H181" s="207">
        <f>CPUE!J825</f>
        <v>3.55</v>
      </c>
      <c r="I181" s="207">
        <f>CPUE!K825</f>
        <v>7.0919999999999987</v>
      </c>
      <c r="J181" s="453">
        <f t="shared" si="149"/>
        <v>10.641999999999999</v>
      </c>
      <c r="K181" s="246">
        <f t="shared" si="150"/>
        <v>1224.75</v>
      </c>
      <c r="L181" s="246">
        <f t="shared" si="151"/>
        <v>2446.7399999999998</v>
      </c>
      <c r="M181" s="247">
        <f t="shared" si="152"/>
        <v>3671.49</v>
      </c>
      <c r="N181" s="247">
        <f t="shared" si="153"/>
        <v>4589.3599999999997</v>
      </c>
      <c r="O181" s="248">
        <f t="shared" si="154"/>
        <v>4.8637899563061693E-2</v>
      </c>
      <c r="P181" s="1883">
        <f t="shared" si="105"/>
        <v>1224.75</v>
      </c>
      <c r="Q181" s="1889">
        <f t="shared" si="106"/>
        <v>2446.7399999999998</v>
      </c>
      <c r="R181" s="1888">
        <f t="shared" si="107"/>
        <v>3671.49</v>
      </c>
      <c r="S181" s="1891">
        <f t="shared" si="103"/>
        <v>4589.3599999999997</v>
      </c>
      <c r="U181" s="1614"/>
      <c r="V181" s="6"/>
    </row>
    <row r="182" spans="1:22" s="5" customFormat="1" ht="15.75" x14ac:dyDescent="0.25">
      <c r="A182" s="535" t="s">
        <v>443</v>
      </c>
      <c r="B182" s="1033" t="s">
        <v>1525</v>
      </c>
      <c r="C182" s="1148" t="s">
        <v>1793</v>
      </c>
      <c r="D182" s="1866">
        <v>45505</v>
      </c>
      <c r="E182" s="1149" t="s">
        <v>1663</v>
      </c>
      <c r="F182" s="1148" t="s">
        <v>343</v>
      </c>
      <c r="G182" s="1150">
        <v>700</v>
      </c>
      <c r="H182" s="207">
        <f>CPUE!J518</f>
        <v>51.106000000000002</v>
      </c>
      <c r="I182" s="207">
        <f>CPUE!K518</f>
        <v>23.64</v>
      </c>
      <c r="J182" s="453">
        <f t="shared" si="149"/>
        <v>74.746000000000009</v>
      </c>
      <c r="K182" s="246">
        <f t="shared" si="150"/>
        <v>35774.199999999997</v>
      </c>
      <c r="L182" s="246">
        <f t="shared" si="151"/>
        <v>16548</v>
      </c>
      <c r="M182" s="247">
        <f t="shared" si="152"/>
        <v>52322.2</v>
      </c>
      <c r="N182" s="247">
        <f t="shared" si="153"/>
        <v>65402.75</v>
      </c>
      <c r="O182" s="248">
        <f t="shared" si="154"/>
        <v>0.69313638190249482</v>
      </c>
      <c r="P182" s="1883">
        <f t="shared" si="105"/>
        <v>35774.199999999997</v>
      </c>
      <c r="Q182" s="1889">
        <f t="shared" si="106"/>
        <v>16548</v>
      </c>
      <c r="R182" s="1888">
        <f t="shared" si="107"/>
        <v>52322.2</v>
      </c>
      <c r="S182" s="1891">
        <f t="shared" si="103"/>
        <v>65402.75</v>
      </c>
      <c r="U182" s="1614"/>
      <c r="V182" s="6"/>
    </row>
    <row r="183" spans="1:22" s="5" customFormat="1" ht="15.75" x14ac:dyDescent="0.25">
      <c r="A183" s="535" t="s">
        <v>444</v>
      </c>
      <c r="B183" s="1033" t="s">
        <v>1525</v>
      </c>
      <c r="C183" s="1151" t="s">
        <v>1801</v>
      </c>
      <c r="D183" s="1866">
        <v>45505</v>
      </c>
      <c r="E183" s="231" t="s">
        <v>1664</v>
      </c>
      <c r="F183" s="112" t="s">
        <v>1727</v>
      </c>
      <c r="G183" s="207">
        <v>354</v>
      </c>
      <c r="H183" s="207">
        <f>CPUE!J572</f>
        <v>9.7200000000000006</v>
      </c>
      <c r="I183" s="207">
        <f>CPUE!K572</f>
        <v>9.4559999999999995</v>
      </c>
      <c r="J183" s="453">
        <f t="shared" si="149"/>
        <v>19.176000000000002</v>
      </c>
      <c r="K183" s="246">
        <f t="shared" si="150"/>
        <v>3440.88</v>
      </c>
      <c r="L183" s="246">
        <f t="shared" si="151"/>
        <v>3347.42</v>
      </c>
      <c r="M183" s="247">
        <f t="shared" si="152"/>
        <v>6788.3</v>
      </c>
      <c r="N183" s="247">
        <f t="shared" si="153"/>
        <v>8485.3700000000008</v>
      </c>
      <c r="O183" s="248">
        <f t="shared" si="154"/>
        <v>8.9927696632083096E-2</v>
      </c>
      <c r="P183" s="1883">
        <f t="shared" si="105"/>
        <v>3440.88</v>
      </c>
      <c r="Q183" s="1889">
        <f t="shared" si="106"/>
        <v>3347.42</v>
      </c>
      <c r="R183" s="1888">
        <f t="shared" si="107"/>
        <v>6788.3</v>
      </c>
      <c r="S183" s="1891">
        <f t="shared" si="103"/>
        <v>8485.3700000000008</v>
      </c>
      <c r="U183" s="1614"/>
      <c r="V183" s="6"/>
    </row>
    <row r="184" spans="1:22" s="5" customFormat="1" ht="15.75" x14ac:dyDescent="0.25">
      <c r="A184" s="535" t="s">
        <v>445</v>
      </c>
      <c r="B184" s="1033" t="s">
        <v>1525</v>
      </c>
      <c r="C184" s="1151" t="s">
        <v>1803</v>
      </c>
      <c r="D184" s="1866">
        <v>45505</v>
      </c>
      <c r="E184" s="231" t="s">
        <v>1665</v>
      </c>
      <c r="F184" s="112" t="s">
        <v>1727</v>
      </c>
      <c r="G184" s="207">
        <v>18</v>
      </c>
      <c r="H184" s="207">
        <f>CPUE!J581</f>
        <v>40.799999999999997</v>
      </c>
      <c r="I184" s="207">
        <f>CPUE!K581</f>
        <v>9.4559999999999995</v>
      </c>
      <c r="J184" s="453">
        <f t="shared" si="149"/>
        <v>50.256</v>
      </c>
      <c r="K184" s="246">
        <f t="shared" si="150"/>
        <v>734.4</v>
      </c>
      <c r="L184" s="246">
        <f t="shared" si="151"/>
        <v>170.2</v>
      </c>
      <c r="M184" s="247">
        <f t="shared" si="152"/>
        <v>904.6</v>
      </c>
      <c r="N184" s="247">
        <f t="shared" si="153"/>
        <v>1130.75</v>
      </c>
      <c r="O184" s="248">
        <f t="shared" si="154"/>
        <v>1.1983654568596061E-2</v>
      </c>
      <c r="P184" s="1883">
        <f t="shared" si="105"/>
        <v>734.4</v>
      </c>
      <c r="Q184" s="1889">
        <f t="shared" si="106"/>
        <v>170.2</v>
      </c>
      <c r="R184" s="1888">
        <f t="shared" si="107"/>
        <v>904.6</v>
      </c>
      <c r="S184" s="1891">
        <f t="shared" si="103"/>
        <v>1130.75</v>
      </c>
      <c r="U184" s="1614"/>
      <c r="V184" s="6"/>
    </row>
    <row r="185" spans="1:22" s="5" customFormat="1" ht="15.75" x14ac:dyDescent="0.25">
      <c r="A185" s="535" t="s">
        <v>449</v>
      </c>
      <c r="B185" s="1033" t="s">
        <v>1525</v>
      </c>
      <c r="C185" s="1151" t="s">
        <v>1805</v>
      </c>
      <c r="D185" s="1866">
        <v>45505</v>
      </c>
      <c r="E185" s="231" t="s">
        <v>1666</v>
      </c>
      <c r="F185" s="112" t="s">
        <v>1727</v>
      </c>
      <c r="G185" s="207">
        <v>16</v>
      </c>
      <c r="H185" s="207">
        <f>CPUE!J589</f>
        <v>13.87</v>
      </c>
      <c r="I185" s="207">
        <f>CPUE!K589</f>
        <v>5.1440000000000001</v>
      </c>
      <c r="J185" s="453">
        <f t="shared" si="149"/>
        <v>19.013999999999999</v>
      </c>
      <c r="K185" s="246">
        <f t="shared" si="150"/>
        <v>221.92</v>
      </c>
      <c r="L185" s="246">
        <f t="shared" si="151"/>
        <v>82.3</v>
      </c>
      <c r="M185" s="247">
        <f t="shared" si="152"/>
        <v>304.22000000000003</v>
      </c>
      <c r="N185" s="247">
        <f t="shared" si="153"/>
        <v>380.27</v>
      </c>
      <c r="O185" s="248">
        <f t="shared" si="154"/>
        <v>4.030090048905614E-3</v>
      </c>
      <c r="P185" s="1883">
        <f t="shared" si="105"/>
        <v>221.92</v>
      </c>
      <c r="Q185" s="1889">
        <f t="shared" si="106"/>
        <v>82.3</v>
      </c>
      <c r="R185" s="1888">
        <f t="shared" si="107"/>
        <v>304.22000000000003</v>
      </c>
      <c r="S185" s="1891">
        <f t="shared" si="103"/>
        <v>380.27</v>
      </c>
      <c r="U185" s="1614"/>
      <c r="V185" s="6"/>
    </row>
    <row r="186" spans="1:22" s="5" customFormat="1" ht="15.75" x14ac:dyDescent="0.25">
      <c r="A186" s="535" t="s">
        <v>450</v>
      </c>
      <c r="B186" s="1033" t="s">
        <v>1525</v>
      </c>
      <c r="C186" s="1151" t="s">
        <v>1806</v>
      </c>
      <c r="D186" s="1866">
        <v>45505</v>
      </c>
      <c r="E186" s="231" t="s">
        <v>1667</v>
      </c>
      <c r="F186" s="112" t="s">
        <v>343</v>
      </c>
      <c r="G186" s="207">
        <v>815</v>
      </c>
      <c r="H186" s="207">
        <f>CPUE!J597</f>
        <v>12.56</v>
      </c>
      <c r="I186" s="207">
        <f>CPUE!K597</f>
        <v>5.1440000000000001</v>
      </c>
      <c r="J186" s="453">
        <f t="shared" si="149"/>
        <v>17.704000000000001</v>
      </c>
      <c r="K186" s="246">
        <f t="shared" si="150"/>
        <v>10236.4</v>
      </c>
      <c r="L186" s="246">
        <f t="shared" si="151"/>
        <v>4192.3599999999997</v>
      </c>
      <c r="M186" s="247">
        <f t="shared" si="152"/>
        <v>14428.76</v>
      </c>
      <c r="N186" s="247">
        <f t="shared" si="153"/>
        <v>18035.95</v>
      </c>
      <c r="O186" s="248">
        <f t="shared" si="154"/>
        <v>0.19114445687947831</v>
      </c>
      <c r="P186" s="1883">
        <f t="shared" si="105"/>
        <v>10236.4</v>
      </c>
      <c r="Q186" s="1889">
        <f t="shared" si="106"/>
        <v>4192.3599999999997</v>
      </c>
      <c r="R186" s="1888">
        <f t="shared" si="107"/>
        <v>14428.76</v>
      </c>
      <c r="S186" s="1891">
        <f t="shared" si="103"/>
        <v>18035.95</v>
      </c>
      <c r="U186" s="1614"/>
      <c r="V186" s="6"/>
    </row>
    <row r="187" spans="1:22" s="5" customFormat="1" ht="15.75" x14ac:dyDescent="0.25">
      <c r="A187" s="535" t="s">
        <v>451</v>
      </c>
      <c r="B187" s="1033" t="s">
        <v>1525</v>
      </c>
      <c r="C187" s="1151" t="s">
        <v>1795</v>
      </c>
      <c r="D187" s="1866">
        <v>45505</v>
      </c>
      <c r="E187" s="510" t="s">
        <v>1668</v>
      </c>
      <c r="F187" s="302" t="s">
        <v>343</v>
      </c>
      <c r="G187" s="247">
        <f>TRUNC(15.344,2)</f>
        <v>15.34</v>
      </c>
      <c r="H187" s="207">
        <f>CPUE!J527</f>
        <v>61.710000000000008</v>
      </c>
      <c r="I187" s="207">
        <f>CPUE!K527</f>
        <v>23.64</v>
      </c>
      <c r="J187" s="453">
        <f t="shared" si="149"/>
        <v>85.350000000000009</v>
      </c>
      <c r="K187" s="246">
        <f t="shared" si="150"/>
        <v>946.63</v>
      </c>
      <c r="L187" s="246">
        <f t="shared" si="151"/>
        <v>362.63</v>
      </c>
      <c r="M187" s="247">
        <f t="shared" si="152"/>
        <v>1309.26</v>
      </c>
      <c r="N187" s="247">
        <f t="shared" si="153"/>
        <v>1636.57</v>
      </c>
      <c r="O187" s="248">
        <f t="shared" si="154"/>
        <v>1.7344319750013045E-2</v>
      </c>
      <c r="P187" s="1883">
        <f t="shared" si="105"/>
        <v>946.63</v>
      </c>
      <c r="Q187" s="1889">
        <f t="shared" si="106"/>
        <v>362.63</v>
      </c>
      <c r="R187" s="1888">
        <f t="shared" si="107"/>
        <v>1309.26</v>
      </c>
      <c r="S187" s="1891">
        <f t="shared" si="103"/>
        <v>1636.57</v>
      </c>
      <c r="U187" s="1614"/>
      <c r="V187" s="6"/>
    </row>
    <row r="188" spans="1:22" s="5" customFormat="1" ht="15.75" x14ac:dyDescent="0.25">
      <c r="A188" s="535" t="s">
        <v>452</v>
      </c>
      <c r="B188" s="1033" t="s">
        <v>1525</v>
      </c>
      <c r="C188" s="1151" t="s">
        <v>1807</v>
      </c>
      <c r="D188" s="1866">
        <v>45505</v>
      </c>
      <c r="E188" s="231" t="s">
        <v>1669</v>
      </c>
      <c r="F188" s="112" t="s">
        <v>1727</v>
      </c>
      <c r="G188" s="207">
        <v>40</v>
      </c>
      <c r="H188" s="207">
        <f>CPUE!J606</f>
        <v>10.45</v>
      </c>
      <c r="I188" s="207">
        <f>CPUE!K606</f>
        <v>9.4559999999999995</v>
      </c>
      <c r="J188" s="453">
        <f t="shared" si="149"/>
        <v>19.905999999999999</v>
      </c>
      <c r="K188" s="246">
        <f t="shared" si="150"/>
        <v>418</v>
      </c>
      <c r="L188" s="246">
        <f t="shared" si="151"/>
        <v>378.24</v>
      </c>
      <c r="M188" s="247">
        <f t="shared" si="152"/>
        <v>796.24</v>
      </c>
      <c r="N188" s="247">
        <f t="shared" si="153"/>
        <v>995.3</v>
      </c>
      <c r="O188" s="248">
        <f t="shared" si="154"/>
        <v>1.0548159533162642E-2</v>
      </c>
      <c r="P188" s="1883">
        <f t="shared" si="105"/>
        <v>418</v>
      </c>
      <c r="Q188" s="1889">
        <f t="shared" si="106"/>
        <v>378.24</v>
      </c>
      <c r="R188" s="1888">
        <f t="shared" si="107"/>
        <v>796.24</v>
      </c>
      <c r="S188" s="1891">
        <f t="shared" si="103"/>
        <v>995.3</v>
      </c>
      <c r="U188" s="1614"/>
      <c r="V188" s="6"/>
    </row>
    <row r="189" spans="1:22" s="5" customFormat="1" ht="15.75" x14ac:dyDescent="0.25">
      <c r="A189" s="535" t="s">
        <v>453</v>
      </c>
      <c r="B189" s="1033" t="s">
        <v>1525</v>
      </c>
      <c r="C189" s="302" t="s">
        <v>1809</v>
      </c>
      <c r="D189" s="1866">
        <v>45505</v>
      </c>
      <c r="E189" s="231" t="s">
        <v>1670</v>
      </c>
      <c r="F189" s="112" t="s">
        <v>1727</v>
      </c>
      <c r="G189" s="207">
        <v>75</v>
      </c>
      <c r="H189" s="247">
        <f>CPUE!J615</f>
        <v>3.5</v>
      </c>
      <c r="I189" s="247">
        <f>CPUE!K615</f>
        <v>4.7279999999999998</v>
      </c>
      <c r="J189" s="453">
        <f t="shared" si="149"/>
        <v>8.2279999999999998</v>
      </c>
      <c r="K189" s="246">
        <f t="shared" si="150"/>
        <v>262.5</v>
      </c>
      <c r="L189" s="246">
        <f t="shared" si="151"/>
        <v>354.6</v>
      </c>
      <c r="M189" s="247">
        <f t="shared" si="152"/>
        <v>617.1</v>
      </c>
      <c r="N189" s="247">
        <f t="shared" si="153"/>
        <v>771.37</v>
      </c>
      <c r="O189" s="248">
        <f t="shared" si="154"/>
        <v>8.1749561128259506E-3</v>
      </c>
      <c r="P189" s="1883">
        <f t="shared" si="105"/>
        <v>262.5</v>
      </c>
      <c r="Q189" s="1889">
        <f t="shared" si="106"/>
        <v>354.6</v>
      </c>
      <c r="R189" s="1888">
        <f t="shared" si="107"/>
        <v>617.1</v>
      </c>
      <c r="S189" s="1891">
        <f t="shared" si="103"/>
        <v>771.37</v>
      </c>
      <c r="U189" s="1614"/>
      <c r="V189" s="6"/>
    </row>
    <row r="190" spans="1:22" s="5" customFormat="1" ht="15.75" x14ac:dyDescent="0.25">
      <c r="A190" s="535" t="s">
        <v>454</v>
      </c>
      <c r="B190" s="1033" t="s">
        <v>1525</v>
      </c>
      <c r="C190" s="302" t="s">
        <v>1811</v>
      </c>
      <c r="D190" s="1866">
        <v>45505</v>
      </c>
      <c r="E190" s="231" t="s">
        <v>1671</v>
      </c>
      <c r="F190" s="112" t="s">
        <v>1727</v>
      </c>
      <c r="G190" s="207">
        <v>2</v>
      </c>
      <c r="H190" s="247">
        <f>CPUE!J624</f>
        <v>11.36</v>
      </c>
      <c r="I190" s="247">
        <f>CPUE!K624</f>
        <v>14.183999999999997</v>
      </c>
      <c r="J190" s="453">
        <f t="shared" si="149"/>
        <v>25.543999999999997</v>
      </c>
      <c r="K190" s="246">
        <f t="shared" si="150"/>
        <v>22.72</v>
      </c>
      <c r="L190" s="246">
        <f t="shared" si="151"/>
        <v>28.36</v>
      </c>
      <c r="M190" s="247">
        <f t="shared" si="152"/>
        <v>51.08</v>
      </c>
      <c r="N190" s="247">
        <f t="shared" si="153"/>
        <v>63.85</v>
      </c>
      <c r="O190" s="248">
        <f t="shared" si="154"/>
        <v>6.7668038399722175E-4</v>
      </c>
      <c r="P190" s="1883">
        <f t="shared" si="105"/>
        <v>22.72</v>
      </c>
      <c r="Q190" s="1889">
        <f t="shared" si="106"/>
        <v>28.36</v>
      </c>
      <c r="R190" s="1888">
        <f t="shared" si="107"/>
        <v>51.08</v>
      </c>
      <c r="S190" s="1891">
        <f t="shared" si="103"/>
        <v>63.85</v>
      </c>
      <c r="U190" s="1614"/>
      <c r="V190" s="6"/>
    </row>
    <row r="191" spans="1:22" s="5" customFormat="1" ht="15.75" x14ac:dyDescent="0.25">
      <c r="A191" s="535" t="s">
        <v>455</v>
      </c>
      <c r="B191" s="1033" t="s">
        <v>1525</v>
      </c>
      <c r="C191" s="302" t="s">
        <v>1812</v>
      </c>
      <c r="D191" s="1866">
        <v>45505</v>
      </c>
      <c r="E191" s="231" t="s">
        <v>1672</v>
      </c>
      <c r="F191" s="112" t="s">
        <v>1727</v>
      </c>
      <c r="G191" s="207">
        <v>35</v>
      </c>
      <c r="H191" s="207">
        <f>CPUE!J633</f>
        <v>31.45</v>
      </c>
      <c r="I191" s="207">
        <f>CPUE!K633</f>
        <v>9.4559999999999995</v>
      </c>
      <c r="J191" s="453">
        <f t="shared" si="149"/>
        <v>40.905999999999999</v>
      </c>
      <c r="K191" s="246">
        <f t="shared" si="150"/>
        <v>1100.75</v>
      </c>
      <c r="L191" s="246">
        <f t="shared" si="151"/>
        <v>330.96</v>
      </c>
      <c r="M191" s="247">
        <f t="shared" si="152"/>
        <v>1431.71</v>
      </c>
      <c r="N191" s="247">
        <f t="shared" si="153"/>
        <v>1789.63</v>
      </c>
      <c r="O191" s="248">
        <f t="shared" si="154"/>
        <v>1.8966445037007798E-2</v>
      </c>
      <c r="P191" s="1883">
        <f t="shared" si="105"/>
        <v>1100.75</v>
      </c>
      <c r="Q191" s="1889">
        <f t="shared" si="106"/>
        <v>330.96</v>
      </c>
      <c r="R191" s="1888">
        <f t="shared" si="107"/>
        <v>1431.71</v>
      </c>
      <c r="S191" s="1891">
        <f t="shared" si="103"/>
        <v>1789.63</v>
      </c>
      <c r="U191" s="1614"/>
      <c r="V191" s="6"/>
    </row>
    <row r="192" spans="1:22" s="5" customFormat="1" ht="15.75" x14ac:dyDescent="0.25">
      <c r="A192" s="535" t="s">
        <v>456</v>
      </c>
      <c r="B192" s="1033" t="s">
        <v>1525</v>
      </c>
      <c r="C192" s="302" t="s">
        <v>1813</v>
      </c>
      <c r="D192" s="1866">
        <v>45505</v>
      </c>
      <c r="E192" s="231" t="s">
        <v>1673</v>
      </c>
      <c r="F192" s="112" t="s">
        <v>1727</v>
      </c>
      <c r="G192" s="207">
        <v>543</v>
      </c>
      <c r="H192" s="207">
        <f>CPUE!J642</f>
        <v>3.21</v>
      </c>
      <c r="I192" s="207">
        <f>CPUE!K642</f>
        <v>4.7279999999999998</v>
      </c>
      <c r="J192" s="453">
        <f t="shared" si="149"/>
        <v>7.9379999999999997</v>
      </c>
      <c r="K192" s="246">
        <f t="shared" si="150"/>
        <v>1743.03</v>
      </c>
      <c r="L192" s="246">
        <f t="shared" si="151"/>
        <v>2567.3000000000002</v>
      </c>
      <c r="M192" s="247">
        <f t="shared" si="152"/>
        <v>4310.33</v>
      </c>
      <c r="N192" s="247">
        <f t="shared" si="153"/>
        <v>5387.91</v>
      </c>
      <c r="O192" s="248">
        <f t="shared" si="154"/>
        <v>5.710090850027362E-2</v>
      </c>
      <c r="P192" s="1883">
        <f t="shared" si="105"/>
        <v>1743.03</v>
      </c>
      <c r="Q192" s="1889">
        <f t="shared" si="106"/>
        <v>2567.3000000000002</v>
      </c>
      <c r="R192" s="1888">
        <f t="shared" si="107"/>
        <v>4310.33</v>
      </c>
      <c r="S192" s="1891">
        <f t="shared" si="103"/>
        <v>5387.91</v>
      </c>
      <c r="U192" s="1614"/>
      <c r="V192" s="6"/>
    </row>
    <row r="193" spans="1:22" s="5" customFormat="1" ht="15.75" x14ac:dyDescent="0.25">
      <c r="A193" s="535" t="s">
        <v>457</v>
      </c>
      <c r="B193" s="1033" t="s">
        <v>1525</v>
      </c>
      <c r="C193" s="1151" t="s">
        <v>1814</v>
      </c>
      <c r="D193" s="1866">
        <v>45505</v>
      </c>
      <c r="E193" s="231" t="s">
        <v>1674</v>
      </c>
      <c r="F193" s="112" t="s">
        <v>1727</v>
      </c>
      <c r="G193" s="207">
        <v>35</v>
      </c>
      <c r="H193" s="207">
        <f>CPUE!J650</f>
        <v>4.95</v>
      </c>
      <c r="I193" s="207">
        <f>CPUE!K650</f>
        <v>5.1440000000000001</v>
      </c>
      <c r="J193" s="453">
        <f t="shared" si="149"/>
        <v>10.094000000000001</v>
      </c>
      <c r="K193" s="246">
        <f t="shared" si="150"/>
        <v>173.25</v>
      </c>
      <c r="L193" s="246">
        <f t="shared" si="151"/>
        <v>180.04</v>
      </c>
      <c r="M193" s="247">
        <f t="shared" si="152"/>
        <v>353.29</v>
      </c>
      <c r="N193" s="247">
        <f t="shared" si="153"/>
        <v>441.61</v>
      </c>
      <c r="O193" s="248">
        <f t="shared" si="154"/>
        <v>4.6801695282226016E-3</v>
      </c>
      <c r="P193" s="1883">
        <f t="shared" si="105"/>
        <v>173.25</v>
      </c>
      <c r="Q193" s="1889">
        <f t="shared" si="106"/>
        <v>180.04</v>
      </c>
      <c r="R193" s="1888">
        <f t="shared" si="107"/>
        <v>353.29</v>
      </c>
      <c r="S193" s="1891">
        <f t="shared" si="103"/>
        <v>441.61</v>
      </c>
      <c r="U193" s="1614"/>
      <c r="V193" s="6"/>
    </row>
    <row r="194" spans="1:22" s="5" customFormat="1" ht="15.75" x14ac:dyDescent="0.25">
      <c r="A194" s="535" t="s">
        <v>621</v>
      </c>
      <c r="B194" s="1033" t="s">
        <v>1525</v>
      </c>
      <c r="C194" s="1151" t="s">
        <v>1815</v>
      </c>
      <c r="D194" s="1866">
        <v>45505</v>
      </c>
      <c r="E194" s="231" t="s">
        <v>1675</v>
      </c>
      <c r="F194" s="112" t="s">
        <v>1727</v>
      </c>
      <c r="G194" s="207">
        <v>26</v>
      </c>
      <c r="H194" s="207">
        <f>CPUE!J659</f>
        <v>5.0999999999999996</v>
      </c>
      <c r="I194" s="207">
        <f>CPUE!K659</f>
        <v>14.183999999999997</v>
      </c>
      <c r="J194" s="453">
        <f t="shared" si="149"/>
        <v>19.283999999999999</v>
      </c>
      <c r="K194" s="246">
        <f t="shared" si="150"/>
        <v>132.6</v>
      </c>
      <c r="L194" s="246">
        <f t="shared" si="151"/>
        <v>368.78</v>
      </c>
      <c r="M194" s="247">
        <f t="shared" si="152"/>
        <v>501.38</v>
      </c>
      <c r="N194" s="247">
        <f t="shared" si="153"/>
        <v>626.72</v>
      </c>
      <c r="O194" s="248">
        <f t="shared" si="154"/>
        <v>6.6419597534649773E-3</v>
      </c>
      <c r="P194" s="1883">
        <f t="shared" si="105"/>
        <v>132.6</v>
      </c>
      <c r="Q194" s="1889">
        <f t="shared" si="106"/>
        <v>368.78</v>
      </c>
      <c r="R194" s="1888">
        <f t="shared" si="107"/>
        <v>501.38</v>
      </c>
      <c r="S194" s="1891">
        <f t="shared" si="103"/>
        <v>626.72</v>
      </c>
      <c r="U194" s="1614"/>
      <c r="V194" s="6"/>
    </row>
    <row r="195" spans="1:22" s="5" customFormat="1" ht="15.75" x14ac:dyDescent="0.25">
      <c r="A195" s="535" t="s">
        <v>622</v>
      </c>
      <c r="B195" s="1033" t="s">
        <v>1525</v>
      </c>
      <c r="C195" s="1151" t="s">
        <v>1816</v>
      </c>
      <c r="D195" s="1866">
        <v>45505</v>
      </c>
      <c r="E195" s="231" t="s">
        <v>1676</v>
      </c>
      <c r="F195" s="112" t="s">
        <v>1727</v>
      </c>
      <c r="G195" s="207">
        <v>2</v>
      </c>
      <c r="H195" s="207">
        <f>CPUE!J668</f>
        <v>39.950000000000003</v>
      </c>
      <c r="I195" s="207">
        <f>CPUE!K668</f>
        <v>9.4559999999999995</v>
      </c>
      <c r="J195" s="453">
        <f t="shared" si="149"/>
        <v>49.406000000000006</v>
      </c>
      <c r="K195" s="246">
        <f t="shared" si="150"/>
        <v>79.900000000000006</v>
      </c>
      <c r="L195" s="246">
        <f t="shared" si="151"/>
        <v>18.91</v>
      </c>
      <c r="M195" s="247">
        <f t="shared" si="152"/>
        <v>98.81</v>
      </c>
      <c r="N195" s="247">
        <f t="shared" si="153"/>
        <v>123.51</v>
      </c>
      <c r="O195" s="248">
        <f t="shared" si="154"/>
        <v>1.3089552737274371E-3</v>
      </c>
      <c r="P195" s="1883">
        <f t="shared" si="105"/>
        <v>79.900000000000006</v>
      </c>
      <c r="Q195" s="1889">
        <f t="shared" si="106"/>
        <v>18.91</v>
      </c>
      <c r="R195" s="1888">
        <f t="shared" si="107"/>
        <v>98.81</v>
      </c>
      <c r="S195" s="1891">
        <f t="shared" si="103"/>
        <v>123.51</v>
      </c>
      <c r="U195" s="1614"/>
      <c r="V195" s="6"/>
    </row>
    <row r="196" spans="1:22" s="5" customFormat="1" ht="15.75" x14ac:dyDescent="0.25">
      <c r="A196" s="535" t="s">
        <v>623</v>
      </c>
      <c r="B196" s="1033" t="s">
        <v>1525</v>
      </c>
      <c r="C196" s="1151" t="s">
        <v>1796</v>
      </c>
      <c r="D196" s="1866">
        <v>45505</v>
      </c>
      <c r="E196" s="510" t="s">
        <v>1677</v>
      </c>
      <c r="F196" s="302" t="s">
        <v>343</v>
      </c>
      <c r="G196" s="247">
        <v>36</v>
      </c>
      <c r="H196" s="207">
        <f>CPUE!J536</f>
        <v>64.954999999999998</v>
      </c>
      <c r="I196" s="207">
        <f>CPUE!K536</f>
        <v>23.64</v>
      </c>
      <c r="J196" s="453">
        <f t="shared" si="149"/>
        <v>88.594999999999999</v>
      </c>
      <c r="K196" s="246">
        <f t="shared" si="150"/>
        <v>2338.38</v>
      </c>
      <c r="L196" s="246">
        <f t="shared" si="151"/>
        <v>851.04</v>
      </c>
      <c r="M196" s="247">
        <f t="shared" si="152"/>
        <v>3189.42</v>
      </c>
      <c r="N196" s="247">
        <f t="shared" si="153"/>
        <v>3986.77</v>
      </c>
      <c r="O196" s="248">
        <f t="shared" si="154"/>
        <v>4.2251668825506711E-2</v>
      </c>
      <c r="P196" s="1883">
        <f t="shared" si="105"/>
        <v>2338.38</v>
      </c>
      <c r="Q196" s="1889">
        <f t="shared" si="106"/>
        <v>851.04</v>
      </c>
      <c r="R196" s="1888">
        <f t="shared" si="107"/>
        <v>3189.42</v>
      </c>
      <c r="S196" s="1891">
        <f t="shared" si="103"/>
        <v>3986.77</v>
      </c>
      <c r="U196" s="1614"/>
      <c r="V196" s="6"/>
    </row>
    <row r="197" spans="1:22" s="5" customFormat="1" ht="15.75" x14ac:dyDescent="0.25">
      <c r="A197" s="535" t="s">
        <v>624</v>
      </c>
      <c r="B197" s="1033" t="s">
        <v>1525</v>
      </c>
      <c r="C197" s="1151" t="s">
        <v>1814</v>
      </c>
      <c r="D197" s="1866">
        <v>45505</v>
      </c>
      <c r="E197" s="231" t="s">
        <v>1678</v>
      </c>
      <c r="F197" s="112" t="s">
        <v>1727</v>
      </c>
      <c r="G197" s="207">
        <v>2</v>
      </c>
      <c r="H197" s="207">
        <f>CPUE!J650</f>
        <v>4.95</v>
      </c>
      <c r="I197" s="207">
        <f>CPUE!K650</f>
        <v>5.1440000000000001</v>
      </c>
      <c r="J197" s="453">
        <f t="shared" si="149"/>
        <v>10.094000000000001</v>
      </c>
      <c r="K197" s="246">
        <f t="shared" si="150"/>
        <v>9.9</v>
      </c>
      <c r="L197" s="246">
        <f t="shared" si="151"/>
        <v>10.28</v>
      </c>
      <c r="M197" s="247">
        <f t="shared" si="152"/>
        <v>20.18</v>
      </c>
      <c r="N197" s="247">
        <f t="shared" si="153"/>
        <v>25.22</v>
      </c>
      <c r="O197" s="248">
        <f t="shared" si="154"/>
        <v>2.6728080320140849E-4</v>
      </c>
      <c r="P197" s="1883">
        <f t="shared" si="105"/>
        <v>9.9</v>
      </c>
      <c r="Q197" s="1889">
        <f t="shared" si="106"/>
        <v>10.28</v>
      </c>
      <c r="R197" s="1888">
        <f t="shared" si="107"/>
        <v>20.18</v>
      </c>
      <c r="S197" s="1891">
        <f t="shared" si="103"/>
        <v>25.22</v>
      </c>
      <c r="U197" s="1614"/>
      <c r="V197" s="6"/>
    </row>
    <row r="198" spans="1:22" s="5" customFormat="1" ht="15.75" x14ac:dyDescent="0.25">
      <c r="A198" s="535" t="s">
        <v>625</v>
      </c>
      <c r="B198" s="1033" t="s">
        <v>1525</v>
      </c>
      <c r="C198" s="1151" t="s">
        <v>1817</v>
      </c>
      <c r="D198" s="1866">
        <v>45505</v>
      </c>
      <c r="E198" s="231" t="s">
        <v>1679</v>
      </c>
      <c r="F198" s="112" t="s">
        <v>1727</v>
      </c>
      <c r="G198" s="247">
        <v>7</v>
      </c>
      <c r="H198" s="207">
        <f>CPUE!J677</f>
        <v>47.6</v>
      </c>
      <c r="I198" s="207">
        <f>CPUE!K677</f>
        <v>9.4559999999999995</v>
      </c>
      <c r="J198" s="453">
        <f t="shared" si="149"/>
        <v>57.055999999999997</v>
      </c>
      <c r="K198" s="246">
        <f t="shared" si="150"/>
        <v>333.2</v>
      </c>
      <c r="L198" s="246">
        <f t="shared" si="151"/>
        <v>66.19</v>
      </c>
      <c r="M198" s="247">
        <f t="shared" si="152"/>
        <v>399.39</v>
      </c>
      <c r="N198" s="247">
        <f t="shared" si="153"/>
        <v>499.23</v>
      </c>
      <c r="O198" s="248">
        <f t="shared" si="154"/>
        <v>5.29082455916888E-3</v>
      </c>
      <c r="P198" s="1883">
        <f t="shared" si="105"/>
        <v>333.2</v>
      </c>
      <c r="Q198" s="1889">
        <f t="shared" si="106"/>
        <v>66.19</v>
      </c>
      <c r="R198" s="1888">
        <f t="shared" si="107"/>
        <v>399.39</v>
      </c>
      <c r="S198" s="1891">
        <f t="shared" si="103"/>
        <v>499.23</v>
      </c>
      <c r="U198" s="1614"/>
      <c r="V198" s="6"/>
    </row>
    <row r="199" spans="1:22" s="5" customFormat="1" ht="15.75" x14ac:dyDescent="0.25">
      <c r="A199" s="535" t="s">
        <v>626</v>
      </c>
      <c r="B199" s="1033" t="s">
        <v>1525</v>
      </c>
      <c r="C199" s="1151" t="s">
        <v>1797</v>
      </c>
      <c r="D199" s="1866">
        <v>45505</v>
      </c>
      <c r="E199" s="510" t="s">
        <v>1680</v>
      </c>
      <c r="F199" s="302" t="s">
        <v>343</v>
      </c>
      <c r="G199" s="1103">
        <v>53</v>
      </c>
      <c r="H199" s="207">
        <f>CPUE!J545</f>
        <v>55.110000000000007</v>
      </c>
      <c r="I199" s="207">
        <f>CPUE!K545</f>
        <v>23.64</v>
      </c>
      <c r="J199" s="453">
        <f t="shared" si="149"/>
        <v>78.75</v>
      </c>
      <c r="K199" s="246">
        <f t="shared" si="150"/>
        <v>2920.83</v>
      </c>
      <c r="L199" s="246">
        <f t="shared" si="151"/>
        <v>1252.92</v>
      </c>
      <c r="M199" s="247">
        <f t="shared" si="152"/>
        <v>4173.75</v>
      </c>
      <c r="N199" s="247">
        <f t="shared" si="153"/>
        <v>5217.18</v>
      </c>
      <c r="O199" s="248">
        <f t="shared" si="154"/>
        <v>5.5291517083518017E-2</v>
      </c>
      <c r="P199" s="1883">
        <f t="shared" si="105"/>
        <v>2920.83</v>
      </c>
      <c r="Q199" s="1889">
        <f t="shared" si="106"/>
        <v>1252.92</v>
      </c>
      <c r="R199" s="1888">
        <f t="shared" si="107"/>
        <v>4173.75</v>
      </c>
      <c r="S199" s="1891">
        <f t="shared" si="103"/>
        <v>5217.18</v>
      </c>
      <c r="U199" s="1614"/>
      <c r="V199" s="6"/>
    </row>
    <row r="200" spans="1:22" s="5" customFormat="1" ht="15.75" x14ac:dyDescent="0.25">
      <c r="A200" s="535" t="s">
        <v>627</v>
      </c>
      <c r="B200" s="1033" t="s">
        <v>1525</v>
      </c>
      <c r="C200" s="1151" t="s">
        <v>1798</v>
      </c>
      <c r="D200" s="1866">
        <v>45505</v>
      </c>
      <c r="E200" s="510" t="s">
        <v>1681</v>
      </c>
      <c r="F200" s="302" t="s">
        <v>343</v>
      </c>
      <c r="G200" s="1103">
        <v>110</v>
      </c>
      <c r="H200" s="207">
        <f>CPUE!J554</f>
        <v>62.832000000000001</v>
      </c>
      <c r="I200" s="207">
        <f>CPUE!K554</f>
        <v>23.64</v>
      </c>
      <c r="J200" s="453">
        <f t="shared" si="149"/>
        <v>86.472000000000008</v>
      </c>
      <c r="K200" s="246">
        <f t="shared" si="150"/>
        <v>6911.52</v>
      </c>
      <c r="L200" s="246">
        <f t="shared" si="151"/>
        <v>2600.4</v>
      </c>
      <c r="M200" s="247">
        <f t="shared" si="152"/>
        <v>9511.92</v>
      </c>
      <c r="N200" s="247">
        <f t="shared" si="153"/>
        <v>11889.9</v>
      </c>
      <c r="O200" s="248">
        <f t="shared" si="154"/>
        <v>0.12600880340937456</v>
      </c>
      <c r="P200" s="1883">
        <f t="shared" si="105"/>
        <v>6911.52</v>
      </c>
      <c r="Q200" s="1889">
        <f t="shared" si="106"/>
        <v>2600.4</v>
      </c>
      <c r="R200" s="1888">
        <f t="shared" si="107"/>
        <v>9511.92</v>
      </c>
      <c r="S200" s="1891">
        <f t="shared" si="103"/>
        <v>11889.9</v>
      </c>
      <c r="U200" s="1614"/>
      <c r="V200" s="6"/>
    </row>
    <row r="201" spans="1:22" s="5" customFormat="1" ht="15.75" x14ac:dyDescent="0.25">
      <c r="A201" s="535" t="s">
        <v>628</v>
      </c>
      <c r="B201" s="1033" t="s">
        <v>1525</v>
      </c>
      <c r="C201" s="302" t="s">
        <v>1820</v>
      </c>
      <c r="D201" s="1866">
        <v>45505</v>
      </c>
      <c r="E201" s="231" t="s">
        <v>1682</v>
      </c>
      <c r="F201" s="112" t="s">
        <v>1727</v>
      </c>
      <c r="G201" s="1096">
        <v>71</v>
      </c>
      <c r="H201" s="207">
        <f>CPUE!J694</f>
        <v>15.3</v>
      </c>
      <c r="I201" s="207">
        <f>CPUE!K694</f>
        <v>9.4559999999999995</v>
      </c>
      <c r="J201" s="453">
        <f t="shared" si="149"/>
        <v>24.756</v>
      </c>
      <c r="K201" s="246">
        <f t="shared" si="150"/>
        <v>1086.3</v>
      </c>
      <c r="L201" s="246">
        <f t="shared" si="151"/>
        <v>671.37</v>
      </c>
      <c r="M201" s="247">
        <f t="shared" si="152"/>
        <v>1757.67</v>
      </c>
      <c r="N201" s="247">
        <f t="shared" si="153"/>
        <v>2197.08</v>
      </c>
      <c r="O201" s="248">
        <f t="shared" si="154"/>
        <v>2.3284587910299383E-2</v>
      </c>
      <c r="P201" s="1883">
        <f t="shared" si="105"/>
        <v>1086.3</v>
      </c>
      <c r="Q201" s="1889">
        <f t="shared" si="106"/>
        <v>671.37</v>
      </c>
      <c r="R201" s="1888">
        <f t="shared" si="107"/>
        <v>1757.67</v>
      </c>
      <c r="S201" s="1891">
        <f t="shared" si="103"/>
        <v>2197.08</v>
      </c>
      <c r="U201" s="1614"/>
      <c r="V201" s="6"/>
    </row>
    <row r="202" spans="1:22" s="5" customFormat="1" ht="15.75" x14ac:dyDescent="0.25">
      <c r="A202" s="535" t="s">
        <v>629</v>
      </c>
      <c r="B202" s="1033" t="s">
        <v>1525</v>
      </c>
      <c r="C202" s="302" t="s">
        <v>1819</v>
      </c>
      <c r="D202" s="1866">
        <v>45505</v>
      </c>
      <c r="E202" s="231" t="s">
        <v>1683</v>
      </c>
      <c r="F202" s="112" t="s">
        <v>1727</v>
      </c>
      <c r="G202" s="1103">
        <v>19</v>
      </c>
      <c r="H202" s="207">
        <f>CPUE!J685</f>
        <v>35.130000000000003</v>
      </c>
      <c r="I202" s="207">
        <f>CPUE!K685</f>
        <v>5.1440000000000001</v>
      </c>
      <c r="J202" s="453">
        <f t="shared" si="149"/>
        <v>40.274000000000001</v>
      </c>
      <c r="K202" s="246">
        <f t="shared" si="150"/>
        <v>667.47</v>
      </c>
      <c r="L202" s="246">
        <f t="shared" si="151"/>
        <v>97.73</v>
      </c>
      <c r="M202" s="247">
        <f t="shared" si="152"/>
        <v>765.2</v>
      </c>
      <c r="N202" s="247">
        <f t="shared" si="153"/>
        <v>956.5</v>
      </c>
      <c r="O202" s="248">
        <f t="shared" si="154"/>
        <v>1.0136958297468168E-2</v>
      </c>
      <c r="P202" s="1883">
        <f t="shared" si="105"/>
        <v>667.47</v>
      </c>
      <c r="Q202" s="1889">
        <f t="shared" si="106"/>
        <v>97.73</v>
      </c>
      <c r="R202" s="1888">
        <f t="shared" si="107"/>
        <v>765.2</v>
      </c>
      <c r="S202" s="1891">
        <f t="shared" ref="S202:S265" si="155">TRUNC(N202,2)</f>
        <v>956.5</v>
      </c>
      <c r="U202" s="1614"/>
      <c r="V202" s="6"/>
    </row>
    <row r="203" spans="1:22" s="5" customFormat="1" ht="15.75" x14ac:dyDescent="0.25">
      <c r="A203" s="535" t="s">
        <v>630</v>
      </c>
      <c r="B203" s="1033" t="s">
        <v>1525</v>
      </c>
      <c r="C203" s="302" t="s">
        <v>1821</v>
      </c>
      <c r="D203" s="1866">
        <v>45505</v>
      </c>
      <c r="E203" s="231" t="s">
        <v>1684</v>
      </c>
      <c r="F203" s="112" t="s">
        <v>343</v>
      </c>
      <c r="G203" s="1096">
        <v>110</v>
      </c>
      <c r="H203" s="207">
        <f>CPUE!J702</f>
        <v>21.27</v>
      </c>
      <c r="I203" s="207">
        <f>CPUE!K702</f>
        <v>5.1440000000000001</v>
      </c>
      <c r="J203" s="453">
        <f t="shared" si="149"/>
        <v>26.414000000000001</v>
      </c>
      <c r="K203" s="246">
        <f t="shared" si="150"/>
        <v>2339.6999999999998</v>
      </c>
      <c r="L203" s="246">
        <f t="shared" si="151"/>
        <v>565.84</v>
      </c>
      <c r="M203" s="247">
        <f t="shared" si="152"/>
        <v>2905.54</v>
      </c>
      <c r="N203" s="247">
        <f t="shared" si="153"/>
        <v>3631.92</v>
      </c>
      <c r="O203" s="248">
        <f t="shared" si="154"/>
        <v>3.8490979173800934E-2</v>
      </c>
      <c r="P203" s="1883">
        <f t="shared" ref="P203:P266" si="156">TRUNC(H203*G203,2)</f>
        <v>2339.6999999999998</v>
      </c>
      <c r="Q203" s="1889">
        <f t="shared" ref="Q203:Q266" si="157">TRUNC(I203*G203,2)</f>
        <v>565.84</v>
      </c>
      <c r="R203" s="1888">
        <f t="shared" si="107"/>
        <v>2905.54</v>
      </c>
      <c r="S203" s="1891">
        <f t="shared" si="155"/>
        <v>3631.92</v>
      </c>
      <c r="U203" s="1614"/>
      <c r="V203" s="6"/>
    </row>
    <row r="204" spans="1:22" s="5" customFormat="1" ht="15.75" x14ac:dyDescent="0.25">
      <c r="A204" s="535" t="s">
        <v>631</v>
      </c>
      <c r="B204" s="1033" t="s">
        <v>1525</v>
      </c>
      <c r="C204" s="302" t="s">
        <v>1822</v>
      </c>
      <c r="D204" s="1866">
        <v>45505</v>
      </c>
      <c r="E204" s="231" t="s">
        <v>1685</v>
      </c>
      <c r="F204" s="112" t="s">
        <v>1727</v>
      </c>
      <c r="G204" s="1096">
        <v>16</v>
      </c>
      <c r="H204" s="207">
        <f>CPUE!J711</f>
        <v>22.1</v>
      </c>
      <c r="I204" s="207">
        <f>CPUE!K711</f>
        <v>9.4559999999999995</v>
      </c>
      <c r="J204" s="453">
        <f t="shared" si="149"/>
        <v>31.556000000000001</v>
      </c>
      <c r="K204" s="246">
        <f t="shared" si="150"/>
        <v>353.6</v>
      </c>
      <c r="L204" s="246">
        <f t="shared" si="151"/>
        <v>151.29</v>
      </c>
      <c r="M204" s="247">
        <f t="shared" si="152"/>
        <v>504.89</v>
      </c>
      <c r="N204" s="247">
        <f t="shared" si="153"/>
        <v>631.11</v>
      </c>
      <c r="O204" s="248">
        <f t="shared" si="154"/>
        <v>6.6884848417304082E-3</v>
      </c>
      <c r="P204" s="1883">
        <f t="shared" si="156"/>
        <v>353.6</v>
      </c>
      <c r="Q204" s="1889">
        <f t="shared" si="157"/>
        <v>151.29</v>
      </c>
      <c r="R204" s="1888">
        <f t="shared" ref="R204:R267" si="158">TRUNC(J204*G204,2)</f>
        <v>504.89</v>
      </c>
      <c r="S204" s="1891">
        <f t="shared" si="155"/>
        <v>631.11</v>
      </c>
      <c r="U204" s="1614"/>
      <c r="V204" s="6"/>
    </row>
    <row r="205" spans="1:22" s="5" customFormat="1" ht="15.75" x14ac:dyDescent="0.25">
      <c r="A205" s="535" t="s">
        <v>632</v>
      </c>
      <c r="B205" s="1033" t="s">
        <v>1525</v>
      </c>
      <c r="C205" s="1151" t="s">
        <v>1799</v>
      </c>
      <c r="D205" s="1866">
        <v>45505</v>
      </c>
      <c r="E205" s="510" t="s">
        <v>1686</v>
      </c>
      <c r="F205" s="302" t="s">
        <v>343</v>
      </c>
      <c r="G205" s="1103">
        <v>159.74</v>
      </c>
      <c r="H205" s="207">
        <f>CPUE!J563</f>
        <v>41.338000000000001</v>
      </c>
      <c r="I205" s="207">
        <f>CPUE!K563</f>
        <v>23.64</v>
      </c>
      <c r="J205" s="453">
        <f t="shared" si="149"/>
        <v>64.978000000000009</v>
      </c>
      <c r="K205" s="246">
        <f t="shared" si="150"/>
        <v>6603.33</v>
      </c>
      <c r="L205" s="246">
        <f t="shared" si="151"/>
        <v>3776.25</v>
      </c>
      <c r="M205" s="247">
        <f t="shared" si="152"/>
        <v>10379.58</v>
      </c>
      <c r="N205" s="247">
        <f t="shared" si="153"/>
        <v>12974.47</v>
      </c>
      <c r="O205" s="248">
        <f t="shared" si="154"/>
        <v>0.13750304372373426</v>
      </c>
      <c r="P205" s="1883">
        <f t="shared" si="156"/>
        <v>6603.33</v>
      </c>
      <c r="Q205" s="1889">
        <f t="shared" si="157"/>
        <v>3776.25</v>
      </c>
      <c r="R205" s="1888">
        <f t="shared" si="158"/>
        <v>10379.58</v>
      </c>
      <c r="S205" s="1891">
        <f t="shared" si="155"/>
        <v>12974.47</v>
      </c>
      <c r="U205" s="1614"/>
      <c r="V205" s="6"/>
    </row>
    <row r="206" spans="1:22" s="5" customFormat="1" ht="15.75" x14ac:dyDescent="0.25">
      <c r="A206" s="535" t="s">
        <v>633</v>
      </c>
      <c r="B206" s="1033" t="s">
        <v>1525</v>
      </c>
      <c r="C206" s="302" t="s">
        <v>1823</v>
      </c>
      <c r="D206" s="1866">
        <v>45505</v>
      </c>
      <c r="E206" s="231" t="s">
        <v>1687</v>
      </c>
      <c r="F206" s="112" t="s">
        <v>1727</v>
      </c>
      <c r="G206" s="1096">
        <v>107</v>
      </c>
      <c r="H206" s="207">
        <f>CPUE!J720</f>
        <v>9.7200000000000006</v>
      </c>
      <c r="I206" s="207">
        <f>CPUE!K720</f>
        <v>9.4559999999999995</v>
      </c>
      <c r="J206" s="453">
        <f t="shared" si="149"/>
        <v>19.176000000000002</v>
      </c>
      <c r="K206" s="246">
        <f t="shared" si="150"/>
        <v>1040.04</v>
      </c>
      <c r="L206" s="246">
        <f t="shared" si="151"/>
        <v>1011.79</v>
      </c>
      <c r="M206" s="247">
        <f t="shared" si="152"/>
        <v>2051.83</v>
      </c>
      <c r="N206" s="247">
        <f t="shared" si="153"/>
        <v>2564.7800000000002</v>
      </c>
      <c r="O206" s="248">
        <f t="shared" si="154"/>
        <v>2.7181461476403986E-2</v>
      </c>
      <c r="P206" s="1883">
        <f t="shared" si="156"/>
        <v>1040.04</v>
      </c>
      <c r="Q206" s="1889">
        <f t="shared" si="157"/>
        <v>1011.79</v>
      </c>
      <c r="R206" s="1888">
        <f t="shared" si="158"/>
        <v>2051.83</v>
      </c>
      <c r="S206" s="1891">
        <f t="shared" si="155"/>
        <v>2564.7800000000002</v>
      </c>
      <c r="U206" s="1614"/>
      <c r="V206" s="6"/>
    </row>
    <row r="207" spans="1:22" s="5" customFormat="1" ht="15.75" x14ac:dyDescent="0.25">
      <c r="A207" s="535" t="s">
        <v>634</v>
      </c>
      <c r="B207" s="1033" t="s">
        <v>1525</v>
      </c>
      <c r="C207" s="302" t="s">
        <v>1824</v>
      </c>
      <c r="D207" s="1866">
        <v>45505</v>
      </c>
      <c r="E207" s="231" t="s">
        <v>1688</v>
      </c>
      <c r="F207" s="112" t="s">
        <v>1727</v>
      </c>
      <c r="G207" s="207">
        <v>17</v>
      </c>
      <c r="H207" s="207">
        <f>CPUE!J728</f>
        <v>2.72</v>
      </c>
      <c r="I207" s="207">
        <f>CPUE!K728</f>
        <v>5.1440000000000001</v>
      </c>
      <c r="J207" s="453">
        <f t="shared" si="149"/>
        <v>7.8640000000000008</v>
      </c>
      <c r="K207" s="246">
        <f t="shared" si="150"/>
        <v>46.24</v>
      </c>
      <c r="L207" s="246">
        <f t="shared" si="151"/>
        <v>87.44</v>
      </c>
      <c r="M207" s="247">
        <f t="shared" si="152"/>
        <v>133.68</v>
      </c>
      <c r="N207" s="247">
        <f t="shared" si="153"/>
        <v>167.1</v>
      </c>
      <c r="O207" s="248">
        <f t="shared" si="154"/>
        <v>1.7709207856841933E-3</v>
      </c>
      <c r="P207" s="1883">
        <f t="shared" si="156"/>
        <v>46.24</v>
      </c>
      <c r="Q207" s="1889">
        <f t="shared" si="157"/>
        <v>87.44</v>
      </c>
      <c r="R207" s="1888">
        <f t="shared" si="158"/>
        <v>133.68</v>
      </c>
      <c r="S207" s="1891">
        <f t="shared" si="155"/>
        <v>167.1</v>
      </c>
      <c r="U207" s="1614"/>
      <c r="V207" s="6"/>
    </row>
    <row r="208" spans="1:22" s="5" customFormat="1" ht="15.75" x14ac:dyDescent="0.25">
      <c r="A208" s="535" t="s">
        <v>635</v>
      </c>
      <c r="B208" s="1033" t="s">
        <v>1525</v>
      </c>
      <c r="C208" s="1153" t="s">
        <v>1825</v>
      </c>
      <c r="D208" s="1866">
        <v>45505</v>
      </c>
      <c r="E208" s="1120" t="s">
        <v>1689</v>
      </c>
      <c r="F208" s="255" t="s">
        <v>343</v>
      </c>
      <c r="G208" s="450">
        <v>180</v>
      </c>
      <c r="H208" s="450">
        <f>CPUE!J736</f>
        <v>5.63</v>
      </c>
      <c r="I208" s="450">
        <f>CPUE!K736</f>
        <v>5.1440000000000001</v>
      </c>
      <c r="J208" s="453">
        <f t="shared" si="149"/>
        <v>10.774000000000001</v>
      </c>
      <c r="K208" s="246">
        <f t="shared" si="150"/>
        <v>1013.4</v>
      </c>
      <c r="L208" s="246">
        <f t="shared" si="151"/>
        <v>925.92</v>
      </c>
      <c r="M208" s="247">
        <f t="shared" si="152"/>
        <v>1939.32</v>
      </c>
      <c r="N208" s="247">
        <f t="shared" si="153"/>
        <v>2424.15</v>
      </c>
      <c r="O208" s="248">
        <f t="shared" si="154"/>
        <v>2.5691068956411354E-2</v>
      </c>
      <c r="P208" s="1883">
        <f t="shared" si="156"/>
        <v>1013.4</v>
      </c>
      <c r="Q208" s="1889">
        <f t="shared" si="157"/>
        <v>925.92</v>
      </c>
      <c r="R208" s="1888">
        <f t="shared" si="158"/>
        <v>1939.32</v>
      </c>
      <c r="S208" s="1891">
        <f t="shared" si="155"/>
        <v>2424.15</v>
      </c>
      <c r="U208" s="1614"/>
      <c r="V208" s="6"/>
    </row>
    <row r="209" spans="1:22" s="5" customFormat="1" ht="15.75" x14ac:dyDescent="0.25">
      <c r="A209" s="535" t="s">
        <v>636</v>
      </c>
      <c r="B209" s="1033" t="s">
        <v>1525</v>
      </c>
      <c r="C209" s="302" t="s">
        <v>1827</v>
      </c>
      <c r="D209" s="1866">
        <v>45505</v>
      </c>
      <c r="E209" s="231" t="s">
        <v>1826</v>
      </c>
      <c r="F209" s="112" t="s">
        <v>1727</v>
      </c>
      <c r="G209" s="207">
        <v>22</v>
      </c>
      <c r="H209" s="207">
        <f>CPUE!J745</f>
        <v>3.83</v>
      </c>
      <c r="I209" s="207">
        <f>CPUE!K745</f>
        <v>7.0919999999999987</v>
      </c>
      <c r="J209" s="453">
        <f t="shared" si="149"/>
        <v>10.921999999999999</v>
      </c>
      <c r="K209" s="246">
        <f t="shared" si="150"/>
        <v>84.26</v>
      </c>
      <c r="L209" s="246">
        <f t="shared" si="151"/>
        <v>156.02000000000001</v>
      </c>
      <c r="M209" s="247">
        <f t="shared" si="152"/>
        <v>240.28</v>
      </c>
      <c r="N209" s="247">
        <f t="shared" si="153"/>
        <v>300.35000000000002</v>
      </c>
      <c r="O209" s="248">
        <f t="shared" si="154"/>
        <v>3.1831002871349347E-3</v>
      </c>
      <c r="P209" s="1883">
        <f t="shared" si="156"/>
        <v>84.26</v>
      </c>
      <c r="Q209" s="1889">
        <f t="shared" si="157"/>
        <v>156.02000000000001</v>
      </c>
      <c r="R209" s="1888">
        <f t="shared" si="158"/>
        <v>240.28</v>
      </c>
      <c r="S209" s="1891">
        <f t="shared" si="155"/>
        <v>300.35000000000002</v>
      </c>
      <c r="U209" s="1614"/>
      <c r="V209" s="6"/>
    </row>
    <row r="210" spans="1:22" s="5" customFormat="1" ht="15.75" x14ac:dyDescent="0.25">
      <c r="A210" s="535" t="s">
        <v>637</v>
      </c>
      <c r="B210" s="1033" t="s">
        <v>1525</v>
      </c>
      <c r="C210" s="302" t="s">
        <v>1834</v>
      </c>
      <c r="D210" s="1866">
        <v>45505</v>
      </c>
      <c r="E210" s="231" t="s">
        <v>1691</v>
      </c>
      <c r="F210" s="112" t="s">
        <v>1727</v>
      </c>
      <c r="G210" s="207">
        <v>4</v>
      </c>
      <c r="H210" s="207">
        <f>CPUE!J789</f>
        <v>4.83</v>
      </c>
      <c r="I210" s="207">
        <f>CPUE!K789</f>
        <v>9.4559999999999995</v>
      </c>
      <c r="J210" s="453">
        <f t="shared" si="149"/>
        <v>14.286</v>
      </c>
      <c r="K210" s="246">
        <f t="shared" si="150"/>
        <v>19.32</v>
      </c>
      <c r="L210" s="246">
        <f t="shared" si="151"/>
        <v>37.82</v>
      </c>
      <c r="M210" s="247">
        <f t="shared" si="152"/>
        <v>57.14</v>
      </c>
      <c r="N210" s="247">
        <f t="shared" si="153"/>
        <v>71.42</v>
      </c>
      <c r="O210" s="248">
        <f t="shared" si="154"/>
        <v>7.5690701683761282E-4</v>
      </c>
      <c r="P210" s="1883">
        <f t="shared" si="156"/>
        <v>19.32</v>
      </c>
      <c r="Q210" s="1889">
        <f t="shared" si="157"/>
        <v>37.82</v>
      </c>
      <c r="R210" s="1888">
        <f t="shared" si="158"/>
        <v>57.14</v>
      </c>
      <c r="S210" s="1891">
        <f t="shared" si="155"/>
        <v>71.42</v>
      </c>
      <c r="U210" s="1614"/>
      <c r="V210" s="6"/>
    </row>
    <row r="211" spans="1:22" s="5" customFormat="1" ht="15.75" x14ac:dyDescent="0.25">
      <c r="A211" s="535" t="s">
        <v>638</v>
      </c>
      <c r="B211" s="1033" t="s">
        <v>1525</v>
      </c>
      <c r="C211" s="302" t="s">
        <v>1829</v>
      </c>
      <c r="D211" s="1866">
        <v>45505</v>
      </c>
      <c r="E211" s="231" t="s">
        <v>1692</v>
      </c>
      <c r="F211" s="112" t="s">
        <v>1727</v>
      </c>
      <c r="G211" s="207">
        <v>2</v>
      </c>
      <c r="H211" s="207">
        <f>CPUE!J754</f>
        <v>6.64</v>
      </c>
      <c r="I211" s="207">
        <f>CPUE!K754</f>
        <v>4.7279999999999998</v>
      </c>
      <c r="J211" s="453">
        <f t="shared" si="149"/>
        <v>11.367999999999999</v>
      </c>
      <c r="K211" s="246">
        <f t="shared" si="150"/>
        <v>13.28</v>
      </c>
      <c r="L211" s="246">
        <f t="shared" si="151"/>
        <v>9.4499999999999993</v>
      </c>
      <c r="M211" s="247">
        <f t="shared" si="152"/>
        <v>22.73</v>
      </c>
      <c r="N211" s="247">
        <f t="shared" si="153"/>
        <v>28.41</v>
      </c>
      <c r="O211" s="248">
        <f t="shared" si="154"/>
        <v>3.0108832747628922E-4</v>
      </c>
      <c r="P211" s="1883">
        <f t="shared" si="156"/>
        <v>13.28</v>
      </c>
      <c r="Q211" s="1889">
        <f t="shared" si="157"/>
        <v>9.4499999999999993</v>
      </c>
      <c r="R211" s="1888">
        <f t="shared" si="158"/>
        <v>22.73</v>
      </c>
      <c r="S211" s="1891">
        <f t="shared" si="155"/>
        <v>28.41</v>
      </c>
      <c r="U211" s="1614"/>
      <c r="V211" s="6"/>
    </row>
    <row r="212" spans="1:22" s="5" customFormat="1" ht="15.75" x14ac:dyDescent="0.25">
      <c r="A212" s="535" t="s">
        <v>1839</v>
      </c>
      <c r="B212" s="1033" t="s">
        <v>1525</v>
      </c>
      <c r="C212" s="302" t="s">
        <v>1835</v>
      </c>
      <c r="D212" s="1866">
        <v>45505</v>
      </c>
      <c r="E212" s="231" t="s">
        <v>1693</v>
      </c>
      <c r="F212" s="112" t="s">
        <v>1727</v>
      </c>
      <c r="G212" s="207">
        <v>41</v>
      </c>
      <c r="H212" s="207">
        <f>CPUE!J798</f>
        <v>1.25</v>
      </c>
      <c r="I212" s="207">
        <f>CPUE!K798</f>
        <v>4.7279999999999998</v>
      </c>
      <c r="J212" s="453">
        <f t="shared" si="149"/>
        <v>5.9779999999999998</v>
      </c>
      <c r="K212" s="246">
        <f t="shared" si="150"/>
        <v>51.25</v>
      </c>
      <c r="L212" s="246">
        <f t="shared" si="151"/>
        <v>193.84</v>
      </c>
      <c r="M212" s="247">
        <f t="shared" si="152"/>
        <v>245.09</v>
      </c>
      <c r="N212" s="247">
        <f t="shared" si="153"/>
        <v>306.36</v>
      </c>
      <c r="O212" s="248">
        <f t="shared" si="154"/>
        <v>3.2467940867876095E-3</v>
      </c>
      <c r="P212" s="1883">
        <f t="shared" si="156"/>
        <v>51.25</v>
      </c>
      <c r="Q212" s="1889">
        <f t="shared" si="157"/>
        <v>193.84</v>
      </c>
      <c r="R212" s="1888">
        <f t="shared" si="158"/>
        <v>245.09</v>
      </c>
      <c r="S212" s="1891">
        <f t="shared" si="155"/>
        <v>306.36</v>
      </c>
      <c r="U212" s="1614"/>
      <c r="V212" s="6"/>
    </row>
    <row r="213" spans="1:22" s="5" customFormat="1" ht="15.75" x14ac:dyDescent="0.25">
      <c r="A213" s="535" t="s">
        <v>639</v>
      </c>
      <c r="B213" s="1033" t="s">
        <v>1525</v>
      </c>
      <c r="C213" s="302" t="s">
        <v>1833</v>
      </c>
      <c r="D213" s="1866">
        <v>45505</v>
      </c>
      <c r="E213" s="231" t="s">
        <v>1694</v>
      </c>
      <c r="F213" s="112" t="s">
        <v>1727</v>
      </c>
      <c r="G213" s="207">
        <v>2</v>
      </c>
      <c r="H213" s="207">
        <f>CPUE!J780</f>
        <v>3.38</v>
      </c>
      <c r="I213" s="207">
        <f>CPUE!K780</f>
        <v>5.1440000000000001</v>
      </c>
      <c r="J213" s="453">
        <f t="shared" si="149"/>
        <v>8.5240000000000009</v>
      </c>
      <c r="K213" s="246">
        <f t="shared" si="150"/>
        <v>6.76</v>
      </c>
      <c r="L213" s="246">
        <f t="shared" si="151"/>
        <v>10.28</v>
      </c>
      <c r="M213" s="247">
        <f t="shared" si="152"/>
        <v>17.04</v>
      </c>
      <c r="N213" s="247">
        <f t="shared" si="153"/>
        <v>21.3</v>
      </c>
      <c r="O213" s="248">
        <f t="shared" si="154"/>
        <v>2.2573676083227601E-4</v>
      </c>
      <c r="P213" s="1883">
        <f t="shared" si="156"/>
        <v>6.76</v>
      </c>
      <c r="Q213" s="1889">
        <f t="shared" si="157"/>
        <v>10.28</v>
      </c>
      <c r="R213" s="1888">
        <f t="shared" si="158"/>
        <v>17.04</v>
      </c>
      <c r="S213" s="1891">
        <f t="shared" si="155"/>
        <v>21.3</v>
      </c>
      <c r="U213" s="1614"/>
      <c r="V213" s="6"/>
    </row>
    <row r="214" spans="1:22" s="5" customFormat="1" ht="15.75" x14ac:dyDescent="0.25">
      <c r="A214" s="535" t="s">
        <v>640</v>
      </c>
      <c r="B214" s="1033" t="s">
        <v>1525</v>
      </c>
      <c r="C214" s="302" t="s">
        <v>1832</v>
      </c>
      <c r="D214" s="1866">
        <v>45505</v>
      </c>
      <c r="E214" s="231" t="s">
        <v>1695</v>
      </c>
      <c r="F214" s="112" t="s">
        <v>1727</v>
      </c>
      <c r="G214" s="207">
        <v>3</v>
      </c>
      <c r="H214" s="207">
        <f>CPUE!J772</f>
        <v>9.1300000000000008</v>
      </c>
      <c r="I214" s="207">
        <f>CPUE!K772</f>
        <v>14.183999999999997</v>
      </c>
      <c r="J214" s="453">
        <f t="shared" si="149"/>
        <v>23.314</v>
      </c>
      <c r="K214" s="246">
        <f t="shared" si="150"/>
        <v>27.39</v>
      </c>
      <c r="L214" s="246">
        <f t="shared" si="151"/>
        <v>42.55</v>
      </c>
      <c r="M214" s="247">
        <f t="shared" si="152"/>
        <v>69.94</v>
      </c>
      <c r="N214" s="247">
        <f t="shared" si="153"/>
        <v>87.42</v>
      </c>
      <c r="O214" s="248">
        <f t="shared" si="154"/>
        <v>9.2647453671162289E-4</v>
      </c>
      <c r="P214" s="1883">
        <f t="shared" si="156"/>
        <v>27.39</v>
      </c>
      <c r="Q214" s="1889">
        <f t="shared" si="157"/>
        <v>42.55</v>
      </c>
      <c r="R214" s="1888">
        <f t="shared" si="158"/>
        <v>69.94</v>
      </c>
      <c r="S214" s="1891">
        <f t="shared" si="155"/>
        <v>87.42</v>
      </c>
      <c r="U214" s="1614"/>
      <c r="V214" s="6"/>
    </row>
    <row r="215" spans="1:22" s="5" customFormat="1" ht="15.75" x14ac:dyDescent="0.25">
      <c r="A215" s="535" t="s">
        <v>641</v>
      </c>
      <c r="B215" s="1033" t="s">
        <v>1525</v>
      </c>
      <c r="C215" s="302" t="s">
        <v>1831</v>
      </c>
      <c r="D215" s="1866">
        <v>45505</v>
      </c>
      <c r="E215" s="231" t="s">
        <v>1696</v>
      </c>
      <c r="F215" s="112" t="s">
        <v>1727</v>
      </c>
      <c r="G215" s="207">
        <v>2</v>
      </c>
      <c r="H215" s="207">
        <f>CPUE!J763</f>
        <v>22.1</v>
      </c>
      <c r="I215" s="207">
        <f>CPUE!K763</f>
        <v>4.7279999999999998</v>
      </c>
      <c r="J215" s="453">
        <f t="shared" si="149"/>
        <v>26.828000000000003</v>
      </c>
      <c r="K215" s="246">
        <f t="shared" si="150"/>
        <v>44.2</v>
      </c>
      <c r="L215" s="246">
        <f t="shared" si="151"/>
        <v>9.4499999999999993</v>
      </c>
      <c r="M215" s="247">
        <f t="shared" si="152"/>
        <v>53.65</v>
      </c>
      <c r="N215" s="247">
        <f t="shared" si="153"/>
        <v>67.06</v>
      </c>
      <c r="O215" s="248">
        <f t="shared" si="154"/>
        <v>7.10699867671945E-4</v>
      </c>
      <c r="P215" s="1883">
        <f t="shared" si="156"/>
        <v>44.2</v>
      </c>
      <c r="Q215" s="1889">
        <f t="shared" si="157"/>
        <v>9.4499999999999993</v>
      </c>
      <c r="R215" s="1888">
        <f t="shared" si="158"/>
        <v>53.65</v>
      </c>
      <c r="S215" s="1891">
        <f t="shared" si="155"/>
        <v>67.06</v>
      </c>
      <c r="U215" s="1614"/>
      <c r="V215" s="6"/>
    </row>
    <row r="216" spans="1:22" s="5" customFormat="1" ht="15.75" x14ac:dyDescent="0.25">
      <c r="A216" s="535" t="s">
        <v>1840</v>
      </c>
      <c r="B216" s="1033" t="s">
        <v>1525</v>
      </c>
      <c r="C216" s="302" t="s">
        <v>202</v>
      </c>
      <c r="D216" s="1866">
        <v>45505</v>
      </c>
      <c r="E216" s="231" t="s">
        <v>1697</v>
      </c>
      <c r="F216" s="112" t="s">
        <v>1727</v>
      </c>
      <c r="G216" s="207">
        <v>2</v>
      </c>
      <c r="H216" s="207">
        <f>CPUE!J1135</f>
        <v>9.1300000000000008</v>
      </c>
      <c r="I216" s="207">
        <f>CPUE!K1135</f>
        <v>7.0919999999999987</v>
      </c>
      <c r="J216" s="453">
        <f t="shared" si="149"/>
        <v>16.222000000000001</v>
      </c>
      <c r="K216" s="246">
        <f t="shared" si="150"/>
        <v>18.260000000000002</v>
      </c>
      <c r="L216" s="246">
        <f t="shared" si="151"/>
        <v>14.18</v>
      </c>
      <c r="M216" s="247">
        <f t="shared" si="152"/>
        <v>32.44</v>
      </c>
      <c r="N216" s="247">
        <f t="shared" si="153"/>
        <v>40.549999999999997</v>
      </c>
      <c r="O216" s="248">
        <f t="shared" si="154"/>
        <v>4.2974768318069438E-4</v>
      </c>
      <c r="P216" s="1883">
        <f t="shared" si="156"/>
        <v>18.260000000000002</v>
      </c>
      <c r="Q216" s="1889">
        <f t="shared" si="157"/>
        <v>14.18</v>
      </c>
      <c r="R216" s="1888">
        <f t="shared" si="158"/>
        <v>32.44</v>
      </c>
      <c r="S216" s="1891">
        <f t="shared" si="155"/>
        <v>40.549999999999997</v>
      </c>
      <c r="U216" s="1614"/>
      <c r="V216" s="6"/>
    </row>
    <row r="217" spans="1:22" s="5" customFormat="1" ht="15.75" x14ac:dyDescent="0.25">
      <c r="A217" s="535" t="s">
        <v>1841</v>
      </c>
      <c r="B217" s="1033" t="s">
        <v>1525</v>
      </c>
      <c r="C217" s="302" t="s">
        <v>1837</v>
      </c>
      <c r="D217" s="1866">
        <v>45505</v>
      </c>
      <c r="E217" s="231" t="s">
        <v>1716</v>
      </c>
      <c r="F217" s="112" t="s">
        <v>343</v>
      </c>
      <c r="G217" s="207">
        <v>350</v>
      </c>
      <c r="H217" s="207">
        <f>CPUE!J807</f>
        <v>28.74</v>
      </c>
      <c r="I217" s="207">
        <f>CPUE!K807</f>
        <v>14.183999999999997</v>
      </c>
      <c r="J217" s="453">
        <f t="shared" si="149"/>
        <v>42.923999999999992</v>
      </c>
      <c r="K217" s="246">
        <f t="shared" si="150"/>
        <v>10059</v>
      </c>
      <c r="L217" s="246">
        <f t="shared" si="151"/>
        <v>4964.3999999999996</v>
      </c>
      <c r="M217" s="247">
        <f t="shared" si="152"/>
        <v>15023.4</v>
      </c>
      <c r="N217" s="247">
        <f t="shared" si="153"/>
        <v>18779.25</v>
      </c>
      <c r="O217" s="248">
        <f t="shared" si="154"/>
        <v>0.19902192797462531</v>
      </c>
      <c r="P217" s="1883">
        <f t="shared" si="156"/>
        <v>10059</v>
      </c>
      <c r="Q217" s="1889">
        <f t="shared" si="157"/>
        <v>4964.3999999999996</v>
      </c>
      <c r="R217" s="1888">
        <f t="shared" si="158"/>
        <v>15023.4</v>
      </c>
      <c r="S217" s="1891">
        <f t="shared" si="155"/>
        <v>18779.25</v>
      </c>
      <c r="U217" s="1614"/>
      <c r="V217" s="6"/>
    </row>
    <row r="218" spans="1:22" s="5" customFormat="1" ht="15.75" x14ac:dyDescent="0.25">
      <c r="A218" s="535" t="s">
        <v>1842</v>
      </c>
      <c r="B218" s="1033" t="s">
        <v>1525</v>
      </c>
      <c r="C218" s="302" t="s">
        <v>1838</v>
      </c>
      <c r="D218" s="1866">
        <v>45505</v>
      </c>
      <c r="E218" s="231" t="s">
        <v>1717</v>
      </c>
      <c r="F218" s="112" t="s">
        <v>1727</v>
      </c>
      <c r="G218" s="207">
        <v>360</v>
      </c>
      <c r="H218" s="207">
        <f>CPUE!J816</f>
        <v>3.55</v>
      </c>
      <c r="I218" s="207">
        <f>CPUE!K816</f>
        <v>4.7279999999999998</v>
      </c>
      <c r="J218" s="453">
        <f t="shared" si="149"/>
        <v>8.2779999999999987</v>
      </c>
      <c r="K218" s="246">
        <f t="shared" si="150"/>
        <v>1278</v>
      </c>
      <c r="L218" s="246">
        <f t="shared" si="151"/>
        <v>1702.08</v>
      </c>
      <c r="M218" s="247">
        <f t="shared" si="152"/>
        <v>2980.08</v>
      </c>
      <c r="N218" s="247">
        <f t="shared" si="153"/>
        <v>3725.1</v>
      </c>
      <c r="O218" s="248">
        <f t="shared" si="154"/>
        <v>3.9478498017667195E-2</v>
      </c>
      <c r="P218" s="1883">
        <f t="shared" si="156"/>
        <v>1278</v>
      </c>
      <c r="Q218" s="1889">
        <f t="shared" si="157"/>
        <v>1702.08</v>
      </c>
      <c r="R218" s="1888">
        <f t="shared" si="158"/>
        <v>2980.08</v>
      </c>
      <c r="S218" s="1891">
        <f t="shared" si="155"/>
        <v>3725.1</v>
      </c>
      <c r="U218" s="1614"/>
      <c r="V218" s="6"/>
    </row>
    <row r="219" spans="1:22" s="5" customFormat="1" ht="15.75" x14ac:dyDescent="0.25">
      <c r="A219" s="1394" t="s">
        <v>2021</v>
      </c>
      <c r="B219" s="1395"/>
      <c r="C219" s="1396"/>
      <c r="D219" s="1867"/>
      <c r="E219" s="1731" t="s">
        <v>1715</v>
      </c>
      <c r="F219" s="1380" t="s">
        <v>225</v>
      </c>
      <c r="G219" s="1381"/>
      <c r="H219" s="1285"/>
      <c r="I219" s="1285"/>
      <c r="J219" s="1285"/>
      <c r="K219" s="1166">
        <f>SUM(K220:K253)</f>
        <v>54062.479999999996</v>
      </c>
      <c r="L219" s="1166">
        <f>SUM(L220:L253)</f>
        <v>58892.58</v>
      </c>
      <c r="M219" s="1166">
        <f>SUM(M220:M253)</f>
        <v>112955.06000000001</v>
      </c>
      <c r="N219" s="1166">
        <f>SUM(N220:N253)</f>
        <v>141193.72</v>
      </c>
      <c r="O219" s="1166">
        <f>SUM(O220:O253)</f>
        <v>1.4963668076365888</v>
      </c>
      <c r="P219" s="1883">
        <f t="shared" si="156"/>
        <v>0</v>
      </c>
      <c r="Q219" s="1889">
        <f t="shared" si="157"/>
        <v>0</v>
      </c>
      <c r="R219" s="1888">
        <f t="shared" si="158"/>
        <v>0</v>
      </c>
      <c r="S219" s="1891"/>
      <c r="U219" s="1614"/>
      <c r="V219" s="6"/>
    </row>
    <row r="220" spans="1:22" s="5" customFormat="1" ht="15.75" x14ac:dyDescent="0.25">
      <c r="A220" s="1034" t="s">
        <v>441</v>
      </c>
      <c r="B220" s="1035" t="s">
        <v>661</v>
      </c>
      <c r="C220" s="1113">
        <v>91941</v>
      </c>
      <c r="D220" s="1821">
        <v>45413</v>
      </c>
      <c r="E220" s="1116" t="s">
        <v>1698</v>
      </c>
      <c r="F220" s="571" t="s">
        <v>1727</v>
      </c>
      <c r="G220" s="1114">
        <v>1600</v>
      </c>
      <c r="H220" s="515">
        <v>5.29</v>
      </c>
      <c r="I220" s="515">
        <v>5.99</v>
      </c>
      <c r="J220" s="453">
        <f t="shared" ref="J220:J253" si="159">H220+I220</f>
        <v>11.280000000000001</v>
      </c>
      <c r="K220" s="246">
        <f t="shared" ref="K220:K253" si="160">TRUNC(G220*H220, 2)</f>
        <v>8464</v>
      </c>
      <c r="L220" s="246">
        <f t="shared" ref="L220:L253" si="161">TRUNC(G220*I220,2)</f>
        <v>9584</v>
      </c>
      <c r="M220" s="247">
        <f t="shared" ref="M220:M253" si="162">TRUNC(G220*J220,2)</f>
        <v>18048</v>
      </c>
      <c r="N220" s="247">
        <f t="shared" ref="N220:N253" si="163">TRUNC(M220*1.25,2)</f>
        <v>22560</v>
      </c>
      <c r="O220" s="248">
        <f t="shared" ref="O220:O253" si="164">N220/$N$616*100</f>
        <v>0.23909020302235429</v>
      </c>
      <c r="P220" s="1883">
        <f t="shared" si="156"/>
        <v>8464</v>
      </c>
      <c r="Q220" s="1889">
        <f t="shared" si="157"/>
        <v>9584</v>
      </c>
      <c r="R220" s="1888">
        <f t="shared" si="158"/>
        <v>18048</v>
      </c>
      <c r="S220" s="1891">
        <f t="shared" si="155"/>
        <v>22560</v>
      </c>
      <c r="U220" s="1614"/>
      <c r="V220" s="6"/>
    </row>
    <row r="221" spans="1:22" s="5" customFormat="1" ht="15.75" x14ac:dyDescent="0.25">
      <c r="A221" s="535" t="s">
        <v>442</v>
      </c>
      <c r="B221" s="1033" t="s">
        <v>661</v>
      </c>
      <c r="C221" s="116">
        <v>91936</v>
      </c>
      <c r="D221" s="1821">
        <v>45413</v>
      </c>
      <c r="E221" s="81" t="s">
        <v>1699</v>
      </c>
      <c r="F221" s="112" t="s">
        <v>1727</v>
      </c>
      <c r="G221" s="270">
        <v>953</v>
      </c>
      <c r="H221" s="207">
        <v>10.16</v>
      </c>
      <c r="I221" s="207">
        <v>7.91</v>
      </c>
      <c r="J221" s="453">
        <f t="shared" si="159"/>
        <v>18.07</v>
      </c>
      <c r="K221" s="246">
        <f t="shared" si="160"/>
        <v>9682.48</v>
      </c>
      <c r="L221" s="246">
        <f t="shared" si="161"/>
        <v>7538.23</v>
      </c>
      <c r="M221" s="247">
        <f t="shared" si="162"/>
        <v>17220.71</v>
      </c>
      <c r="N221" s="247">
        <f t="shared" si="163"/>
        <v>21525.88</v>
      </c>
      <c r="O221" s="248">
        <f t="shared" si="164"/>
        <v>0.22813063029409733</v>
      </c>
      <c r="P221" s="1883">
        <f t="shared" si="156"/>
        <v>9682.48</v>
      </c>
      <c r="Q221" s="1889">
        <f t="shared" si="157"/>
        <v>7538.23</v>
      </c>
      <c r="R221" s="1888">
        <f t="shared" si="158"/>
        <v>17220.71</v>
      </c>
      <c r="S221" s="1891">
        <f t="shared" si="155"/>
        <v>21525.88</v>
      </c>
      <c r="U221" s="1614"/>
      <c r="V221" s="6"/>
    </row>
    <row r="222" spans="1:22" s="5" customFormat="1" ht="15.75" x14ac:dyDescent="0.25">
      <c r="A222" s="535" t="s">
        <v>443</v>
      </c>
      <c r="B222" s="1033" t="s">
        <v>661</v>
      </c>
      <c r="C222" s="116">
        <v>92869</v>
      </c>
      <c r="D222" s="1821">
        <v>45413</v>
      </c>
      <c r="E222" s="81" t="s">
        <v>1746</v>
      </c>
      <c r="F222" s="112" t="s">
        <v>1727</v>
      </c>
      <c r="G222" s="270">
        <v>132</v>
      </c>
      <c r="H222" s="207">
        <v>3.8</v>
      </c>
      <c r="I222" s="207">
        <v>6</v>
      </c>
      <c r="J222" s="453">
        <f t="shared" si="159"/>
        <v>9.8000000000000007</v>
      </c>
      <c r="K222" s="246">
        <f t="shared" si="160"/>
        <v>501.6</v>
      </c>
      <c r="L222" s="246">
        <f t="shared" si="161"/>
        <v>792</v>
      </c>
      <c r="M222" s="247">
        <f t="shared" si="162"/>
        <v>1293.5999999999999</v>
      </c>
      <c r="N222" s="247">
        <f t="shared" si="163"/>
        <v>1617</v>
      </c>
      <c r="O222" s="248">
        <f t="shared" si="164"/>
        <v>1.7136917477267151E-2</v>
      </c>
      <c r="P222" s="1883">
        <f t="shared" si="156"/>
        <v>501.6</v>
      </c>
      <c r="Q222" s="1889">
        <f t="shared" si="157"/>
        <v>792</v>
      </c>
      <c r="R222" s="1888">
        <f t="shared" si="158"/>
        <v>1293.5999999999999</v>
      </c>
      <c r="S222" s="1891">
        <f t="shared" si="155"/>
        <v>1617</v>
      </c>
      <c r="U222" s="1614"/>
      <c r="V222" s="6"/>
    </row>
    <row r="223" spans="1:22" s="5" customFormat="1" ht="15.75" x14ac:dyDescent="0.25">
      <c r="A223" s="535" t="s">
        <v>444</v>
      </c>
      <c r="B223" s="1033" t="s">
        <v>661</v>
      </c>
      <c r="C223" s="116">
        <v>92869</v>
      </c>
      <c r="D223" s="1821">
        <v>45413</v>
      </c>
      <c r="E223" s="81" t="s">
        <v>1700</v>
      </c>
      <c r="F223" s="112" t="s">
        <v>1727</v>
      </c>
      <c r="G223" s="270">
        <v>63</v>
      </c>
      <c r="H223" s="207">
        <v>3.8</v>
      </c>
      <c r="I223" s="207">
        <v>6</v>
      </c>
      <c r="J223" s="453">
        <f t="shared" si="159"/>
        <v>9.8000000000000007</v>
      </c>
      <c r="K223" s="246">
        <f t="shared" si="160"/>
        <v>239.4</v>
      </c>
      <c r="L223" s="246">
        <f t="shared" si="161"/>
        <v>378</v>
      </c>
      <c r="M223" s="247">
        <f t="shared" si="162"/>
        <v>617.4</v>
      </c>
      <c r="N223" s="247">
        <f t="shared" si="163"/>
        <v>771.75</v>
      </c>
      <c r="O223" s="248">
        <f t="shared" si="164"/>
        <v>8.1789833414229584E-3</v>
      </c>
      <c r="P223" s="1883">
        <f t="shared" si="156"/>
        <v>239.4</v>
      </c>
      <c r="Q223" s="1889">
        <f t="shared" si="157"/>
        <v>378</v>
      </c>
      <c r="R223" s="1888">
        <f t="shared" si="158"/>
        <v>617.4</v>
      </c>
      <c r="S223" s="1891">
        <f t="shared" si="155"/>
        <v>771.75</v>
      </c>
      <c r="U223" s="1614"/>
      <c r="V223" s="6"/>
    </row>
    <row r="224" spans="1:22" s="5" customFormat="1" ht="15.75" x14ac:dyDescent="0.25">
      <c r="A224" s="535" t="s">
        <v>445</v>
      </c>
      <c r="B224" s="1033" t="s">
        <v>661</v>
      </c>
      <c r="C224" s="116">
        <v>91944</v>
      </c>
      <c r="D224" s="1821">
        <v>45413</v>
      </c>
      <c r="E224" s="81" t="s">
        <v>1701</v>
      </c>
      <c r="F224" s="112" t="s">
        <v>1727</v>
      </c>
      <c r="G224" s="270">
        <v>23</v>
      </c>
      <c r="H224" s="207">
        <v>8.4499999999999993</v>
      </c>
      <c r="I224" s="207">
        <v>6.17</v>
      </c>
      <c r="J224" s="453">
        <f t="shared" si="159"/>
        <v>14.62</v>
      </c>
      <c r="K224" s="246">
        <f t="shared" si="160"/>
        <v>194.35</v>
      </c>
      <c r="L224" s="246">
        <f t="shared" si="161"/>
        <v>141.91</v>
      </c>
      <c r="M224" s="247">
        <f t="shared" si="162"/>
        <v>336.26</v>
      </c>
      <c r="N224" s="247">
        <f t="shared" si="163"/>
        <v>420.32</v>
      </c>
      <c r="O224" s="248">
        <f t="shared" si="164"/>
        <v>4.4545387470902465E-3</v>
      </c>
      <c r="P224" s="1883">
        <f t="shared" si="156"/>
        <v>194.35</v>
      </c>
      <c r="Q224" s="1889">
        <f t="shared" si="157"/>
        <v>141.91</v>
      </c>
      <c r="R224" s="1888">
        <f t="shared" si="158"/>
        <v>336.26</v>
      </c>
      <c r="S224" s="1891">
        <f t="shared" si="155"/>
        <v>420.32</v>
      </c>
      <c r="U224" s="1614"/>
      <c r="V224" s="6"/>
    </row>
    <row r="225" spans="1:22" s="5" customFormat="1" ht="15.75" x14ac:dyDescent="0.25">
      <c r="A225" s="535" t="s">
        <v>449</v>
      </c>
      <c r="B225" s="1033" t="s">
        <v>1525</v>
      </c>
      <c r="C225" s="116" t="s">
        <v>1755</v>
      </c>
      <c r="D225" s="1821">
        <v>45413</v>
      </c>
      <c r="E225" s="81" t="s">
        <v>1702</v>
      </c>
      <c r="F225" s="112" t="s">
        <v>1727</v>
      </c>
      <c r="G225" s="270">
        <v>497</v>
      </c>
      <c r="H225" s="207">
        <f>CPUE!J319</f>
        <v>0.33</v>
      </c>
      <c r="I225" s="207">
        <f>CPUE!K319</f>
        <v>0.25719999999999998</v>
      </c>
      <c r="J225" s="453">
        <f t="shared" si="159"/>
        <v>0.58719999999999994</v>
      </c>
      <c r="K225" s="246">
        <f t="shared" si="160"/>
        <v>164.01</v>
      </c>
      <c r="L225" s="246">
        <f t="shared" si="161"/>
        <v>127.82</v>
      </c>
      <c r="M225" s="247">
        <f t="shared" si="162"/>
        <v>291.83</v>
      </c>
      <c r="N225" s="247">
        <f t="shared" si="163"/>
        <v>364.78</v>
      </c>
      <c r="O225" s="248">
        <f t="shared" si="164"/>
        <v>3.8659274937275887E-3</v>
      </c>
      <c r="P225" s="1883">
        <f t="shared" si="156"/>
        <v>164.01</v>
      </c>
      <c r="Q225" s="1889">
        <f t="shared" si="157"/>
        <v>127.82</v>
      </c>
      <c r="R225" s="1888">
        <f t="shared" si="158"/>
        <v>291.83</v>
      </c>
      <c r="S225" s="1891">
        <f t="shared" si="155"/>
        <v>364.78</v>
      </c>
      <c r="U225" s="1614"/>
      <c r="V225" s="6"/>
    </row>
    <row r="226" spans="1:22" s="5" customFormat="1" ht="15.75" x14ac:dyDescent="0.25">
      <c r="A226" s="535" t="s">
        <v>450</v>
      </c>
      <c r="B226" s="1033" t="s">
        <v>1525</v>
      </c>
      <c r="C226" s="116" t="s">
        <v>1756</v>
      </c>
      <c r="D226" s="1821">
        <v>45413</v>
      </c>
      <c r="E226" s="81" t="s">
        <v>1703</v>
      </c>
      <c r="F226" s="112" t="s">
        <v>1727</v>
      </c>
      <c r="G226" s="270">
        <v>5400</v>
      </c>
      <c r="H226" s="207">
        <f>CPUE!J327</f>
        <v>0.05</v>
      </c>
      <c r="I226" s="207">
        <f>CPUE!K327</f>
        <v>0.25719999999999998</v>
      </c>
      <c r="J226" s="453">
        <f t="shared" si="159"/>
        <v>0.30719999999999997</v>
      </c>
      <c r="K226" s="246">
        <f t="shared" si="160"/>
        <v>270</v>
      </c>
      <c r="L226" s="246">
        <f t="shared" si="161"/>
        <v>1388.88</v>
      </c>
      <c r="M226" s="247">
        <f t="shared" si="162"/>
        <v>1658.88</v>
      </c>
      <c r="N226" s="247">
        <f t="shared" si="163"/>
        <v>2073.6</v>
      </c>
      <c r="O226" s="248">
        <f t="shared" si="164"/>
        <v>2.1975950575671713E-2</v>
      </c>
      <c r="P226" s="1883">
        <f t="shared" si="156"/>
        <v>270</v>
      </c>
      <c r="Q226" s="1889">
        <f t="shared" si="157"/>
        <v>1388.88</v>
      </c>
      <c r="R226" s="1888">
        <f t="shared" si="158"/>
        <v>1658.88</v>
      </c>
      <c r="S226" s="1891">
        <f t="shared" si="155"/>
        <v>2073.6</v>
      </c>
      <c r="U226" s="1614"/>
      <c r="V226" s="6"/>
    </row>
    <row r="227" spans="1:22" s="5" customFormat="1" ht="15.75" x14ac:dyDescent="0.25">
      <c r="A227" s="535" t="s">
        <v>451</v>
      </c>
      <c r="B227" s="1033" t="s">
        <v>1525</v>
      </c>
      <c r="C227" s="116" t="s">
        <v>1753</v>
      </c>
      <c r="D227" s="1821">
        <v>45413</v>
      </c>
      <c r="E227" s="81" t="s">
        <v>1704</v>
      </c>
      <c r="F227" s="112" t="s">
        <v>1727</v>
      </c>
      <c r="G227" s="270">
        <v>72</v>
      </c>
      <c r="H227" s="207">
        <f>CPUE!J303</f>
        <v>0.23</v>
      </c>
      <c r="I227" s="207">
        <f>CPUE!K311</f>
        <v>0.25719999999999998</v>
      </c>
      <c r="J227" s="453">
        <f t="shared" si="159"/>
        <v>0.48719999999999997</v>
      </c>
      <c r="K227" s="246">
        <f t="shared" si="160"/>
        <v>16.559999999999999</v>
      </c>
      <c r="L227" s="246">
        <f t="shared" si="161"/>
        <v>18.510000000000002</v>
      </c>
      <c r="M227" s="247">
        <f t="shared" si="162"/>
        <v>35.07</v>
      </c>
      <c r="N227" s="247">
        <f t="shared" si="163"/>
        <v>43.83</v>
      </c>
      <c r="O227" s="248">
        <f t="shared" si="164"/>
        <v>4.6450902475486655E-4</v>
      </c>
      <c r="P227" s="1883">
        <f t="shared" si="156"/>
        <v>16.559999999999999</v>
      </c>
      <c r="Q227" s="1889">
        <f t="shared" si="157"/>
        <v>18.510000000000002</v>
      </c>
      <c r="R227" s="1888">
        <f t="shared" si="158"/>
        <v>35.07</v>
      </c>
      <c r="S227" s="1891">
        <f t="shared" si="155"/>
        <v>43.83</v>
      </c>
      <c r="U227" s="1614"/>
      <c r="V227" s="6"/>
    </row>
    <row r="228" spans="1:22" s="5" customFormat="1" ht="15.75" x14ac:dyDescent="0.25">
      <c r="A228" s="535" t="s">
        <v>452</v>
      </c>
      <c r="B228" s="1033" t="s">
        <v>1525</v>
      </c>
      <c r="C228" s="116" t="s">
        <v>1788</v>
      </c>
      <c r="D228" s="1821">
        <v>45413</v>
      </c>
      <c r="E228" s="81" t="s">
        <v>1705</v>
      </c>
      <c r="F228" s="112" t="s">
        <v>1727</v>
      </c>
      <c r="G228" s="270">
        <v>72</v>
      </c>
      <c r="H228" s="207">
        <f>CPUE!J492</f>
        <v>0.63</v>
      </c>
      <c r="I228" s="207">
        <f>CPUE!K492</f>
        <v>0.25719999999999998</v>
      </c>
      <c r="J228" s="453">
        <f t="shared" si="159"/>
        <v>0.88719999999999999</v>
      </c>
      <c r="K228" s="246">
        <f t="shared" si="160"/>
        <v>45.36</v>
      </c>
      <c r="L228" s="246">
        <f t="shared" si="161"/>
        <v>18.510000000000002</v>
      </c>
      <c r="M228" s="247">
        <f t="shared" si="162"/>
        <v>63.87</v>
      </c>
      <c r="N228" s="247">
        <f t="shared" si="163"/>
        <v>79.83</v>
      </c>
      <c r="O228" s="248">
        <f t="shared" si="164"/>
        <v>8.460359444713892E-4</v>
      </c>
      <c r="P228" s="1883">
        <f t="shared" si="156"/>
        <v>45.36</v>
      </c>
      <c r="Q228" s="1889">
        <f t="shared" si="157"/>
        <v>18.510000000000002</v>
      </c>
      <c r="R228" s="1888">
        <f t="shared" si="158"/>
        <v>63.87</v>
      </c>
      <c r="S228" s="1891">
        <f t="shared" si="155"/>
        <v>79.83</v>
      </c>
      <c r="U228" s="1614"/>
      <c r="V228" s="6"/>
    </row>
    <row r="229" spans="1:22" s="5" customFormat="1" ht="15.75" x14ac:dyDescent="0.25">
      <c r="A229" s="535" t="s">
        <v>453</v>
      </c>
      <c r="B229" s="1033" t="s">
        <v>1525</v>
      </c>
      <c r="C229" s="116" t="s">
        <v>1757</v>
      </c>
      <c r="D229" s="1821">
        <v>45413</v>
      </c>
      <c r="E229" s="81" t="s">
        <v>1706</v>
      </c>
      <c r="F229" s="112" t="s">
        <v>1727</v>
      </c>
      <c r="G229" s="270">
        <v>2500</v>
      </c>
      <c r="H229" s="207">
        <f>CPUE!J335</f>
        <v>0.63</v>
      </c>
      <c r="I229" s="207">
        <f>CPUE!K335</f>
        <v>0.25719999999999998</v>
      </c>
      <c r="J229" s="453">
        <f t="shared" si="159"/>
        <v>0.88719999999999999</v>
      </c>
      <c r="K229" s="246">
        <f t="shared" si="160"/>
        <v>1575</v>
      </c>
      <c r="L229" s="246">
        <f t="shared" si="161"/>
        <v>643</v>
      </c>
      <c r="M229" s="247">
        <f t="shared" si="162"/>
        <v>2218</v>
      </c>
      <c r="N229" s="247">
        <f t="shared" si="163"/>
        <v>2772.5</v>
      </c>
      <c r="O229" s="248">
        <f t="shared" si="164"/>
        <v>2.9382871803168321E-2</v>
      </c>
      <c r="P229" s="1883">
        <f t="shared" si="156"/>
        <v>1575</v>
      </c>
      <c r="Q229" s="1889">
        <f t="shared" si="157"/>
        <v>643</v>
      </c>
      <c r="R229" s="1888">
        <f t="shared" si="158"/>
        <v>2218</v>
      </c>
      <c r="S229" s="1891">
        <f t="shared" si="155"/>
        <v>2772.5</v>
      </c>
      <c r="U229" s="1614"/>
      <c r="V229" s="6"/>
    </row>
    <row r="230" spans="1:22" s="5" customFormat="1" ht="15.75" x14ac:dyDescent="0.25">
      <c r="A230" s="535" t="s">
        <v>454</v>
      </c>
      <c r="B230" s="1033" t="s">
        <v>1525</v>
      </c>
      <c r="C230" s="116" t="s">
        <v>1758</v>
      </c>
      <c r="D230" s="1821">
        <v>45413</v>
      </c>
      <c r="E230" s="81" t="s">
        <v>1707</v>
      </c>
      <c r="F230" s="112" t="s">
        <v>1727</v>
      </c>
      <c r="G230" s="270">
        <v>4900</v>
      </c>
      <c r="H230" s="207">
        <f>CPUE!J343</f>
        <v>0.33</v>
      </c>
      <c r="I230" s="207">
        <f>CPUE!K343</f>
        <v>0.25719999999999998</v>
      </c>
      <c r="J230" s="453">
        <f t="shared" si="159"/>
        <v>0.58719999999999994</v>
      </c>
      <c r="K230" s="246">
        <f t="shared" si="160"/>
        <v>1617</v>
      </c>
      <c r="L230" s="246">
        <f t="shared" si="161"/>
        <v>1260.28</v>
      </c>
      <c r="M230" s="247">
        <f t="shared" si="162"/>
        <v>2877.28</v>
      </c>
      <c r="N230" s="247">
        <f t="shared" si="163"/>
        <v>3596.6</v>
      </c>
      <c r="O230" s="248">
        <f t="shared" si="164"/>
        <v>3.8116658873679057E-2</v>
      </c>
      <c r="P230" s="1883">
        <f t="shared" si="156"/>
        <v>1617</v>
      </c>
      <c r="Q230" s="1889">
        <f t="shared" si="157"/>
        <v>1260.28</v>
      </c>
      <c r="R230" s="1888">
        <f t="shared" si="158"/>
        <v>2877.28</v>
      </c>
      <c r="S230" s="1891">
        <f t="shared" si="155"/>
        <v>3596.6</v>
      </c>
      <c r="U230" s="1614"/>
      <c r="V230" s="6"/>
    </row>
    <row r="231" spans="1:22" s="5" customFormat="1" ht="15.75" x14ac:dyDescent="0.25">
      <c r="A231" s="535" t="s">
        <v>455</v>
      </c>
      <c r="B231" s="1033" t="s">
        <v>1525</v>
      </c>
      <c r="C231" s="116" t="s">
        <v>1759</v>
      </c>
      <c r="D231" s="1821">
        <v>45413</v>
      </c>
      <c r="E231" s="81" t="s">
        <v>1708</v>
      </c>
      <c r="F231" s="112" t="s">
        <v>1727</v>
      </c>
      <c r="G231" s="270">
        <v>273</v>
      </c>
      <c r="H231" s="207">
        <f>CPUE!J351</f>
        <v>0.1</v>
      </c>
      <c r="I231" s="207">
        <f>CPUE!K351</f>
        <v>0.25719999999999998</v>
      </c>
      <c r="J231" s="453">
        <f t="shared" si="159"/>
        <v>0.35719999999999996</v>
      </c>
      <c r="K231" s="246">
        <f t="shared" si="160"/>
        <v>27.3</v>
      </c>
      <c r="L231" s="246">
        <f t="shared" si="161"/>
        <v>70.209999999999994</v>
      </c>
      <c r="M231" s="247">
        <f t="shared" si="162"/>
        <v>97.51</v>
      </c>
      <c r="N231" s="247">
        <f t="shared" si="163"/>
        <v>121.88</v>
      </c>
      <c r="O231" s="248">
        <f t="shared" si="164"/>
        <v>1.2916805826402721E-3</v>
      </c>
      <c r="P231" s="1883">
        <f t="shared" si="156"/>
        <v>27.3</v>
      </c>
      <c r="Q231" s="1889">
        <f t="shared" si="157"/>
        <v>70.209999999999994</v>
      </c>
      <c r="R231" s="1888">
        <f t="shared" si="158"/>
        <v>97.51</v>
      </c>
      <c r="S231" s="1891">
        <f t="shared" si="155"/>
        <v>121.88</v>
      </c>
      <c r="U231" s="1614"/>
      <c r="V231" s="6"/>
    </row>
    <row r="232" spans="1:22" s="5" customFormat="1" ht="15.75" x14ac:dyDescent="0.25">
      <c r="A232" s="535" t="s">
        <v>456</v>
      </c>
      <c r="B232" s="1033" t="s">
        <v>1525</v>
      </c>
      <c r="C232" s="116" t="s">
        <v>1751</v>
      </c>
      <c r="D232" s="1821">
        <v>45413</v>
      </c>
      <c r="E232" s="81" t="s">
        <v>1709</v>
      </c>
      <c r="F232" s="112" t="s">
        <v>1727</v>
      </c>
      <c r="G232" s="270">
        <v>890</v>
      </c>
      <c r="H232" s="207">
        <f>CPUE!J295</f>
        <v>0.85</v>
      </c>
      <c r="I232" s="207">
        <f>CPUE!K295</f>
        <v>0.25719999999999998</v>
      </c>
      <c r="J232" s="453">
        <f t="shared" si="159"/>
        <v>1.1072</v>
      </c>
      <c r="K232" s="246">
        <f t="shared" si="160"/>
        <v>756.5</v>
      </c>
      <c r="L232" s="246">
        <f t="shared" si="161"/>
        <v>228.9</v>
      </c>
      <c r="M232" s="247">
        <f t="shared" si="162"/>
        <v>985.4</v>
      </c>
      <c r="N232" s="247">
        <f t="shared" si="163"/>
        <v>1231.75</v>
      </c>
      <c r="O232" s="248">
        <f t="shared" si="164"/>
        <v>1.305404953780075E-2</v>
      </c>
      <c r="P232" s="1883">
        <f t="shared" si="156"/>
        <v>756.5</v>
      </c>
      <c r="Q232" s="1889">
        <f t="shared" si="157"/>
        <v>228.9</v>
      </c>
      <c r="R232" s="1888">
        <f t="shared" si="158"/>
        <v>985.4</v>
      </c>
      <c r="S232" s="1891">
        <f t="shared" si="155"/>
        <v>1231.75</v>
      </c>
      <c r="U232" s="1614"/>
      <c r="V232" s="6"/>
    </row>
    <row r="233" spans="1:22" s="5" customFormat="1" ht="15.75" x14ac:dyDescent="0.25">
      <c r="A233" s="535" t="s">
        <v>457</v>
      </c>
      <c r="B233" s="1033" t="s">
        <v>1525</v>
      </c>
      <c r="C233" s="116" t="s">
        <v>1761</v>
      </c>
      <c r="D233" s="1821">
        <v>45413</v>
      </c>
      <c r="E233" s="81" t="s">
        <v>1710</v>
      </c>
      <c r="F233" s="112" t="s">
        <v>1727</v>
      </c>
      <c r="G233" s="270">
        <v>890</v>
      </c>
      <c r="H233" s="207">
        <f>CPUE!J360</f>
        <v>2.5099999999999998</v>
      </c>
      <c r="I233" s="207">
        <f>CPUE!K360</f>
        <v>0.9456</v>
      </c>
      <c r="J233" s="453">
        <f t="shared" si="159"/>
        <v>3.4555999999999996</v>
      </c>
      <c r="K233" s="246">
        <f t="shared" si="160"/>
        <v>2233.9</v>
      </c>
      <c r="L233" s="246">
        <f t="shared" si="161"/>
        <v>841.58</v>
      </c>
      <c r="M233" s="247">
        <f t="shared" si="162"/>
        <v>3075.48</v>
      </c>
      <c r="N233" s="247">
        <f t="shared" si="163"/>
        <v>3844.35</v>
      </c>
      <c r="O233" s="248">
        <f t="shared" si="164"/>
        <v>4.0742305939228181E-2</v>
      </c>
      <c r="P233" s="1883">
        <f t="shared" si="156"/>
        <v>2233.9</v>
      </c>
      <c r="Q233" s="1889">
        <f t="shared" si="157"/>
        <v>841.58</v>
      </c>
      <c r="R233" s="1888">
        <f t="shared" si="158"/>
        <v>3075.48</v>
      </c>
      <c r="S233" s="1891">
        <f t="shared" si="155"/>
        <v>3844.35</v>
      </c>
      <c r="U233" s="1614"/>
      <c r="V233" s="6"/>
    </row>
    <row r="234" spans="1:22" s="5" customFormat="1" ht="15.75" x14ac:dyDescent="0.25">
      <c r="A234" s="535" t="s">
        <v>621</v>
      </c>
      <c r="B234" s="1033" t="s">
        <v>1525</v>
      </c>
      <c r="C234" s="116" t="s">
        <v>1762</v>
      </c>
      <c r="D234" s="1821">
        <v>45413</v>
      </c>
      <c r="E234" s="81" t="s">
        <v>1711</v>
      </c>
      <c r="F234" s="112" t="s">
        <v>1727</v>
      </c>
      <c r="G234" s="270">
        <v>1140</v>
      </c>
      <c r="H234" s="207">
        <f>CPUE!J368</f>
        <v>0.74</v>
      </c>
      <c r="I234" s="207">
        <f>CPUE!K368</f>
        <v>0.25719999999999998</v>
      </c>
      <c r="J234" s="453">
        <f t="shared" si="159"/>
        <v>0.99719999999999998</v>
      </c>
      <c r="K234" s="246">
        <f t="shared" si="160"/>
        <v>843.6</v>
      </c>
      <c r="L234" s="246">
        <f t="shared" si="161"/>
        <v>293.2</v>
      </c>
      <c r="M234" s="247">
        <f t="shared" si="162"/>
        <v>1136.8</v>
      </c>
      <c r="N234" s="247">
        <f t="shared" si="163"/>
        <v>1421</v>
      </c>
      <c r="O234" s="248">
        <f t="shared" si="164"/>
        <v>1.5059715358810524E-2</v>
      </c>
      <c r="P234" s="1883">
        <f t="shared" si="156"/>
        <v>843.6</v>
      </c>
      <c r="Q234" s="1889">
        <f t="shared" si="157"/>
        <v>293.2</v>
      </c>
      <c r="R234" s="1888">
        <f t="shared" si="158"/>
        <v>1136.8</v>
      </c>
      <c r="S234" s="1891">
        <f t="shared" si="155"/>
        <v>1421</v>
      </c>
      <c r="U234" s="1614"/>
      <c r="V234" s="6"/>
    </row>
    <row r="235" spans="1:22" s="5" customFormat="1" ht="15.75" x14ac:dyDescent="0.25">
      <c r="A235" s="535" t="s">
        <v>622</v>
      </c>
      <c r="B235" s="1033" t="s">
        <v>1525</v>
      </c>
      <c r="C235" s="116" t="s">
        <v>1763</v>
      </c>
      <c r="D235" s="1821">
        <v>45413</v>
      </c>
      <c r="E235" s="81" t="s">
        <v>1712</v>
      </c>
      <c r="F235" s="112" t="s">
        <v>1727</v>
      </c>
      <c r="G235" s="270">
        <v>1400</v>
      </c>
      <c r="H235" s="207">
        <f>CPUE!J377</f>
        <v>3.76</v>
      </c>
      <c r="I235" s="207">
        <f>CPUE!K377</f>
        <v>14.183999999999997</v>
      </c>
      <c r="J235" s="453">
        <f t="shared" si="159"/>
        <v>17.943999999999996</v>
      </c>
      <c r="K235" s="246">
        <f t="shared" si="160"/>
        <v>5264</v>
      </c>
      <c r="L235" s="246">
        <f t="shared" si="161"/>
        <v>19857.599999999999</v>
      </c>
      <c r="M235" s="247">
        <f t="shared" si="162"/>
        <v>25121.599999999999</v>
      </c>
      <c r="N235" s="247">
        <f t="shared" si="163"/>
        <v>31402</v>
      </c>
      <c r="O235" s="248">
        <f t="shared" si="164"/>
        <v>0.33279745369272912</v>
      </c>
      <c r="P235" s="1883">
        <f t="shared" si="156"/>
        <v>5264</v>
      </c>
      <c r="Q235" s="1889">
        <f t="shared" si="157"/>
        <v>19857.599999999999</v>
      </c>
      <c r="R235" s="1888">
        <f t="shared" si="158"/>
        <v>25121.599999999999</v>
      </c>
      <c r="S235" s="1891">
        <f t="shared" si="155"/>
        <v>31402</v>
      </c>
      <c r="U235" s="1614"/>
      <c r="V235" s="6"/>
    </row>
    <row r="236" spans="1:22" s="5" customFormat="1" ht="15.75" x14ac:dyDescent="0.25">
      <c r="A236" s="535" t="s">
        <v>623</v>
      </c>
      <c r="B236" s="1033" t="s">
        <v>1525</v>
      </c>
      <c r="C236" s="116" t="s">
        <v>1754</v>
      </c>
      <c r="D236" s="1821">
        <v>45413</v>
      </c>
      <c r="E236" s="81" t="s">
        <v>1713</v>
      </c>
      <c r="F236" s="112" t="s">
        <v>1727</v>
      </c>
      <c r="G236" s="270">
        <v>155</v>
      </c>
      <c r="H236" s="207">
        <f>CPUE!J311</f>
        <v>0.44</v>
      </c>
      <c r="I236" s="207">
        <f>CPUE!K311</f>
        <v>0.25719999999999998</v>
      </c>
      <c r="J236" s="453">
        <f t="shared" si="159"/>
        <v>0.69720000000000004</v>
      </c>
      <c r="K236" s="246">
        <f t="shared" si="160"/>
        <v>68.2</v>
      </c>
      <c r="L236" s="246">
        <f t="shared" si="161"/>
        <v>39.86</v>
      </c>
      <c r="M236" s="247">
        <f t="shared" si="162"/>
        <v>108.06</v>
      </c>
      <c r="N236" s="247">
        <f t="shared" si="163"/>
        <v>135.07</v>
      </c>
      <c r="O236" s="248">
        <f t="shared" si="164"/>
        <v>1.4314678068364092E-3</v>
      </c>
      <c r="P236" s="1883">
        <f t="shared" si="156"/>
        <v>68.2</v>
      </c>
      <c r="Q236" s="1889">
        <f t="shared" si="157"/>
        <v>39.86</v>
      </c>
      <c r="R236" s="1888">
        <f t="shared" si="158"/>
        <v>108.06</v>
      </c>
      <c r="S236" s="1891">
        <f t="shared" si="155"/>
        <v>135.07</v>
      </c>
      <c r="U236" s="1614"/>
      <c r="V236" s="6"/>
    </row>
    <row r="237" spans="1:22" s="5" customFormat="1" ht="15.75" x14ac:dyDescent="0.25">
      <c r="A237" s="535" t="s">
        <v>624</v>
      </c>
      <c r="B237" s="1033" t="s">
        <v>1525</v>
      </c>
      <c r="C237" s="116" t="s">
        <v>1789</v>
      </c>
      <c r="D237" s="1821">
        <v>45413</v>
      </c>
      <c r="E237" s="81" t="s">
        <v>1714</v>
      </c>
      <c r="F237" s="112" t="s">
        <v>1727</v>
      </c>
      <c r="G237" s="270">
        <v>353</v>
      </c>
      <c r="H237" s="207">
        <f>CPUE!J500</f>
        <v>0.83</v>
      </c>
      <c r="I237" s="207">
        <f>CPUE!K500</f>
        <v>0.25719999999999998</v>
      </c>
      <c r="J237" s="453">
        <f t="shared" si="159"/>
        <v>1.0871999999999999</v>
      </c>
      <c r="K237" s="246">
        <f t="shared" si="160"/>
        <v>292.99</v>
      </c>
      <c r="L237" s="246">
        <f t="shared" si="161"/>
        <v>90.79</v>
      </c>
      <c r="M237" s="247">
        <f t="shared" si="162"/>
        <v>383.78</v>
      </c>
      <c r="N237" s="247">
        <f t="shared" si="163"/>
        <v>479.72</v>
      </c>
      <c r="O237" s="248">
        <f t="shared" si="164"/>
        <v>5.0840581646225099E-3</v>
      </c>
      <c r="P237" s="1883">
        <f t="shared" si="156"/>
        <v>292.99</v>
      </c>
      <c r="Q237" s="1889">
        <f t="shared" si="157"/>
        <v>90.79</v>
      </c>
      <c r="R237" s="1888">
        <f t="shared" si="158"/>
        <v>383.78</v>
      </c>
      <c r="S237" s="1891">
        <f t="shared" si="155"/>
        <v>479.72</v>
      </c>
      <c r="U237" s="1614"/>
      <c r="V237" s="6"/>
    </row>
    <row r="238" spans="1:22" s="5" customFormat="1" ht="15.75" x14ac:dyDescent="0.25">
      <c r="A238" s="535" t="s">
        <v>625</v>
      </c>
      <c r="B238" s="1033" t="s">
        <v>661</v>
      </c>
      <c r="C238" s="116">
        <v>91979</v>
      </c>
      <c r="D238" s="1821">
        <v>45413</v>
      </c>
      <c r="E238" s="81" t="s">
        <v>1638</v>
      </c>
      <c r="F238" s="112" t="s">
        <v>1727</v>
      </c>
      <c r="G238" s="270">
        <v>5</v>
      </c>
      <c r="H238" s="207">
        <v>32.39</v>
      </c>
      <c r="I238" s="207">
        <v>18.88</v>
      </c>
      <c r="J238" s="453">
        <f t="shared" si="159"/>
        <v>51.269999999999996</v>
      </c>
      <c r="K238" s="246">
        <f t="shared" si="160"/>
        <v>161.94999999999999</v>
      </c>
      <c r="L238" s="246">
        <f t="shared" si="161"/>
        <v>94.4</v>
      </c>
      <c r="M238" s="247">
        <f t="shared" si="162"/>
        <v>256.35000000000002</v>
      </c>
      <c r="N238" s="247">
        <f t="shared" si="163"/>
        <v>320.43</v>
      </c>
      <c r="O238" s="248">
        <f t="shared" si="164"/>
        <v>3.395907524576817E-3</v>
      </c>
      <c r="P238" s="1883">
        <f t="shared" si="156"/>
        <v>161.94999999999999</v>
      </c>
      <c r="Q238" s="1889">
        <f t="shared" si="157"/>
        <v>94.4</v>
      </c>
      <c r="R238" s="1888">
        <f t="shared" si="158"/>
        <v>256.35000000000002</v>
      </c>
      <c r="S238" s="1891">
        <f t="shared" si="155"/>
        <v>320.43</v>
      </c>
      <c r="U238" s="1614"/>
      <c r="V238" s="6"/>
    </row>
    <row r="239" spans="1:22" s="5" customFormat="1" ht="15.75" x14ac:dyDescent="0.25">
      <c r="A239" s="535" t="s">
        <v>626</v>
      </c>
      <c r="B239" s="1033" t="s">
        <v>661</v>
      </c>
      <c r="C239" s="116">
        <v>91955</v>
      </c>
      <c r="D239" s="1821">
        <v>45413</v>
      </c>
      <c r="E239" s="81" t="s">
        <v>1639</v>
      </c>
      <c r="F239" s="112" t="s">
        <v>1727</v>
      </c>
      <c r="G239" s="270">
        <v>6</v>
      </c>
      <c r="H239" s="207">
        <v>20.12</v>
      </c>
      <c r="I239" s="207">
        <v>15.87</v>
      </c>
      <c r="J239" s="453">
        <f t="shared" si="159"/>
        <v>35.99</v>
      </c>
      <c r="K239" s="246">
        <f t="shared" si="160"/>
        <v>120.72</v>
      </c>
      <c r="L239" s="246">
        <f t="shared" si="161"/>
        <v>95.22</v>
      </c>
      <c r="M239" s="247">
        <f t="shared" si="162"/>
        <v>215.94</v>
      </c>
      <c r="N239" s="247">
        <f t="shared" si="163"/>
        <v>269.92</v>
      </c>
      <c r="O239" s="248">
        <f t="shared" si="164"/>
        <v>2.8606040602745511E-3</v>
      </c>
      <c r="P239" s="1883">
        <f t="shared" si="156"/>
        <v>120.72</v>
      </c>
      <c r="Q239" s="1889">
        <f t="shared" si="157"/>
        <v>95.22</v>
      </c>
      <c r="R239" s="1888">
        <f t="shared" si="158"/>
        <v>215.94</v>
      </c>
      <c r="S239" s="1891">
        <f t="shared" si="155"/>
        <v>269.92</v>
      </c>
      <c r="U239" s="1614"/>
      <c r="V239" s="6"/>
    </row>
    <row r="240" spans="1:22" s="5" customFormat="1" ht="15.75" x14ac:dyDescent="0.25">
      <c r="A240" s="535" t="s">
        <v>627</v>
      </c>
      <c r="B240" s="1033" t="s">
        <v>661</v>
      </c>
      <c r="C240" s="116">
        <v>91953</v>
      </c>
      <c r="D240" s="1821">
        <v>45413</v>
      </c>
      <c r="E240" s="81" t="s">
        <v>1640</v>
      </c>
      <c r="F240" s="112" t="s">
        <v>1727</v>
      </c>
      <c r="G240" s="270">
        <v>85</v>
      </c>
      <c r="H240" s="207">
        <v>16.8</v>
      </c>
      <c r="I240" s="207">
        <v>12.54</v>
      </c>
      <c r="J240" s="453">
        <f t="shared" si="159"/>
        <v>29.34</v>
      </c>
      <c r="K240" s="246">
        <f t="shared" si="160"/>
        <v>1428</v>
      </c>
      <c r="L240" s="246">
        <f t="shared" si="161"/>
        <v>1065.9000000000001</v>
      </c>
      <c r="M240" s="247">
        <f t="shared" si="162"/>
        <v>2493.9</v>
      </c>
      <c r="N240" s="247">
        <f t="shared" si="163"/>
        <v>3117.37</v>
      </c>
      <c r="O240" s="248">
        <f t="shared" si="164"/>
        <v>3.3037793714352684E-2</v>
      </c>
      <c r="P240" s="1883">
        <f t="shared" si="156"/>
        <v>1428</v>
      </c>
      <c r="Q240" s="1889">
        <f t="shared" si="157"/>
        <v>1065.9000000000001</v>
      </c>
      <c r="R240" s="1888">
        <f t="shared" si="158"/>
        <v>2493.9</v>
      </c>
      <c r="S240" s="1891">
        <f t="shared" si="155"/>
        <v>3117.37</v>
      </c>
      <c r="U240" s="1614"/>
      <c r="V240" s="6"/>
    </row>
    <row r="241" spans="1:22" s="5" customFormat="1" ht="15.75" x14ac:dyDescent="0.25">
      <c r="A241" s="535" t="s">
        <v>628</v>
      </c>
      <c r="B241" s="1033" t="s">
        <v>661</v>
      </c>
      <c r="C241" s="112">
        <v>91959</v>
      </c>
      <c r="D241" s="1821">
        <v>45413</v>
      </c>
      <c r="E241" s="81" t="s">
        <v>1641</v>
      </c>
      <c r="F241" s="112" t="s">
        <v>1727</v>
      </c>
      <c r="G241" s="270">
        <v>2</v>
      </c>
      <c r="H241" s="207">
        <v>26.47</v>
      </c>
      <c r="I241" s="207">
        <v>18.89</v>
      </c>
      <c r="J241" s="453">
        <f t="shared" si="159"/>
        <v>45.36</v>
      </c>
      <c r="K241" s="246">
        <f t="shared" si="160"/>
        <v>52.94</v>
      </c>
      <c r="L241" s="246">
        <f t="shared" si="161"/>
        <v>37.78</v>
      </c>
      <c r="M241" s="247">
        <f t="shared" si="162"/>
        <v>90.72</v>
      </c>
      <c r="N241" s="247">
        <f t="shared" si="163"/>
        <v>113.4</v>
      </c>
      <c r="O241" s="248">
        <f t="shared" si="164"/>
        <v>1.2018097971070469E-3</v>
      </c>
      <c r="P241" s="1883">
        <f t="shared" si="156"/>
        <v>52.94</v>
      </c>
      <c r="Q241" s="1889">
        <f t="shared" si="157"/>
        <v>37.78</v>
      </c>
      <c r="R241" s="1888">
        <f t="shared" si="158"/>
        <v>90.72</v>
      </c>
      <c r="S241" s="1891">
        <f t="shared" si="155"/>
        <v>113.4</v>
      </c>
      <c r="U241" s="1614"/>
      <c r="V241" s="6"/>
    </row>
    <row r="242" spans="1:22" s="5" customFormat="1" ht="15.75" x14ac:dyDescent="0.25">
      <c r="A242" s="535" t="s">
        <v>629</v>
      </c>
      <c r="B242" s="1033" t="s">
        <v>1525</v>
      </c>
      <c r="C242" s="112" t="s">
        <v>1750</v>
      </c>
      <c r="D242" s="1821">
        <v>45413</v>
      </c>
      <c r="E242" s="1117" t="s">
        <v>1642</v>
      </c>
      <c r="F242" s="112" t="s">
        <v>1727</v>
      </c>
      <c r="G242" s="270">
        <v>18</v>
      </c>
      <c r="H242" s="207">
        <f>CPUE!J287</f>
        <v>5.0999999999999996</v>
      </c>
      <c r="I242" s="207">
        <f>CPUE!K287</f>
        <v>1.8912</v>
      </c>
      <c r="J242" s="453">
        <f t="shared" si="159"/>
        <v>6.9911999999999992</v>
      </c>
      <c r="K242" s="246">
        <f t="shared" si="160"/>
        <v>91.8</v>
      </c>
      <c r="L242" s="246">
        <f t="shared" si="161"/>
        <v>34.04</v>
      </c>
      <c r="M242" s="247">
        <f t="shared" si="162"/>
        <v>125.84</v>
      </c>
      <c r="N242" s="247">
        <f t="shared" si="163"/>
        <v>157.30000000000001</v>
      </c>
      <c r="O242" s="248">
        <f t="shared" si="164"/>
        <v>1.6670606797613622E-3</v>
      </c>
      <c r="P242" s="1883">
        <f t="shared" si="156"/>
        <v>91.8</v>
      </c>
      <c r="Q242" s="1889">
        <f t="shared" si="157"/>
        <v>34.04</v>
      </c>
      <c r="R242" s="1888">
        <f t="shared" si="158"/>
        <v>125.84</v>
      </c>
      <c r="S242" s="1891">
        <f t="shared" si="155"/>
        <v>157.30000000000001</v>
      </c>
      <c r="U242" s="1614"/>
      <c r="V242" s="6"/>
    </row>
    <row r="243" spans="1:22" s="5" customFormat="1" ht="15.75" x14ac:dyDescent="0.25">
      <c r="A243" s="535" t="s">
        <v>630</v>
      </c>
      <c r="B243" s="1033" t="s">
        <v>1525</v>
      </c>
      <c r="C243" s="112" t="s">
        <v>1748</v>
      </c>
      <c r="D243" s="1821">
        <v>45413</v>
      </c>
      <c r="E243" s="1117" t="s">
        <v>1643</v>
      </c>
      <c r="F243" s="112" t="s">
        <v>1727</v>
      </c>
      <c r="G243" s="270">
        <v>931</v>
      </c>
      <c r="H243" s="207">
        <f>CPUE!J269</f>
        <v>2.57</v>
      </c>
      <c r="I243" s="207">
        <f>CPUE!K269</f>
        <v>1.8912</v>
      </c>
      <c r="J243" s="453">
        <f t="shared" si="159"/>
        <v>4.4611999999999998</v>
      </c>
      <c r="K243" s="246">
        <f t="shared" si="160"/>
        <v>2392.67</v>
      </c>
      <c r="L243" s="246">
        <f t="shared" si="161"/>
        <v>1760.7</v>
      </c>
      <c r="M243" s="247">
        <f t="shared" si="162"/>
        <v>4153.37</v>
      </c>
      <c r="N243" s="247">
        <f t="shared" si="163"/>
        <v>5191.71</v>
      </c>
      <c r="O243" s="248">
        <f t="shared" si="164"/>
        <v>5.5021586787818572E-2</v>
      </c>
      <c r="P243" s="1883">
        <f t="shared" si="156"/>
        <v>2392.67</v>
      </c>
      <c r="Q243" s="1889">
        <f t="shared" si="157"/>
        <v>1760.7</v>
      </c>
      <c r="R243" s="1888">
        <f t="shared" si="158"/>
        <v>4153.37</v>
      </c>
      <c r="S243" s="1891">
        <f t="shared" si="155"/>
        <v>5191.71</v>
      </c>
      <c r="U243" s="1614"/>
      <c r="V243" s="6"/>
    </row>
    <row r="244" spans="1:22" s="5" customFormat="1" ht="15.75" x14ac:dyDescent="0.25">
      <c r="A244" s="535" t="s">
        <v>631</v>
      </c>
      <c r="B244" s="1033" t="s">
        <v>1525</v>
      </c>
      <c r="C244" s="112" t="s">
        <v>1749</v>
      </c>
      <c r="D244" s="1821">
        <v>45413</v>
      </c>
      <c r="E244" s="81" t="s">
        <v>1644</v>
      </c>
      <c r="F244" s="112" t="s">
        <v>1727</v>
      </c>
      <c r="G244" s="270">
        <v>36</v>
      </c>
      <c r="H244" s="207">
        <f>CPUE!J278</f>
        <v>2.66</v>
      </c>
      <c r="I244" s="207">
        <f>CPUE!K278</f>
        <v>1.8912</v>
      </c>
      <c r="J244" s="453">
        <f t="shared" si="159"/>
        <v>4.5511999999999997</v>
      </c>
      <c r="K244" s="246">
        <f t="shared" si="160"/>
        <v>95.76</v>
      </c>
      <c r="L244" s="246">
        <f t="shared" si="161"/>
        <v>68.08</v>
      </c>
      <c r="M244" s="247">
        <f t="shared" si="162"/>
        <v>163.84</v>
      </c>
      <c r="N244" s="247">
        <f t="shared" si="163"/>
        <v>204.8</v>
      </c>
      <c r="O244" s="248">
        <f t="shared" si="164"/>
        <v>2.1704642543873302E-3</v>
      </c>
      <c r="P244" s="1883">
        <f t="shared" si="156"/>
        <v>95.76</v>
      </c>
      <c r="Q244" s="1889">
        <f t="shared" si="157"/>
        <v>68.08</v>
      </c>
      <c r="R244" s="1888">
        <f t="shared" si="158"/>
        <v>163.84</v>
      </c>
      <c r="S244" s="1891">
        <f t="shared" si="155"/>
        <v>204.8</v>
      </c>
      <c r="U244" s="1614"/>
      <c r="V244" s="6"/>
    </row>
    <row r="245" spans="1:22" s="5" customFormat="1" ht="15.75" x14ac:dyDescent="0.25">
      <c r="A245" s="535" t="s">
        <v>632</v>
      </c>
      <c r="B245" s="1033" t="s">
        <v>1525</v>
      </c>
      <c r="C245" s="112" t="s">
        <v>1765</v>
      </c>
      <c r="D245" s="1821">
        <v>45413</v>
      </c>
      <c r="E245" s="1118" t="s">
        <v>1645</v>
      </c>
      <c r="F245" s="112" t="s">
        <v>1727</v>
      </c>
      <c r="G245" s="270">
        <v>2</v>
      </c>
      <c r="H245" s="207">
        <f>CPUE!J386</f>
        <v>10.64</v>
      </c>
      <c r="I245" s="207">
        <f>CPUE!K386</f>
        <v>12.2928</v>
      </c>
      <c r="J245" s="453">
        <f t="shared" si="159"/>
        <v>22.9328</v>
      </c>
      <c r="K245" s="246">
        <f t="shared" si="160"/>
        <v>21.28</v>
      </c>
      <c r="L245" s="246">
        <f t="shared" si="161"/>
        <v>24.58</v>
      </c>
      <c r="M245" s="247">
        <f t="shared" si="162"/>
        <v>45.86</v>
      </c>
      <c r="N245" s="247">
        <f t="shared" si="163"/>
        <v>57.32</v>
      </c>
      <c r="O245" s="248">
        <f t="shared" si="164"/>
        <v>6.074756399486414E-4</v>
      </c>
      <c r="P245" s="1883">
        <f t="shared" si="156"/>
        <v>21.28</v>
      </c>
      <c r="Q245" s="1889">
        <f t="shared" si="157"/>
        <v>24.58</v>
      </c>
      <c r="R245" s="1888">
        <f t="shared" si="158"/>
        <v>45.86</v>
      </c>
      <c r="S245" s="1891">
        <f t="shared" si="155"/>
        <v>57.32</v>
      </c>
      <c r="U245" s="1614"/>
      <c r="V245" s="6"/>
    </row>
    <row r="246" spans="1:22" s="5" customFormat="1" ht="15.75" x14ac:dyDescent="0.25">
      <c r="A246" s="535" t="s">
        <v>633</v>
      </c>
      <c r="B246" s="1033" t="s">
        <v>661</v>
      </c>
      <c r="C246" s="112">
        <v>91992</v>
      </c>
      <c r="D246" s="1821">
        <v>45413</v>
      </c>
      <c r="E246" s="1119" t="s">
        <v>1646</v>
      </c>
      <c r="F246" s="112" t="s">
        <v>1727</v>
      </c>
      <c r="G246" s="270">
        <v>9</v>
      </c>
      <c r="H246" s="207">
        <v>21.11</v>
      </c>
      <c r="I246" s="207">
        <v>22.79</v>
      </c>
      <c r="J246" s="453">
        <f t="shared" si="159"/>
        <v>43.9</v>
      </c>
      <c r="K246" s="246">
        <f t="shared" si="160"/>
        <v>189.99</v>
      </c>
      <c r="L246" s="246">
        <f t="shared" si="161"/>
        <v>205.11</v>
      </c>
      <c r="M246" s="247">
        <f t="shared" si="162"/>
        <v>395.1</v>
      </c>
      <c r="N246" s="247">
        <f t="shared" si="163"/>
        <v>493.87</v>
      </c>
      <c r="O246" s="248">
        <f t="shared" si="164"/>
        <v>5.2340194400110869E-3</v>
      </c>
      <c r="P246" s="1883">
        <f t="shared" si="156"/>
        <v>189.99</v>
      </c>
      <c r="Q246" s="1889">
        <f t="shared" si="157"/>
        <v>205.11</v>
      </c>
      <c r="R246" s="1888">
        <f t="shared" si="158"/>
        <v>395.1</v>
      </c>
      <c r="S246" s="1891">
        <f t="shared" si="155"/>
        <v>493.87</v>
      </c>
      <c r="U246" s="1614"/>
      <c r="V246" s="6"/>
    </row>
    <row r="247" spans="1:22" s="5" customFormat="1" ht="15.75" x14ac:dyDescent="0.25">
      <c r="A247" s="535" t="s">
        <v>634</v>
      </c>
      <c r="B247" s="1033" t="s">
        <v>661</v>
      </c>
      <c r="C247" s="112">
        <v>91993</v>
      </c>
      <c r="D247" s="1821">
        <v>45413</v>
      </c>
      <c r="E247" s="1119" t="s">
        <v>1647</v>
      </c>
      <c r="F247" s="112" t="s">
        <v>1727</v>
      </c>
      <c r="G247" s="270">
        <v>26</v>
      </c>
      <c r="H247" s="207">
        <v>23.56</v>
      </c>
      <c r="I247" s="207">
        <v>22.78</v>
      </c>
      <c r="J247" s="453">
        <f t="shared" si="159"/>
        <v>46.34</v>
      </c>
      <c r="K247" s="246">
        <f t="shared" si="160"/>
        <v>612.55999999999995</v>
      </c>
      <c r="L247" s="246">
        <f t="shared" si="161"/>
        <v>592.28</v>
      </c>
      <c r="M247" s="247">
        <f t="shared" si="162"/>
        <v>1204.8399999999999</v>
      </c>
      <c r="N247" s="247">
        <f t="shared" si="163"/>
        <v>1506.05</v>
      </c>
      <c r="O247" s="248">
        <f t="shared" si="164"/>
        <v>1.5961072706640812E-2</v>
      </c>
      <c r="P247" s="1883">
        <f t="shared" si="156"/>
        <v>612.55999999999995</v>
      </c>
      <c r="Q247" s="1889">
        <f t="shared" si="157"/>
        <v>592.28</v>
      </c>
      <c r="R247" s="1888">
        <f t="shared" si="158"/>
        <v>1204.8399999999999</v>
      </c>
      <c r="S247" s="1891">
        <f t="shared" si="155"/>
        <v>1506.05</v>
      </c>
      <c r="U247" s="1614"/>
      <c r="V247" s="6"/>
    </row>
    <row r="248" spans="1:22" s="5" customFormat="1" ht="15.75" x14ac:dyDescent="0.25">
      <c r="A248" s="535" t="s">
        <v>635</v>
      </c>
      <c r="B248" s="1033" t="s">
        <v>1525</v>
      </c>
      <c r="C248" s="112" t="s">
        <v>1790</v>
      </c>
      <c r="D248" s="1821">
        <v>45413</v>
      </c>
      <c r="E248" s="1119" t="s">
        <v>1791</v>
      </c>
      <c r="F248" s="112" t="s">
        <v>1727</v>
      </c>
      <c r="G248" s="270">
        <v>23</v>
      </c>
      <c r="H248" s="207">
        <f>CPUE!J509</f>
        <v>12.86</v>
      </c>
      <c r="I248" s="207">
        <f>CPUE!K509</f>
        <v>1.8912</v>
      </c>
      <c r="J248" s="453">
        <f t="shared" si="159"/>
        <v>14.751199999999999</v>
      </c>
      <c r="K248" s="246">
        <f t="shared" si="160"/>
        <v>295.77999999999997</v>
      </c>
      <c r="L248" s="246">
        <f t="shared" si="161"/>
        <v>43.49</v>
      </c>
      <c r="M248" s="247">
        <f t="shared" si="162"/>
        <v>339.27</v>
      </c>
      <c r="N248" s="247">
        <f t="shared" si="163"/>
        <v>424.08</v>
      </c>
      <c r="O248" s="248">
        <f t="shared" si="164"/>
        <v>4.494387114260639E-3</v>
      </c>
      <c r="P248" s="1883">
        <f t="shared" si="156"/>
        <v>295.77999999999997</v>
      </c>
      <c r="Q248" s="1889">
        <f t="shared" si="157"/>
        <v>43.49</v>
      </c>
      <c r="R248" s="1888">
        <f t="shared" si="158"/>
        <v>339.27</v>
      </c>
      <c r="S248" s="1891">
        <f t="shared" si="155"/>
        <v>424.08</v>
      </c>
      <c r="U248" s="1614"/>
      <c r="V248" s="6"/>
    </row>
    <row r="249" spans="1:22" s="5" customFormat="1" ht="15.75" x14ac:dyDescent="0.25">
      <c r="A249" s="535" t="s">
        <v>636</v>
      </c>
      <c r="B249" s="1033" t="s">
        <v>661</v>
      </c>
      <c r="C249" s="112">
        <v>92002</v>
      </c>
      <c r="D249" s="1821">
        <v>45413</v>
      </c>
      <c r="E249" s="1119" t="s">
        <v>1648</v>
      </c>
      <c r="F249" s="112" t="s">
        <v>1727</v>
      </c>
      <c r="G249" s="270">
        <v>35</v>
      </c>
      <c r="H249" s="207">
        <v>24.19</v>
      </c>
      <c r="I249" s="207">
        <v>20.37</v>
      </c>
      <c r="J249" s="453">
        <f t="shared" si="159"/>
        <v>44.56</v>
      </c>
      <c r="K249" s="246">
        <f t="shared" si="160"/>
        <v>846.65</v>
      </c>
      <c r="L249" s="246">
        <f t="shared" si="161"/>
        <v>712.95</v>
      </c>
      <c r="M249" s="247">
        <f t="shared" si="162"/>
        <v>1559.6</v>
      </c>
      <c r="N249" s="247">
        <f t="shared" si="163"/>
        <v>1949.5</v>
      </c>
      <c r="O249" s="248">
        <f t="shared" si="164"/>
        <v>2.0660742499648922E-2</v>
      </c>
      <c r="P249" s="1883">
        <f t="shared" si="156"/>
        <v>846.65</v>
      </c>
      <c r="Q249" s="1889">
        <f t="shared" si="157"/>
        <v>712.95</v>
      </c>
      <c r="R249" s="1888">
        <f t="shared" si="158"/>
        <v>1559.6</v>
      </c>
      <c r="S249" s="1891">
        <f t="shared" si="155"/>
        <v>1949.5</v>
      </c>
      <c r="U249" s="1614"/>
      <c r="V249" s="6"/>
    </row>
    <row r="250" spans="1:22" s="5" customFormat="1" ht="15.75" x14ac:dyDescent="0.25">
      <c r="A250" s="535" t="s">
        <v>637</v>
      </c>
      <c r="B250" s="1033" t="s">
        <v>661</v>
      </c>
      <c r="C250" s="116">
        <v>92022</v>
      </c>
      <c r="D250" s="1821">
        <v>45413</v>
      </c>
      <c r="E250" s="1119" t="s">
        <v>1649</v>
      </c>
      <c r="F250" s="112" t="s">
        <v>1727</v>
      </c>
      <c r="G250" s="270">
        <v>2</v>
      </c>
      <c r="H250" s="207">
        <v>22.12</v>
      </c>
      <c r="I250" s="207">
        <v>17.29</v>
      </c>
      <c r="J250" s="453">
        <f t="shared" si="159"/>
        <v>39.409999999999997</v>
      </c>
      <c r="K250" s="246">
        <f t="shared" si="160"/>
        <v>44.24</v>
      </c>
      <c r="L250" s="246">
        <f t="shared" si="161"/>
        <v>34.58</v>
      </c>
      <c r="M250" s="247">
        <f t="shared" si="162"/>
        <v>78.819999999999993</v>
      </c>
      <c r="N250" s="247">
        <f t="shared" si="163"/>
        <v>98.52</v>
      </c>
      <c r="O250" s="248">
        <f t="shared" si="164"/>
        <v>1.0441120036242173E-3</v>
      </c>
      <c r="P250" s="1883">
        <f t="shared" si="156"/>
        <v>44.24</v>
      </c>
      <c r="Q250" s="1889">
        <f t="shared" si="157"/>
        <v>34.58</v>
      </c>
      <c r="R250" s="1888">
        <f t="shared" si="158"/>
        <v>78.819999999999993</v>
      </c>
      <c r="S250" s="1891">
        <f t="shared" si="155"/>
        <v>98.52</v>
      </c>
      <c r="U250" s="1614"/>
      <c r="V250" s="6"/>
    </row>
    <row r="251" spans="1:22" s="5" customFormat="1" ht="15.75" x14ac:dyDescent="0.25">
      <c r="A251" s="535" t="s">
        <v>638</v>
      </c>
      <c r="B251" s="1033" t="s">
        <v>661</v>
      </c>
      <c r="C251" s="116">
        <v>91994</v>
      </c>
      <c r="D251" s="1821">
        <v>45413</v>
      </c>
      <c r="E251" s="1119" t="s">
        <v>1650</v>
      </c>
      <c r="F251" s="112" t="s">
        <v>1727</v>
      </c>
      <c r="G251" s="270">
        <v>569</v>
      </c>
      <c r="H251" s="207">
        <v>12.45</v>
      </c>
      <c r="I251" s="207">
        <v>11.29</v>
      </c>
      <c r="J251" s="453">
        <f t="shared" si="159"/>
        <v>23.74</v>
      </c>
      <c r="K251" s="246">
        <f t="shared" si="160"/>
        <v>7084.05</v>
      </c>
      <c r="L251" s="246">
        <f t="shared" si="161"/>
        <v>6424.01</v>
      </c>
      <c r="M251" s="247">
        <f t="shared" si="162"/>
        <v>13508.06</v>
      </c>
      <c r="N251" s="247">
        <f t="shared" si="163"/>
        <v>16885.07</v>
      </c>
      <c r="O251" s="248">
        <f t="shared" si="164"/>
        <v>0.17894746517494076</v>
      </c>
      <c r="P251" s="1883">
        <f t="shared" si="156"/>
        <v>7084.05</v>
      </c>
      <c r="Q251" s="1889">
        <f t="shared" si="157"/>
        <v>6424.01</v>
      </c>
      <c r="R251" s="1888">
        <f t="shared" si="158"/>
        <v>13508.06</v>
      </c>
      <c r="S251" s="1891">
        <f t="shared" si="155"/>
        <v>16885.07</v>
      </c>
      <c r="U251" s="1614"/>
      <c r="V251" s="6"/>
    </row>
    <row r="252" spans="1:22" s="5" customFormat="1" ht="15.75" x14ac:dyDescent="0.25">
      <c r="A252" s="535" t="s">
        <v>1839</v>
      </c>
      <c r="B252" s="1033" t="s">
        <v>661</v>
      </c>
      <c r="C252" s="112">
        <v>91995</v>
      </c>
      <c r="D252" s="1821">
        <v>45413</v>
      </c>
      <c r="E252" s="101" t="s">
        <v>1651</v>
      </c>
      <c r="F252" s="112" t="s">
        <v>1727</v>
      </c>
      <c r="G252" s="288">
        <v>340</v>
      </c>
      <c r="H252" s="207">
        <v>14.89</v>
      </c>
      <c r="I252" s="207">
        <v>11.29</v>
      </c>
      <c r="J252" s="453">
        <f t="shared" si="159"/>
        <v>26.18</v>
      </c>
      <c r="K252" s="246">
        <f t="shared" si="160"/>
        <v>5062.6000000000004</v>
      </c>
      <c r="L252" s="246">
        <f t="shared" si="161"/>
        <v>3838.6</v>
      </c>
      <c r="M252" s="247">
        <f t="shared" si="162"/>
        <v>8901.2000000000007</v>
      </c>
      <c r="N252" s="247">
        <f t="shared" si="163"/>
        <v>11126.5</v>
      </c>
      <c r="O252" s="248">
        <f t="shared" si="164"/>
        <v>0.11791831311738585</v>
      </c>
      <c r="P252" s="1883">
        <f t="shared" si="156"/>
        <v>5062.6000000000004</v>
      </c>
      <c r="Q252" s="1889">
        <f t="shared" si="157"/>
        <v>3838.6</v>
      </c>
      <c r="R252" s="1888">
        <f t="shared" si="158"/>
        <v>8901.2000000000007</v>
      </c>
      <c r="S252" s="1891">
        <f t="shared" si="155"/>
        <v>11126.5</v>
      </c>
      <c r="U252" s="1614"/>
      <c r="V252" s="6"/>
    </row>
    <row r="253" spans="1:22" s="5" customFormat="1" ht="15.75" x14ac:dyDescent="0.25">
      <c r="A253" s="535" t="s">
        <v>639</v>
      </c>
      <c r="B253" s="1033" t="s">
        <v>661</v>
      </c>
      <c r="C253" s="112">
        <v>97595</v>
      </c>
      <c r="D253" s="1821">
        <v>45413</v>
      </c>
      <c r="E253" s="269" t="s">
        <v>1652</v>
      </c>
      <c r="F253" s="112" t="s">
        <v>1727</v>
      </c>
      <c r="G253" s="288">
        <v>38</v>
      </c>
      <c r="H253" s="207">
        <v>86.98</v>
      </c>
      <c r="I253" s="207">
        <v>14.41</v>
      </c>
      <c r="J253" s="453">
        <f t="shared" si="159"/>
        <v>101.39</v>
      </c>
      <c r="K253" s="246">
        <f t="shared" si="160"/>
        <v>3305.24</v>
      </c>
      <c r="L253" s="246">
        <f t="shared" si="161"/>
        <v>547.58000000000004</v>
      </c>
      <c r="M253" s="247">
        <f t="shared" si="162"/>
        <v>3852.82</v>
      </c>
      <c r="N253" s="247">
        <f t="shared" si="163"/>
        <v>4816.0200000000004</v>
      </c>
      <c r="O253" s="248">
        <f t="shared" si="164"/>
        <v>5.1040035441476894E-2</v>
      </c>
      <c r="P253" s="1883">
        <f t="shared" si="156"/>
        <v>3305.24</v>
      </c>
      <c r="Q253" s="1889">
        <f t="shared" si="157"/>
        <v>547.58000000000004</v>
      </c>
      <c r="R253" s="1888">
        <f t="shared" si="158"/>
        <v>3852.82</v>
      </c>
      <c r="S253" s="1891">
        <f t="shared" si="155"/>
        <v>4816.0200000000004</v>
      </c>
      <c r="U253" s="1614"/>
      <c r="V253" s="6"/>
    </row>
    <row r="254" spans="1:22" s="5" customFormat="1" ht="15.75" x14ac:dyDescent="0.25">
      <c r="A254" s="1394" t="s">
        <v>2022</v>
      </c>
      <c r="B254" s="1395"/>
      <c r="C254" s="1396"/>
      <c r="D254" s="1867"/>
      <c r="E254" s="1731" t="s">
        <v>89</v>
      </c>
      <c r="F254" s="1380" t="s">
        <v>225</v>
      </c>
      <c r="G254" s="1381"/>
      <c r="H254" s="1285"/>
      <c r="I254" s="1285"/>
      <c r="J254" s="1285"/>
      <c r="K254" s="1166">
        <f>SUM(K255:K297)</f>
        <v>488857.08000000007</v>
      </c>
      <c r="L254" s="1166">
        <f>SUM(L255:L297)</f>
        <v>84368.37</v>
      </c>
      <c r="M254" s="1166">
        <f>SUM(M255:M297)</f>
        <v>573225.47</v>
      </c>
      <c r="N254" s="1166">
        <f>SUM(N255:N297)</f>
        <v>716531.8</v>
      </c>
      <c r="O254" s="1166">
        <f>SUM(O255:O297)</f>
        <v>7.5937825148037703</v>
      </c>
      <c r="P254" s="1883">
        <f t="shared" si="156"/>
        <v>0</v>
      </c>
      <c r="Q254" s="1889">
        <f t="shared" si="157"/>
        <v>0</v>
      </c>
      <c r="R254" s="1888">
        <f t="shared" si="158"/>
        <v>0</v>
      </c>
      <c r="S254" s="1891"/>
      <c r="U254" s="1614"/>
      <c r="V254" s="6"/>
    </row>
    <row r="255" spans="1:22" s="5" customFormat="1" ht="26.25" x14ac:dyDescent="0.25">
      <c r="A255" s="1034" t="s">
        <v>441</v>
      </c>
      <c r="B255" s="1035" t="s">
        <v>661</v>
      </c>
      <c r="C255" s="571">
        <v>92980</v>
      </c>
      <c r="D255" s="1821">
        <v>45413</v>
      </c>
      <c r="E255" s="1112" t="s">
        <v>1595</v>
      </c>
      <c r="F255" s="1113" t="s">
        <v>343</v>
      </c>
      <c r="G255" s="1114">
        <v>80</v>
      </c>
      <c r="H255" s="515">
        <v>9.58</v>
      </c>
      <c r="I255" s="515">
        <v>0.3</v>
      </c>
      <c r="J255" s="453">
        <f t="shared" ref="J255:J297" si="165">H255+I255</f>
        <v>9.8800000000000008</v>
      </c>
      <c r="K255" s="246">
        <f t="shared" ref="K255:K297" si="166">TRUNC(G255*H255, 2)</f>
        <v>766.4</v>
      </c>
      <c r="L255" s="246">
        <f t="shared" ref="L255:L297" si="167">TRUNC(G255*I255,2)</f>
        <v>24</v>
      </c>
      <c r="M255" s="247">
        <f t="shared" ref="M255:M297" si="168">TRUNC(G255*J255,2)</f>
        <v>790.4</v>
      </c>
      <c r="N255" s="247">
        <f t="shared" ref="N255:N297" si="169">TRUNC(M255*1.25,2)</f>
        <v>988</v>
      </c>
      <c r="O255" s="248">
        <f t="shared" ref="O255:O297" si="170">N255/$N$616*100</f>
        <v>1.0470794352220127E-2</v>
      </c>
      <c r="P255" s="1883">
        <f t="shared" si="156"/>
        <v>766.4</v>
      </c>
      <c r="Q255" s="1889">
        <f t="shared" si="157"/>
        <v>24</v>
      </c>
      <c r="R255" s="1888">
        <f t="shared" si="158"/>
        <v>790.4</v>
      </c>
      <c r="S255" s="1891">
        <f t="shared" si="155"/>
        <v>988</v>
      </c>
      <c r="U255" s="1614"/>
      <c r="V255" s="6"/>
    </row>
    <row r="256" spans="1:22" s="5" customFormat="1" ht="26.25" x14ac:dyDescent="0.25">
      <c r="A256" s="535" t="s">
        <v>442</v>
      </c>
      <c r="B256" s="1033" t="s">
        <v>661</v>
      </c>
      <c r="C256" s="112">
        <v>92980</v>
      </c>
      <c r="D256" s="1821">
        <v>45413</v>
      </c>
      <c r="E256" s="88" t="s">
        <v>1596</v>
      </c>
      <c r="F256" s="116" t="s">
        <v>343</v>
      </c>
      <c r="G256" s="270">
        <v>150</v>
      </c>
      <c r="H256" s="207">
        <v>9.58</v>
      </c>
      <c r="I256" s="207">
        <v>0.3</v>
      </c>
      <c r="J256" s="453">
        <f t="shared" si="165"/>
        <v>9.8800000000000008</v>
      </c>
      <c r="K256" s="246">
        <f t="shared" si="166"/>
        <v>1437</v>
      </c>
      <c r="L256" s="246">
        <f t="shared" si="167"/>
        <v>45</v>
      </c>
      <c r="M256" s="247">
        <f t="shared" si="168"/>
        <v>1482</v>
      </c>
      <c r="N256" s="247">
        <f t="shared" si="169"/>
        <v>1852.5</v>
      </c>
      <c r="O256" s="248">
        <f t="shared" si="170"/>
        <v>1.9632739410412735E-2</v>
      </c>
      <c r="P256" s="1883">
        <f t="shared" si="156"/>
        <v>1437</v>
      </c>
      <c r="Q256" s="1889">
        <f t="shared" si="157"/>
        <v>45</v>
      </c>
      <c r="R256" s="1888">
        <f t="shared" si="158"/>
        <v>1482</v>
      </c>
      <c r="S256" s="1891">
        <f t="shared" si="155"/>
        <v>1852.5</v>
      </c>
      <c r="U256" s="1614"/>
      <c r="V256" s="6"/>
    </row>
    <row r="257" spans="1:22" s="5" customFormat="1" ht="26.25" x14ac:dyDescent="0.25">
      <c r="A257" s="535" t="s">
        <v>443</v>
      </c>
      <c r="B257" s="1033" t="s">
        <v>661</v>
      </c>
      <c r="C257" s="112">
        <v>92980</v>
      </c>
      <c r="D257" s="1821">
        <v>45413</v>
      </c>
      <c r="E257" s="88" t="s">
        <v>1597</v>
      </c>
      <c r="F257" s="116" t="s">
        <v>343</v>
      </c>
      <c r="G257" s="270">
        <v>150</v>
      </c>
      <c r="H257" s="207">
        <v>9.58</v>
      </c>
      <c r="I257" s="207">
        <v>0.3</v>
      </c>
      <c r="J257" s="453">
        <f t="shared" si="165"/>
        <v>9.8800000000000008</v>
      </c>
      <c r="K257" s="246">
        <f t="shared" si="166"/>
        <v>1437</v>
      </c>
      <c r="L257" s="246">
        <f t="shared" si="167"/>
        <v>45</v>
      </c>
      <c r="M257" s="247">
        <f t="shared" si="168"/>
        <v>1482</v>
      </c>
      <c r="N257" s="247">
        <f t="shared" si="169"/>
        <v>1852.5</v>
      </c>
      <c r="O257" s="248">
        <f t="shared" si="170"/>
        <v>1.9632739410412735E-2</v>
      </c>
      <c r="P257" s="1883">
        <f t="shared" si="156"/>
        <v>1437</v>
      </c>
      <c r="Q257" s="1889">
        <f t="shared" si="157"/>
        <v>45</v>
      </c>
      <c r="R257" s="1888">
        <f t="shared" si="158"/>
        <v>1482</v>
      </c>
      <c r="S257" s="1891">
        <f t="shared" si="155"/>
        <v>1852.5</v>
      </c>
      <c r="U257" s="1614"/>
      <c r="V257" s="6"/>
    </row>
    <row r="258" spans="1:22" s="5" customFormat="1" ht="26.25" x14ac:dyDescent="0.25">
      <c r="A258" s="535" t="s">
        <v>444</v>
      </c>
      <c r="B258" s="1033" t="s">
        <v>661</v>
      </c>
      <c r="C258" s="112">
        <v>92980</v>
      </c>
      <c r="D258" s="1821">
        <v>45413</v>
      </c>
      <c r="E258" s="88" t="s">
        <v>1598</v>
      </c>
      <c r="F258" s="116" t="s">
        <v>343</v>
      </c>
      <c r="G258" s="270">
        <v>150</v>
      </c>
      <c r="H258" s="207">
        <v>9.58</v>
      </c>
      <c r="I258" s="207">
        <v>0.3</v>
      </c>
      <c r="J258" s="453">
        <f t="shared" si="165"/>
        <v>9.8800000000000008</v>
      </c>
      <c r="K258" s="246">
        <f t="shared" si="166"/>
        <v>1437</v>
      </c>
      <c r="L258" s="246">
        <f t="shared" si="167"/>
        <v>45</v>
      </c>
      <c r="M258" s="247">
        <f t="shared" si="168"/>
        <v>1482</v>
      </c>
      <c r="N258" s="247">
        <f t="shared" si="169"/>
        <v>1852.5</v>
      </c>
      <c r="O258" s="248">
        <f t="shared" si="170"/>
        <v>1.9632739410412735E-2</v>
      </c>
      <c r="P258" s="1883">
        <f t="shared" si="156"/>
        <v>1437</v>
      </c>
      <c r="Q258" s="1889">
        <f t="shared" si="157"/>
        <v>45</v>
      </c>
      <c r="R258" s="1888">
        <f t="shared" si="158"/>
        <v>1482</v>
      </c>
      <c r="S258" s="1891">
        <f t="shared" si="155"/>
        <v>1852.5</v>
      </c>
      <c r="U258" s="1614"/>
      <c r="V258" s="6"/>
    </row>
    <row r="259" spans="1:22" s="5" customFormat="1" ht="26.25" x14ac:dyDescent="0.25">
      <c r="A259" s="535" t="s">
        <v>445</v>
      </c>
      <c r="B259" s="1033" t="s">
        <v>661</v>
      </c>
      <c r="C259" s="127">
        <v>92980</v>
      </c>
      <c r="D259" s="1821">
        <v>45413</v>
      </c>
      <c r="E259" s="155" t="s">
        <v>1599</v>
      </c>
      <c r="F259" s="115" t="s">
        <v>343</v>
      </c>
      <c r="G259" s="668">
        <v>150</v>
      </c>
      <c r="H259" s="415">
        <v>9.58</v>
      </c>
      <c r="I259" s="415">
        <v>0.3</v>
      </c>
      <c r="J259" s="453">
        <f t="shared" si="165"/>
        <v>9.8800000000000008</v>
      </c>
      <c r="K259" s="246">
        <f t="shared" si="166"/>
        <v>1437</v>
      </c>
      <c r="L259" s="246">
        <f t="shared" si="167"/>
        <v>45</v>
      </c>
      <c r="M259" s="247">
        <f t="shared" si="168"/>
        <v>1482</v>
      </c>
      <c r="N259" s="247">
        <f t="shared" si="169"/>
        <v>1852.5</v>
      </c>
      <c r="O259" s="248">
        <f t="shared" si="170"/>
        <v>1.9632739410412735E-2</v>
      </c>
      <c r="P259" s="1883">
        <f t="shared" si="156"/>
        <v>1437</v>
      </c>
      <c r="Q259" s="1889">
        <f t="shared" si="157"/>
        <v>45</v>
      </c>
      <c r="R259" s="1888">
        <f t="shared" si="158"/>
        <v>1482</v>
      </c>
      <c r="S259" s="1891">
        <f t="shared" si="155"/>
        <v>1852.5</v>
      </c>
      <c r="U259" s="1614"/>
      <c r="V259" s="6"/>
    </row>
    <row r="260" spans="1:22" s="5" customFormat="1" ht="26.25" x14ac:dyDescent="0.25">
      <c r="A260" s="535" t="s">
        <v>449</v>
      </c>
      <c r="B260" s="1033" t="s">
        <v>661</v>
      </c>
      <c r="C260" s="112">
        <v>92982</v>
      </c>
      <c r="D260" s="1821">
        <v>45413</v>
      </c>
      <c r="E260" s="88" t="s">
        <v>1600</v>
      </c>
      <c r="F260" s="116" t="s">
        <v>343</v>
      </c>
      <c r="G260" s="270">
        <v>350</v>
      </c>
      <c r="H260" s="207">
        <v>15.23</v>
      </c>
      <c r="I260" s="207">
        <v>0.44</v>
      </c>
      <c r="J260" s="453">
        <f t="shared" si="165"/>
        <v>15.67</v>
      </c>
      <c r="K260" s="246">
        <f t="shared" si="166"/>
        <v>5330.5</v>
      </c>
      <c r="L260" s="246">
        <f t="shared" si="167"/>
        <v>154</v>
      </c>
      <c r="M260" s="247">
        <f t="shared" si="168"/>
        <v>5484.5</v>
      </c>
      <c r="N260" s="247">
        <f t="shared" si="169"/>
        <v>6855.62</v>
      </c>
      <c r="O260" s="248">
        <f t="shared" si="170"/>
        <v>7.2655655037416333E-2</v>
      </c>
      <c r="P260" s="1883">
        <f t="shared" si="156"/>
        <v>5330.5</v>
      </c>
      <c r="Q260" s="1889">
        <f t="shared" si="157"/>
        <v>154</v>
      </c>
      <c r="R260" s="1888">
        <f t="shared" si="158"/>
        <v>5484.5</v>
      </c>
      <c r="S260" s="1891">
        <f t="shared" si="155"/>
        <v>6855.62</v>
      </c>
      <c r="U260" s="1614"/>
      <c r="V260" s="6"/>
    </row>
    <row r="261" spans="1:22" s="5" customFormat="1" ht="26.25" x14ac:dyDescent="0.25">
      <c r="A261" s="535" t="s">
        <v>450</v>
      </c>
      <c r="B261" s="1033" t="s">
        <v>661</v>
      </c>
      <c r="C261" s="112">
        <v>92984</v>
      </c>
      <c r="D261" s="1821">
        <v>45413</v>
      </c>
      <c r="E261" s="88" t="s">
        <v>1601</v>
      </c>
      <c r="F261" s="116" t="s">
        <v>343</v>
      </c>
      <c r="G261" s="270">
        <v>200</v>
      </c>
      <c r="H261" s="207">
        <v>23.8</v>
      </c>
      <c r="I261" s="207">
        <v>2.13</v>
      </c>
      <c r="J261" s="453">
        <f t="shared" si="165"/>
        <v>25.93</v>
      </c>
      <c r="K261" s="246">
        <f t="shared" si="166"/>
        <v>4760</v>
      </c>
      <c r="L261" s="246">
        <f t="shared" si="167"/>
        <v>426</v>
      </c>
      <c r="M261" s="247">
        <f t="shared" si="168"/>
        <v>5186</v>
      </c>
      <c r="N261" s="247">
        <f t="shared" si="169"/>
        <v>6482.5</v>
      </c>
      <c r="O261" s="248">
        <f t="shared" si="170"/>
        <v>6.8701340473954417E-2</v>
      </c>
      <c r="P261" s="1883">
        <f t="shared" si="156"/>
        <v>4760</v>
      </c>
      <c r="Q261" s="1889">
        <f t="shared" si="157"/>
        <v>426</v>
      </c>
      <c r="R261" s="1888">
        <f t="shared" si="158"/>
        <v>5186</v>
      </c>
      <c r="S261" s="1891">
        <f t="shared" si="155"/>
        <v>6482.5</v>
      </c>
      <c r="U261" s="1614"/>
      <c r="V261" s="6"/>
    </row>
    <row r="262" spans="1:22" s="5" customFormat="1" ht="26.25" x14ac:dyDescent="0.25">
      <c r="A262" s="535" t="s">
        <v>451</v>
      </c>
      <c r="B262" s="1033" t="s">
        <v>661</v>
      </c>
      <c r="C262" s="112">
        <v>92984</v>
      </c>
      <c r="D262" s="1821">
        <v>45413</v>
      </c>
      <c r="E262" s="88" t="s">
        <v>1602</v>
      </c>
      <c r="F262" s="116" t="s">
        <v>343</v>
      </c>
      <c r="G262" s="270">
        <v>200</v>
      </c>
      <c r="H262" s="207">
        <v>23.8</v>
      </c>
      <c r="I262" s="207">
        <v>2.13</v>
      </c>
      <c r="J262" s="453">
        <f t="shared" si="165"/>
        <v>25.93</v>
      </c>
      <c r="K262" s="246">
        <f t="shared" si="166"/>
        <v>4760</v>
      </c>
      <c r="L262" s="246">
        <f t="shared" si="167"/>
        <v>426</v>
      </c>
      <c r="M262" s="247">
        <f t="shared" si="168"/>
        <v>5186</v>
      </c>
      <c r="N262" s="247">
        <f t="shared" si="169"/>
        <v>6482.5</v>
      </c>
      <c r="O262" s="248">
        <f t="shared" si="170"/>
        <v>6.8701340473954417E-2</v>
      </c>
      <c r="P262" s="1883">
        <f t="shared" si="156"/>
        <v>4760</v>
      </c>
      <c r="Q262" s="1889">
        <f t="shared" si="157"/>
        <v>426</v>
      </c>
      <c r="R262" s="1888">
        <f t="shared" si="158"/>
        <v>5186</v>
      </c>
      <c r="S262" s="1891">
        <f t="shared" si="155"/>
        <v>6482.5</v>
      </c>
      <c r="U262" s="1614"/>
      <c r="V262" s="6"/>
    </row>
    <row r="263" spans="1:22" s="5" customFormat="1" ht="26.25" x14ac:dyDescent="0.25">
      <c r="A263" s="535" t="s">
        <v>452</v>
      </c>
      <c r="B263" s="1033" t="s">
        <v>661</v>
      </c>
      <c r="C263" s="112">
        <v>92984</v>
      </c>
      <c r="D263" s="1821">
        <v>45413</v>
      </c>
      <c r="E263" s="88" t="s">
        <v>1603</v>
      </c>
      <c r="F263" s="116" t="s">
        <v>343</v>
      </c>
      <c r="G263" s="270">
        <v>200</v>
      </c>
      <c r="H263" s="207">
        <v>23.8</v>
      </c>
      <c r="I263" s="207">
        <v>2.13</v>
      </c>
      <c r="J263" s="453">
        <f t="shared" si="165"/>
        <v>25.93</v>
      </c>
      <c r="K263" s="246">
        <f t="shared" si="166"/>
        <v>4760</v>
      </c>
      <c r="L263" s="246">
        <f t="shared" si="167"/>
        <v>426</v>
      </c>
      <c r="M263" s="247">
        <f t="shared" si="168"/>
        <v>5186</v>
      </c>
      <c r="N263" s="247">
        <f t="shared" si="169"/>
        <v>6482.5</v>
      </c>
      <c r="O263" s="248">
        <f t="shared" si="170"/>
        <v>6.8701340473954417E-2</v>
      </c>
      <c r="P263" s="1883">
        <f t="shared" si="156"/>
        <v>4760</v>
      </c>
      <c r="Q263" s="1889">
        <f t="shared" si="157"/>
        <v>426</v>
      </c>
      <c r="R263" s="1888">
        <f t="shared" si="158"/>
        <v>5186</v>
      </c>
      <c r="S263" s="1891">
        <f t="shared" si="155"/>
        <v>6482.5</v>
      </c>
      <c r="U263" s="1614"/>
      <c r="V263" s="6"/>
    </row>
    <row r="264" spans="1:22" s="5" customFormat="1" ht="26.25" x14ac:dyDescent="0.25">
      <c r="A264" s="535" t="s">
        <v>453</v>
      </c>
      <c r="B264" s="1033" t="s">
        <v>661</v>
      </c>
      <c r="C264" s="112">
        <v>92984</v>
      </c>
      <c r="D264" s="1821">
        <v>45413</v>
      </c>
      <c r="E264" s="88" t="s">
        <v>1604</v>
      </c>
      <c r="F264" s="116" t="s">
        <v>343</v>
      </c>
      <c r="G264" s="270">
        <v>200</v>
      </c>
      <c r="H264" s="207">
        <v>23.8</v>
      </c>
      <c r="I264" s="207">
        <v>2.13</v>
      </c>
      <c r="J264" s="453">
        <f t="shared" si="165"/>
        <v>25.93</v>
      </c>
      <c r="K264" s="246">
        <f t="shared" si="166"/>
        <v>4760</v>
      </c>
      <c r="L264" s="246">
        <f t="shared" si="167"/>
        <v>426</v>
      </c>
      <c r="M264" s="247">
        <f t="shared" si="168"/>
        <v>5186</v>
      </c>
      <c r="N264" s="247">
        <f t="shared" si="169"/>
        <v>6482.5</v>
      </c>
      <c r="O264" s="248">
        <f t="shared" si="170"/>
        <v>6.8701340473954417E-2</v>
      </c>
      <c r="P264" s="1883">
        <f t="shared" si="156"/>
        <v>4760</v>
      </c>
      <c r="Q264" s="1889">
        <f t="shared" si="157"/>
        <v>426</v>
      </c>
      <c r="R264" s="1888">
        <f t="shared" si="158"/>
        <v>5186</v>
      </c>
      <c r="S264" s="1891">
        <f t="shared" si="155"/>
        <v>6482.5</v>
      </c>
      <c r="U264" s="1614"/>
      <c r="V264" s="6"/>
    </row>
    <row r="265" spans="1:22" s="5" customFormat="1" ht="26.25" x14ac:dyDescent="0.25">
      <c r="A265" s="535" t="s">
        <v>454</v>
      </c>
      <c r="B265" s="1033" t="s">
        <v>661</v>
      </c>
      <c r="C265" s="112">
        <v>91931</v>
      </c>
      <c r="D265" s="1821">
        <v>45413</v>
      </c>
      <c r="E265" s="88" t="s">
        <v>1605</v>
      </c>
      <c r="F265" s="116" t="s">
        <v>343</v>
      </c>
      <c r="G265" s="270">
        <v>150</v>
      </c>
      <c r="H265" s="207">
        <v>7.59</v>
      </c>
      <c r="I265" s="207">
        <v>1.8</v>
      </c>
      <c r="J265" s="453">
        <f t="shared" si="165"/>
        <v>9.39</v>
      </c>
      <c r="K265" s="246">
        <f t="shared" si="166"/>
        <v>1138.5</v>
      </c>
      <c r="L265" s="246">
        <f t="shared" si="167"/>
        <v>270</v>
      </c>
      <c r="M265" s="247">
        <f t="shared" si="168"/>
        <v>1408.5</v>
      </c>
      <c r="N265" s="247">
        <f t="shared" si="169"/>
        <v>1760.62</v>
      </c>
      <c r="O265" s="248">
        <f t="shared" si="170"/>
        <v>1.8658997927536232E-2</v>
      </c>
      <c r="P265" s="1883">
        <f t="shared" si="156"/>
        <v>1138.5</v>
      </c>
      <c r="Q265" s="1889">
        <f t="shared" si="157"/>
        <v>270</v>
      </c>
      <c r="R265" s="1888">
        <f t="shared" si="158"/>
        <v>1408.5</v>
      </c>
      <c r="S265" s="1891">
        <f t="shared" si="155"/>
        <v>1760.62</v>
      </c>
      <c r="U265" s="1614"/>
      <c r="V265" s="6"/>
    </row>
    <row r="266" spans="1:22" s="5" customFormat="1" ht="26.25" x14ac:dyDescent="0.25">
      <c r="A266" s="535" t="s">
        <v>455</v>
      </c>
      <c r="B266" s="1033" t="s">
        <v>661</v>
      </c>
      <c r="C266" s="112">
        <v>91931</v>
      </c>
      <c r="D266" s="1821">
        <v>45413</v>
      </c>
      <c r="E266" s="88" t="s">
        <v>1606</v>
      </c>
      <c r="F266" s="116" t="s">
        <v>343</v>
      </c>
      <c r="G266" s="270">
        <v>250</v>
      </c>
      <c r="H266" s="207">
        <v>7.59</v>
      </c>
      <c r="I266" s="207">
        <v>1.8</v>
      </c>
      <c r="J266" s="453">
        <f t="shared" si="165"/>
        <v>9.39</v>
      </c>
      <c r="K266" s="246">
        <f t="shared" si="166"/>
        <v>1897.5</v>
      </c>
      <c r="L266" s="246">
        <f t="shared" si="167"/>
        <v>450</v>
      </c>
      <c r="M266" s="247">
        <f t="shared" si="168"/>
        <v>2347.5</v>
      </c>
      <c r="N266" s="247">
        <f t="shared" si="169"/>
        <v>2934.37</v>
      </c>
      <c r="O266" s="248">
        <f t="shared" si="170"/>
        <v>3.109836520579369E-2</v>
      </c>
      <c r="P266" s="1883">
        <f t="shared" si="156"/>
        <v>1897.5</v>
      </c>
      <c r="Q266" s="1889">
        <f t="shared" si="157"/>
        <v>450</v>
      </c>
      <c r="R266" s="1888">
        <f t="shared" si="158"/>
        <v>2347.5</v>
      </c>
      <c r="S266" s="1891">
        <f t="shared" ref="S266:S329" si="171">TRUNC(N266,2)</f>
        <v>2934.37</v>
      </c>
      <c r="U266" s="1614"/>
      <c r="V266" s="6"/>
    </row>
    <row r="267" spans="1:22" s="5" customFormat="1" ht="26.25" x14ac:dyDescent="0.25">
      <c r="A267" s="535" t="s">
        <v>456</v>
      </c>
      <c r="B267" s="1033" t="s">
        <v>661</v>
      </c>
      <c r="C267" s="112">
        <v>91931</v>
      </c>
      <c r="D267" s="1821">
        <v>45413</v>
      </c>
      <c r="E267" s="88" t="s">
        <v>1607</v>
      </c>
      <c r="F267" s="116" t="s">
        <v>343</v>
      </c>
      <c r="G267" s="270">
        <v>250</v>
      </c>
      <c r="H267" s="207">
        <v>7.59</v>
      </c>
      <c r="I267" s="207">
        <v>1.8</v>
      </c>
      <c r="J267" s="453">
        <f t="shared" si="165"/>
        <v>9.39</v>
      </c>
      <c r="K267" s="246">
        <f t="shared" si="166"/>
        <v>1897.5</v>
      </c>
      <c r="L267" s="246">
        <f t="shared" si="167"/>
        <v>450</v>
      </c>
      <c r="M267" s="247">
        <f t="shared" si="168"/>
        <v>2347.5</v>
      </c>
      <c r="N267" s="247">
        <f t="shared" si="169"/>
        <v>2934.37</v>
      </c>
      <c r="O267" s="248">
        <f t="shared" si="170"/>
        <v>3.109836520579369E-2</v>
      </c>
      <c r="P267" s="1883">
        <f t="shared" ref="P267:P330" si="172">TRUNC(H267*G267,2)</f>
        <v>1897.5</v>
      </c>
      <c r="Q267" s="1889">
        <f t="shared" ref="Q267:Q330" si="173">TRUNC(I267*G267,2)</f>
        <v>450</v>
      </c>
      <c r="R267" s="1888">
        <f t="shared" si="158"/>
        <v>2347.5</v>
      </c>
      <c r="S267" s="1891">
        <f t="shared" si="171"/>
        <v>2934.37</v>
      </c>
      <c r="U267" s="1614"/>
      <c r="V267" s="6"/>
    </row>
    <row r="268" spans="1:22" s="5" customFormat="1" ht="26.25" x14ac:dyDescent="0.25">
      <c r="A268" s="535" t="s">
        <v>457</v>
      </c>
      <c r="B268" s="1033" t="s">
        <v>661</v>
      </c>
      <c r="C268" s="112">
        <v>91931</v>
      </c>
      <c r="D268" s="1821">
        <v>45413</v>
      </c>
      <c r="E268" s="88" t="s">
        <v>1608</v>
      </c>
      <c r="F268" s="116" t="s">
        <v>343</v>
      </c>
      <c r="G268" s="270">
        <v>350</v>
      </c>
      <c r="H268" s="207">
        <v>7.59</v>
      </c>
      <c r="I268" s="207">
        <v>1.8</v>
      </c>
      <c r="J268" s="453">
        <f t="shared" si="165"/>
        <v>9.39</v>
      </c>
      <c r="K268" s="246">
        <f t="shared" si="166"/>
        <v>2656.5</v>
      </c>
      <c r="L268" s="246">
        <f t="shared" si="167"/>
        <v>630</v>
      </c>
      <c r="M268" s="247">
        <f t="shared" si="168"/>
        <v>3286.5</v>
      </c>
      <c r="N268" s="247">
        <f t="shared" si="169"/>
        <v>4108.12</v>
      </c>
      <c r="O268" s="248">
        <f t="shared" si="170"/>
        <v>4.3537732484051156E-2</v>
      </c>
      <c r="P268" s="1883">
        <f t="shared" si="172"/>
        <v>2656.5</v>
      </c>
      <c r="Q268" s="1889">
        <f t="shared" si="173"/>
        <v>630</v>
      </c>
      <c r="R268" s="1888">
        <f t="shared" ref="R268:R331" si="174">TRUNC(J268*G268,2)</f>
        <v>3286.5</v>
      </c>
      <c r="S268" s="1891">
        <f t="shared" si="171"/>
        <v>4108.12</v>
      </c>
      <c r="U268" s="1614"/>
      <c r="V268" s="6"/>
    </row>
    <row r="269" spans="1:22" s="5" customFormat="1" ht="26.25" x14ac:dyDescent="0.25">
      <c r="A269" s="535" t="s">
        <v>621</v>
      </c>
      <c r="B269" s="1033" t="s">
        <v>661</v>
      </c>
      <c r="C269" s="112">
        <v>91931</v>
      </c>
      <c r="D269" s="1821">
        <v>45413</v>
      </c>
      <c r="E269" s="145" t="s">
        <v>1609</v>
      </c>
      <c r="F269" s="1280" t="s">
        <v>343</v>
      </c>
      <c r="G269" s="1281">
        <v>280</v>
      </c>
      <c r="H269" s="450">
        <v>7.59</v>
      </c>
      <c r="I269" s="207">
        <v>1.8</v>
      </c>
      <c r="J269" s="453">
        <f t="shared" si="165"/>
        <v>9.39</v>
      </c>
      <c r="K269" s="246">
        <f t="shared" si="166"/>
        <v>2125.1999999999998</v>
      </c>
      <c r="L269" s="246">
        <f t="shared" si="167"/>
        <v>504</v>
      </c>
      <c r="M269" s="247">
        <f t="shared" si="168"/>
        <v>2629.2</v>
      </c>
      <c r="N269" s="247">
        <f t="shared" si="169"/>
        <v>3286.5</v>
      </c>
      <c r="O269" s="248">
        <f t="shared" si="170"/>
        <v>3.4830228379120892E-2</v>
      </c>
      <c r="P269" s="1883">
        <f t="shared" si="172"/>
        <v>2125.1999999999998</v>
      </c>
      <c r="Q269" s="1889">
        <f t="shared" si="173"/>
        <v>504</v>
      </c>
      <c r="R269" s="1888">
        <f t="shared" si="174"/>
        <v>2629.2</v>
      </c>
      <c r="S269" s="1891">
        <f t="shared" si="171"/>
        <v>3286.5</v>
      </c>
      <c r="U269" s="1614"/>
      <c r="V269" s="6"/>
    </row>
    <row r="270" spans="1:22" s="5" customFormat="1" ht="26.25" x14ac:dyDescent="0.25">
      <c r="A270" s="535" t="s">
        <v>622</v>
      </c>
      <c r="B270" s="1033" t="s">
        <v>661</v>
      </c>
      <c r="C270" s="112">
        <v>91926</v>
      </c>
      <c r="D270" s="1821">
        <v>45413</v>
      </c>
      <c r="E270" s="88" t="s">
        <v>1610</v>
      </c>
      <c r="F270" s="116" t="s">
        <v>343</v>
      </c>
      <c r="G270" s="272">
        <v>7076.1</v>
      </c>
      <c r="H270" s="207">
        <v>2.99</v>
      </c>
      <c r="I270" s="207">
        <v>1.02</v>
      </c>
      <c r="J270" s="453">
        <f t="shared" si="165"/>
        <v>4.01</v>
      </c>
      <c r="K270" s="246">
        <f t="shared" si="166"/>
        <v>21157.53</v>
      </c>
      <c r="L270" s="246">
        <f t="shared" si="167"/>
        <v>7217.62</v>
      </c>
      <c r="M270" s="247">
        <f t="shared" si="168"/>
        <v>28375.16</v>
      </c>
      <c r="N270" s="247">
        <f t="shared" si="169"/>
        <v>35468.949999999997</v>
      </c>
      <c r="O270" s="248">
        <f t="shared" si="170"/>
        <v>0.37589886775220444</v>
      </c>
      <c r="P270" s="1883">
        <f t="shared" si="172"/>
        <v>21157.53</v>
      </c>
      <c r="Q270" s="1889">
        <f t="shared" si="173"/>
        <v>7217.62</v>
      </c>
      <c r="R270" s="1888">
        <f t="shared" si="174"/>
        <v>28375.16</v>
      </c>
      <c r="S270" s="1891">
        <f t="shared" si="171"/>
        <v>35468.949999999997</v>
      </c>
      <c r="U270" s="1614"/>
      <c r="V270" s="6"/>
    </row>
    <row r="271" spans="1:22" s="5" customFormat="1" ht="26.25" x14ac:dyDescent="0.25">
      <c r="A271" s="535" t="s">
        <v>623</v>
      </c>
      <c r="B271" s="1033" t="s">
        <v>661</v>
      </c>
      <c r="C271" s="112">
        <v>91926</v>
      </c>
      <c r="D271" s="1821">
        <v>45413</v>
      </c>
      <c r="E271" s="88" t="s">
        <v>1611</v>
      </c>
      <c r="F271" s="116" t="s">
        <v>343</v>
      </c>
      <c r="G271" s="272">
        <v>3673.3</v>
      </c>
      <c r="H271" s="207">
        <v>2.99</v>
      </c>
      <c r="I271" s="207">
        <v>1.02</v>
      </c>
      <c r="J271" s="453">
        <f t="shared" si="165"/>
        <v>4.01</v>
      </c>
      <c r="K271" s="246">
        <f t="shared" si="166"/>
        <v>10983.16</v>
      </c>
      <c r="L271" s="246">
        <f t="shared" si="167"/>
        <v>3746.76</v>
      </c>
      <c r="M271" s="247">
        <f t="shared" si="168"/>
        <v>14729.93</v>
      </c>
      <c r="N271" s="247">
        <f t="shared" si="169"/>
        <v>18412.41</v>
      </c>
      <c r="O271" s="248">
        <f t="shared" si="170"/>
        <v>0.19513416866271394</v>
      </c>
      <c r="P271" s="1883">
        <f t="shared" si="172"/>
        <v>10983.16</v>
      </c>
      <c r="Q271" s="1889">
        <f t="shared" si="173"/>
        <v>3746.76</v>
      </c>
      <c r="R271" s="1888">
        <f t="shared" si="174"/>
        <v>14729.93</v>
      </c>
      <c r="S271" s="1891">
        <f t="shared" si="171"/>
        <v>18412.41</v>
      </c>
      <c r="U271" s="1614"/>
      <c r="V271" s="6"/>
    </row>
    <row r="272" spans="1:22" s="5" customFormat="1" ht="26.25" x14ac:dyDescent="0.25">
      <c r="A272" s="535" t="s">
        <v>624</v>
      </c>
      <c r="B272" s="1033" t="s">
        <v>661</v>
      </c>
      <c r="C272" s="112">
        <v>91926</v>
      </c>
      <c r="D272" s="1821">
        <v>45413</v>
      </c>
      <c r="E272" s="88" t="s">
        <v>1612</v>
      </c>
      <c r="F272" s="116" t="s">
        <v>343</v>
      </c>
      <c r="G272" s="272">
        <v>7986.5</v>
      </c>
      <c r="H272" s="207">
        <v>2.99</v>
      </c>
      <c r="I272" s="207">
        <v>1.02</v>
      </c>
      <c r="J272" s="453">
        <f t="shared" si="165"/>
        <v>4.01</v>
      </c>
      <c r="K272" s="246">
        <f t="shared" si="166"/>
        <v>23879.63</v>
      </c>
      <c r="L272" s="246">
        <f t="shared" si="167"/>
        <v>8146.23</v>
      </c>
      <c r="M272" s="247">
        <f t="shared" si="168"/>
        <v>32025.86</v>
      </c>
      <c r="N272" s="247">
        <f t="shared" si="169"/>
        <v>40032.32</v>
      </c>
      <c r="O272" s="248">
        <f t="shared" si="170"/>
        <v>0.42426132607517086</v>
      </c>
      <c r="P272" s="1883">
        <f t="shared" si="172"/>
        <v>23879.63</v>
      </c>
      <c r="Q272" s="1889">
        <f t="shared" si="173"/>
        <v>8146.23</v>
      </c>
      <c r="R272" s="1888">
        <f t="shared" si="174"/>
        <v>32025.86</v>
      </c>
      <c r="S272" s="1891">
        <f t="shared" si="171"/>
        <v>40032.32</v>
      </c>
      <c r="U272" s="1614"/>
      <c r="V272" s="6"/>
    </row>
    <row r="273" spans="1:22" s="5" customFormat="1" ht="26.25" x14ac:dyDescent="0.25">
      <c r="A273" s="535" t="s">
        <v>625</v>
      </c>
      <c r="B273" s="1033" t="s">
        <v>661</v>
      </c>
      <c r="C273" s="112">
        <v>91926</v>
      </c>
      <c r="D273" s="1821">
        <v>45413</v>
      </c>
      <c r="E273" s="88" t="s">
        <v>1613</v>
      </c>
      <c r="F273" s="116" t="s">
        <v>343</v>
      </c>
      <c r="G273" s="272">
        <v>35901.699999999997</v>
      </c>
      <c r="H273" s="207">
        <v>2.99</v>
      </c>
      <c r="I273" s="207">
        <v>1.02</v>
      </c>
      <c r="J273" s="453">
        <f t="shared" si="165"/>
        <v>4.01</v>
      </c>
      <c r="K273" s="246">
        <f t="shared" si="166"/>
        <v>107346.08</v>
      </c>
      <c r="L273" s="246">
        <f t="shared" si="167"/>
        <v>36619.730000000003</v>
      </c>
      <c r="M273" s="247">
        <f t="shared" si="168"/>
        <v>143965.81</v>
      </c>
      <c r="N273" s="247">
        <f t="shared" si="169"/>
        <v>179957.26</v>
      </c>
      <c r="O273" s="248">
        <f t="shared" si="170"/>
        <v>1.9071816413451508</v>
      </c>
      <c r="P273" s="1883">
        <f t="shared" si="172"/>
        <v>107346.08</v>
      </c>
      <c r="Q273" s="1889">
        <f t="shared" si="173"/>
        <v>36619.730000000003</v>
      </c>
      <c r="R273" s="1888">
        <f t="shared" si="174"/>
        <v>143965.81</v>
      </c>
      <c r="S273" s="1891">
        <f t="shared" si="171"/>
        <v>179957.26</v>
      </c>
      <c r="U273" s="1614"/>
      <c r="V273" s="6"/>
    </row>
    <row r="274" spans="1:22" s="5" customFormat="1" ht="26.25" x14ac:dyDescent="0.25">
      <c r="A274" s="535" t="s">
        <v>626</v>
      </c>
      <c r="B274" s="1033" t="s">
        <v>661</v>
      </c>
      <c r="C274" s="112">
        <v>91926</v>
      </c>
      <c r="D274" s="1821">
        <v>45413</v>
      </c>
      <c r="E274" s="88" t="s">
        <v>1614</v>
      </c>
      <c r="F274" s="116" t="s">
        <v>343</v>
      </c>
      <c r="G274" s="272">
        <v>2741.6</v>
      </c>
      <c r="H274" s="207">
        <v>2.99</v>
      </c>
      <c r="I274" s="207">
        <v>1.02</v>
      </c>
      <c r="J274" s="453">
        <f t="shared" si="165"/>
        <v>4.01</v>
      </c>
      <c r="K274" s="246">
        <f t="shared" si="166"/>
        <v>8197.3799999999992</v>
      </c>
      <c r="L274" s="246">
        <f t="shared" si="167"/>
        <v>2796.43</v>
      </c>
      <c r="M274" s="247">
        <f t="shared" si="168"/>
        <v>10993.81</v>
      </c>
      <c r="N274" s="247">
        <f t="shared" si="169"/>
        <v>13742.26</v>
      </c>
      <c r="O274" s="248">
        <f t="shared" si="170"/>
        <v>0.14564005910398842</v>
      </c>
      <c r="P274" s="1883">
        <f t="shared" si="172"/>
        <v>8197.3799999999992</v>
      </c>
      <c r="Q274" s="1889">
        <f t="shared" si="173"/>
        <v>2796.43</v>
      </c>
      <c r="R274" s="1888">
        <f t="shared" si="174"/>
        <v>10993.81</v>
      </c>
      <c r="S274" s="1891">
        <f t="shared" si="171"/>
        <v>13742.26</v>
      </c>
      <c r="U274" s="1614"/>
      <c r="V274" s="6"/>
    </row>
    <row r="275" spans="1:22" s="5" customFormat="1" ht="26.25" x14ac:dyDescent="0.25">
      <c r="A275" s="535" t="s">
        <v>627</v>
      </c>
      <c r="B275" s="1033" t="s">
        <v>661</v>
      </c>
      <c r="C275" s="116">
        <v>91928</v>
      </c>
      <c r="D275" s="1821">
        <v>45413</v>
      </c>
      <c r="E275" s="88" t="s">
        <v>1615</v>
      </c>
      <c r="F275" s="116" t="s">
        <v>343</v>
      </c>
      <c r="G275" s="270">
        <v>1700</v>
      </c>
      <c r="H275" s="207">
        <v>4.84</v>
      </c>
      <c r="I275" s="207">
        <v>1.38</v>
      </c>
      <c r="J275" s="453">
        <f t="shared" si="165"/>
        <v>6.22</v>
      </c>
      <c r="K275" s="246">
        <f t="shared" si="166"/>
        <v>8228</v>
      </c>
      <c r="L275" s="246">
        <f t="shared" si="167"/>
        <v>2346</v>
      </c>
      <c r="M275" s="247">
        <f t="shared" si="168"/>
        <v>10574</v>
      </c>
      <c r="N275" s="247">
        <f t="shared" si="169"/>
        <v>13217.5</v>
      </c>
      <c r="O275" s="248">
        <f t="shared" si="170"/>
        <v>0.14007866837092056</v>
      </c>
      <c r="P275" s="1883">
        <f t="shared" si="172"/>
        <v>8228</v>
      </c>
      <c r="Q275" s="1889">
        <f t="shared" si="173"/>
        <v>2346</v>
      </c>
      <c r="R275" s="1888">
        <f t="shared" si="174"/>
        <v>10574</v>
      </c>
      <c r="S275" s="1891">
        <f t="shared" si="171"/>
        <v>13217.5</v>
      </c>
      <c r="U275" s="1614"/>
      <c r="V275" s="6"/>
    </row>
    <row r="276" spans="1:22" s="5" customFormat="1" ht="26.25" x14ac:dyDescent="0.25">
      <c r="A276" s="535" t="s">
        <v>628</v>
      </c>
      <c r="B276" s="1033" t="s">
        <v>661</v>
      </c>
      <c r="C276" s="116">
        <v>91928</v>
      </c>
      <c r="D276" s="1821">
        <v>45413</v>
      </c>
      <c r="E276" s="88" t="s">
        <v>1616</v>
      </c>
      <c r="F276" s="116" t="s">
        <v>343</v>
      </c>
      <c r="G276" s="270">
        <v>1700</v>
      </c>
      <c r="H276" s="207">
        <v>4.84</v>
      </c>
      <c r="I276" s="207">
        <v>1.38</v>
      </c>
      <c r="J276" s="453">
        <f t="shared" si="165"/>
        <v>6.22</v>
      </c>
      <c r="K276" s="246">
        <f t="shared" si="166"/>
        <v>8228</v>
      </c>
      <c r="L276" s="246">
        <f t="shared" si="167"/>
        <v>2346</v>
      </c>
      <c r="M276" s="247">
        <f t="shared" si="168"/>
        <v>10574</v>
      </c>
      <c r="N276" s="247">
        <f t="shared" si="169"/>
        <v>13217.5</v>
      </c>
      <c r="O276" s="248">
        <f t="shared" si="170"/>
        <v>0.14007866837092056</v>
      </c>
      <c r="P276" s="1883">
        <f t="shared" si="172"/>
        <v>8228</v>
      </c>
      <c r="Q276" s="1889">
        <f t="shared" si="173"/>
        <v>2346</v>
      </c>
      <c r="R276" s="1888">
        <f t="shared" si="174"/>
        <v>10574</v>
      </c>
      <c r="S276" s="1891">
        <f t="shared" si="171"/>
        <v>13217.5</v>
      </c>
      <c r="U276" s="1614"/>
      <c r="V276" s="6"/>
    </row>
    <row r="277" spans="1:22" s="5" customFormat="1" ht="26.25" x14ac:dyDescent="0.25">
      <c r="A277" s="535" t="s">
        <v>629</v>
      </c>
      <c r="B277" s="1033" t="s">
        <v>661</v>
      </c>
      <c r="C277" s="116">
        <v>91928</v>
      </c>
      <c r="D277" s="1821">
        <v>45413</v>
      </c>
      <c r="E277" s="88" t="s">
        <v>1617</v>
      </c>
      <c r="F277" s="116" t="s">
        <v>343</v>
      </c>
      <c r="G277" s="270">
        <v>2000</v>
      </c>
      <c r="H277" s="207">
        <v>4.84</v>
      </c>
      <c r="I277" s="207">
        <v>1.38</v>
      </c>
      <c r="J277" s="453">
        <f t="shared" si="165"/>
        <v>6.22</v>
      </c>
      <c r="K277" s="246">
        <f t="shared" si="166"/>
        <v>9680</v>
      </c>
      <c r="L277" s="246">
        <f t="shared" si="167"/>
        <v>2760</v>
      </c>
      <c r="M277" s="247">
        <f t="shared" si="168"/>
        <v>12440</v>
      </c>
      <c r="N277" s="247">
        <f t="shared" si="169"/>
        <v>15550</v>
      </c>
      <c r="O277" s="248">
        <f t="shared" si="170"/>
        <v>0.16479843337755359</v>
      </c>
      <c r="P277" s="1883">
        <f t="shared" si="172"/>
        <v>9680</v>
      </c>
      <c r="Q277" s="1889">
        <f t="shared" si="173"/>
        <v>2760</v>
      </c>
      <c r="R277" s="1888">
        <f t="shared" si="174"/>
        <v>12440</v>
      </c>
      <c r="S277" s="1891">
        <f t="shared" si="171"/>
        <v>15550</v>
      </c>
      <c r="U277" s="1614"/>
      <c r="V277" s="6"/>
    </row>
    <row r="278" spans="1:22" s="5" customFormat="1" ht="26.25" x14ac:dyDescent="0.25">
      <c r="A278" s="535" t="s">
        <v>630</v>
      </c>
      <c r="B278" s="1033" t="s">
        <v>661</v>
      </c>
      <c r="C278" s="116">
        <v>91928</v>
      </c>
      <c r="D278" s="1821">
        <v>45413</v>
      </c>
      <c r="E278" s="88" t="s">
        <v>1618</v>
      </c>
      <c r="F278" s="116" t="s">
        <v>343</v>
      </c>
      <c r="G278" s="270">
        <v>700</v>
      </c>
      <c r="H278" s="207">
        <v>4.84</v>
      </c>
      <c r="I278" s="207">
        <v>1.38</v>
      </c>
      <c r="J278" s="453">
        <f t="shared" si="165"/>
        <v>6.22</v>
      </c>
      <c r="K278" s="246">
        <f t="shared" si="166"/>
        <v>3388</v>
      </c>
      <c r="L278" s="246">
        <f t="shared" si="167"/>
        <v>966</v>
      </c>
      <c r="M278" s="247">
        <f t="shared" si="168"/>
        <v>4354</v>
      </c>
      <c r="N278" s="247">
        <f t="shared" si="169"/>
        <v>5442.5</v>
      </c>
      <c r="O278" s="248">
        <f t="shared" si="170"/>
        <v>5.7679451682143758E-2</v>
      </c>
      <c r="P278" s="1883">
        <f t="shared" si="172"/>
        <v>3388</v>
      </c>
      <c r="Q278" s="1889">
        <f t="shared" si="173"/>
        <v>966</v>
      </c>
      <c r="R278" s="1888">
        <f t="shared" si="174"/>
        <v>4354</v>
      </c>
      <c r="S278" s="1891">
        <f t="shared" si="171"/>
        <v>5442.5</v>
      </c>
      <c r="U278" s="1614"/>
      <c r="V278" s="6"/>
    </row>
    <row r="279" spans="1:22" s="5" customFormat="1" ht="26.25" x14ac:dyDescent="0.25">
      <c r="A279" s="535" t="s">
        <v>631</v>
      </c>
      <c r="B279" s="1033" t="s">
        <v>661</v>
      </c>
      <c r="C279" s="116">
        <v>92996</v>
      </c>
      <c r="D279" s="1821">
        <v>45413</v>
      </c>
      <c r="E279" s="88" t="s">
        <v>1619</v>
      </c>
      <c r="F279" s="116" t="s">
        <v>343</v>
      </c>
      <c r="G279" s="270">
        <v>200</v>
      </c>
      <c r="H279" s="207">
        <v>140.6</v>
      </c>
      <c r="I279" s="207">
        <v>6.08</v>
      </c>
      <c r="J279" s="453">
        <f t="shared" si="165"/>
        <v>146.68</v>
      </c>
      <c r="K279" s="246">
        <f t="shared" si="166"/>
        <v>28120</v>
      </c>
      <c r="L279" s="246">
        <f t="shared" si="167"/>
        <v>1216</v>
      </c>
      <c r="M279" s="247">
        <f t="shared" si="168"/>
        <v>29336</v>
      </c>
      <c r="N279" s="247">
        <f t="shared" si="169"/>
        <v>36670</v>
      </c>
      <c r="O279" s="248">
        <f t="shared" si="170"/>
        <v>0.38862755961124701</v>
      </c>
      <c r="P279" s="1883">
        <f t="shared" si="172"/>
        <v>28120</v>
      </c>
      <c r="Q279" s="1889">
        <f t="shared" si="173"/>
        <v>1216</v>
      </c>
      <c r="R279" s="1888">
        <f t="shared" si="174"/>
        <v>29336</v>
      </c>
      <c r="S279" s="1891">
        <f t="shared" si="171"/>
        <v>36670</v>
      </c>
      <c r="U279" s="1614"/>
      <c r="V279" s="6"/>
    </row>
    <row r="280" spans="1:22" s="5" customFormat="1" ht="26.25" x14ac:dyDescent="0.25">
      <c r="A280" s="535" t="s">
        <v>632</v>
      </c>
      <c r="B280" s="1033" t="s">
        <v>661</v>
      </c>
      <c r="C280" s="116">
        <v>92996</v>
      </c>
      <c r="D280" s="1821">
        <v>45413</v>
      </c>
      <c r="E280" s="88" t="s">
        <v>1620</v>
      </c>
      <c r="F280" s="116" t="s">
        <v>343</v>
      </c>
      <c r="G280" s="270">
        <v>200</v>
      </c>
      <c r="H280" s="207">
        <v>140.6</v>
      </c>
      <c r="I280" s="207">
        <v>6.08</v>
      </c>
      <c r="J280" s="453">
        <f t="shared" si="165"/>
        <v>146.68</v>
      </c>
      <c r="K280" s="246">
        <f t="shared" si="166"/>
        <v>28120</v>
      </c>
      <c r="L280" s="246">
        <f t="shared" si="167"/>
        <v>1216</v>
      </c>
      <c r="M280" s="247">
        <f t="shared" si="168"/>
        <v>29336</v>
      </c>
      <c r="N280" s="247">
        <f t="shared" si="169"/>
        <v>36670</v>
      </c>
      <c r="O280" s="248">
        <f t="shared" si="170"/>
        <v>0.38862755961124701</v>
      </c>
      <c r="P280" s="1883">
        <f t="shared" si="172"/>
        <v>28120</v>
      </c>
      <c r="Q280" s="1889">
        <f t="shared" si="173"/>
        <v>1216</v>
      </c>
      <c r="R280" s="1888">
        <f t="shared" si="174"/>
        <v>29336</v>
      </c>
      <c r="S280" s="1891">
        <f t="shared" si="171"/>
        <v>36670</v>
      </c>
      <c r="U280" s="1614"/>
      <c r="V280" s="6"/>
    </row>
    <row r="281" spans="1:22" s="5" customFormat="1" ht="26.25" x14ac:dyDescent="0.25">
      <c r="A281" s="535" t="s">
        <v>633</v>
      </c>
      <c r="B281" s="1033" t="s">
        <v>661</v>
      </c>
      <c r="C281" s="116">
        <v>92996</v>
      </c>
      <c r="D281" s="1821">
        <v>45413</v>
      </c>
      <c r="E281" s="88" t="s">
        <v>1621</v>
      </c>
      <c r="F281" s="116" t="s">
        <v>343</v>
      </c>
      <c r="G281" s="270">
        <v>200</v>
      </c>
      <c r="H281" s="207">
        <v>140.6</v>
      </c>
      <c r="I281" s="207">
        <v>6.08</v>
      </c>
      <c r="J281" s="453">
        <f t="shared" si="165"/>
        <v>146.68</v>
      </c>
      <c r="K281" s="246">
        <f t="shared" si="166"/>
        <v>28120</v>
      </c>
      <c r="L281" s="246">
        <f t="shared" si="167"/>
        <v>1216</v>
      </c>
      <c r="M281" s="247">
        <f t="shared" si="168"/>
        <v>29336</v>
      </c>
      <c r="N281" s="247">
        <f t="shared" si="169"/>
        <v>36670</v>
      </c>
      <c r="O281" s="248">
        <f t="shared" si="170"/>
        <v>0.38862755961124701</v>
      </c>
      <c r="P281" s="1883">
        <f t="shared" si="172"/>
        <v>28120</v>
      </c>
      <c r="Q281" s="1889">
        <f t="shared" si="173"/>
        <v>1216</v>
      </c>
      <c r="R281" s="1888">
        <f t="shared" si="174"/>
        <v>29336</v>
      </c>
      <c r="S281" s="1891">
        <f t="shared" si="171"/>
        <v>36670</v>
      </c>
      <c r="U281" s="1614"/>
      <c r="V281" s="6"/>
    </row>
    <row r="282" spans="1:22" s="5" customFormat="1" ht="26.25" x14ac:dyDescent="0.25">
      <c r="A282" s="535" t="s">
        <v>634</v>
      </c>
      <c r="B282" s="1033" t="s">
        <v>661</v>
      </c>
      <c r="C282" s="116">
        <v>92996</v>
      </c>
      <c r="D282" s="1821">
        <v>45413</v>
      </c>
      <c r="E282" s="88" t="s">
        <v>1622</v>
      </c>
      <c r="F282" s="116" t="s">
        <v>343</v>
      </c>
      <c r="G282" s="270">
        <v>200</v>
      </c>
      <c r="H282" s="207">
        <v>140.6</v>
      </c>
      <c r="I282" s="207">
        <v>6.08</v>
      </c>
      <c r="J282" s="453">
        <f t="shared" si="165"/>
        <v>146.68</v>
      </c>
      <c r="K282" s="246">
        <f t="shared" si="166"/>
        <v>28120</v>
      </c>
      <c r="L282" s="246">
        <f t="shared" si="167"/>
        <v>1216</v>
      </c>
      <c r="M282" s="247">
        <f t="shared" si="168"/>
        <v>29336</v>
      </c>
      <c r="N282" s="247">
        <f t="shared" si="169"/>
        <v>36670</v>
      </c>
      <c r="O282" s="248">
        <f t="shared" si="170"/>
        <v>0.38862755961124701</v>
      </c>
      <c r="P282" s="1883">
        <f t="shared" si="172"/>
        <v>28120</v>
      </c>
      <c r="Q282" s="1889">
        <f t="shared" si="173"/>
        <v>1216</v>
      </c>
      <c r="R282" s="1888">
        <f t="shared" si="174"/>
        <v>29336</v>
      </c>
      <c r="S282" s="1891">
        <f t="shared" si="171"/>
        <v>36670</v>
      </c>
      <c r="U282" s="1614"/>
      <c r="V282" s="6"/>
    </row>
    <row r="283" spans="1:22" s="5" customFormat="1" ht="26.25" x14ac:dyDescent="0.25">
      <c r="A283" s="535" t="s">
        <v>635</v>
      </c>
      <c r="B283" s="1033" t="s">
        <v>661</v>
      </c>
      <c r="C283" s="116">
        <v>92992</v>
      </c>
      <c r="D283" s="1821">
        <v>45413</v>
      </c>
      <c r="E283" s="88" t="s">
        <v>1623</v>
      </c>
      <c r="F283" s="116" t="s">
        <v>343</v>
      </c>
      <c r="G283" s="270">
        <v>200</v>
      </c>
      <c r="H283" s="207">
        <v>88.92</v>
      </c>
      <c r="I283" s="207">
        <v>4.3499999999999996</v>
      </c>
      <c r="J283" s="453">
        <f t="shared" si="165"/>
        <v>93.27</v>
      </c>
      <c r="K283" s="246">
        <f t="shared" si="166"/>
        <v>17784</v>
      </c>
      <c r="L283" s="246">
        <f t="shared" si="167"/>
        <v>870</v>
      </c>
      <c r="M283" s="247">
        <f t="shared" si="168"/>
        <v>18654</v>
      </c>
      <c r="N283" s="247">
        <f t="shared" si="169"/>
        <v>23317.5</v>
      </c>
      <c r="O283" s="248">
        <f t="shared" si="170"/>
        <v>0.24711816529138947</v>
      </c>
      <c r="P283" s="1883">
        <f t="shared" si="172"/>
        <v>17784</v>
      </c>
      <c r="Q283" s="1889">
        <f t="shared" si="173"/>
        <v>870</v>
      </c>
      <c r="R283" s="1888">
        <f t="shared" si="174"/>
        <v>18654</v>
      </c>
      <c r="S283" s="1891">
        <f t="shared" si="171"/>
        <v>23317.5</v>
      </c>
      <c r="U283" s="1614"/>
      <c r="V283" s="6"/>
    </row>
    <row r="284" spans="1:22" s="5" customFormat="1" ht="26.25" x14ac:dyDescent="0.25">
      <c r="A284" s="535" t="s">
        <v>636</v>
      </c>
      <c r="B284" s="1033" t="s">
        <v>661</v>
      </c>
      <c r="C284" s="116">
        <v>92992</v>
      </c>
      <c r="D284" s="1821">
        <v>45413</v>
      </c>
      <c r="E284" s="88" t="s">
        <v>1624</v>
      </c>
      <c r="F284" s="116" t="s">
        <v>343</v>
      </c>
      <c r="G284" s="270">
        <v>200</v>
      </c>
      <c r="H284" s="207">
        <v>88.92</v>
      </c>
      <c r="I284" s="207">
        <v>4.3499999999999996</v>
      </c>
      <c r="J284" s="453">
        <f t="shared" si="165"/>
        <v>93.27</v>
      </c>
      <c r="K284" s="246">
        <f t="shared" si="166"/>
        <v>17784</v>
      </c>
      <c r="L284" s="246">
        <f t="shared" si="167"/>
        <v>870</v>
      </c>
      <c r="M284" s="247">
        <f t="shared" si="168"/>
        <v>18654</v>
      </c>
      <c r="N284" s="247">
        <f t="shared" si="169"/>
        <v>23317.5</v>
      </c>
      <c r="O284" s="248">
        <f t="shared" si="170"/>
        <v>0.24711816529138947</v>
      </c>
      <c r="P284" s="1883">
        <f t="shared" si="172"/>
        <v>17784</v>
      </c>
      <c r="Q284" s="1889">
        <f t="shared" si="173"/>
        <v>870</v>
      </c>
      <c r="R284" s="1888">
        <f t="shared" si="174"/>
        <v>18654</v>
      </c>
      <c r="S284" s="1891">
        <f t="shared" si="171"/>
        <v>23317.5</v>
      </c>
      <c r="U284" s="1614"/>
      <c r="V284" s="6"/>
    </row>
    <row r="285" spans="1:22" s="5" customFormat="1" ht="26.25" x14ac:dyDescent="0.25">
      <c r="A285" s="535" t="s">
        <v>637</v>
      </c>
      <c r="B285" s="1033" t="s">
        <v>661</v>
      </c>
      <c r="C285" s="116">
        <v>92992</v>
      </c>
      <c r="D285" s="1821">
        <v>45413</v>
      </c>
      <c r="E285" s="88" t="s">
        <v>1625</v>
      </c>
      <c r="F285" s="116" t="s">
        <v>343</v>
      </c>
      <c r="G285" s="270">
        <v>200</v>
      </c>
      <c r="H285" s="207">
        <v>88.92</v>
      </c>
      <c r="I285" s="207">
        <v>4.3499999999999996</v>
      </c>
      <c r="J285" s="453">
        <f t="shared" si="165"/>
        <v>93.27</v>
      </c>
      <c r="K285" s="246">
        <f t="shared" si="166"/>
        <v>17784</v>
      </c>
      <c r="L285" s="246">
        <f t="shared" si="167"/>
        <v>870</v>
      </c>
      <c r="M285" s="247">
        <f t="shared" si="168"/>
        <v>18654</v>
      </c>
      <c r="N285" s="247">
        <f t="shared" si="169"/>
        <v>23317.5</v>
      </c>
      <c r="O285" s="248">
        <f t="shared" si="170"/>
        <v>0.24711816529138947</v>
      </c>
      <c r="P285" s="1883">
        <f t="shared" si="172"/>
        <v>17784</v>
      </c>
      <c r="Q285" s="1889">
        <f t="shared" si="173"/>
        <v>870</v>
      </c>
      <c r="R285" s="1888">
        <f t="shared" si="174"/>
        <v>18654</v>
      </c>
      <c r="S285" s="1891">
        <f t="shared" si="171"/>
        <v>23317.5</v>
      </c>
      <c r="U285" s="1614"/>
      <c r="V285" s="6"/>
    </row>
    <row r="286" spans="1:22" s="5" customFormat="1" ht="26.25" x14ac:dyDescent="0.25">
      <c r="A286" s="535" t="s">
        <v>638</v>
      </c>
      <c r="B286" s="1033" t="s">
        <v>661</v>
      </c>
      <c r="C286" s="116">
        <v>92992</v>
      </c>
      <c r="D286" s="1821">
        <v>45413</v>
      </c>
      <c r="E286" s="88" t="s">
        <v>1626</v>
      </c>
      <c r="F286" s="116" t="s">
        <v>343</v>
      </c>
      <c r="G286" s="270">
        <v>200</v>
      </c>
      <c r="H286" s="207">
        <v>88.92</v>
      </c>
      <c r="I286" s="207">
        <v>4.3499999999999996</v>
      </c>
      <c r="J286" s="453">
        <f t="shared" si="165"/>
        <v>93.27</v>
      </c>
      <c r="K286" s="246">
        <f t="shared" si="166"/>
        <v>17784</v>
      </c>
      <c r="L286" s="246">
        <f t="shared" si="167"/>
        <v>870</v>
      </c>
      <c r="M286" s="247">
        <f t="shared" si="168"/>
        <v>18654</v>
      </c>
      <c r="N286" s="247">
        <f t="shared" si="169"/>
        <v>23317.5</v>
      </c>
      <c r="O286" s="248">
        <f t="shared" si="170"/>
        <v>0.24711816529138947</v>
      </c>
      <c r="P286" s="1883">
        <f t="shared" si="172"/>
        <v>17784</v>
      </c>
      <c r="Q286" s="1889">
        <f t="shared" si="173"/>
        <v>870</v>
      </c>
      <c r="R286" s="1888">
        <f t="shared" si="174"/>
        <v>18654</v>
      </c>
      <c r="S286" s="1891">
        <f t="shared" si="171"/>
        <v>23317.5</v>
      </c>
      <c r="U286" s="1614"/>
      <c r="V286" s="6"/>
    </row>
    <row r="287" spans="1:22" s="5" customFormat="1" ht="26.25" x14ac:dyDescent="0.25">
      <c r="A287" s="535" t="s">
        <v>1839</v>
      </c>
      <c r="B287" s="1033" t="s">
        <v>661</v>
      </c>
      <c r="C287" s="112">
        <v>92982</v>
      </c>
      <c r="D287" s="1821">
        <v>45413</v>
      </c>
      <c r="E287" s="88" t="s">
        <v>1627</v>
      </c>
      <c r="F287" s="116" t="s">
        <v>343</v>
      </c>
      <c r="G287" s="270">
        <v>180</v>
      </c>
      <c r="H287" s="207">
        <v>15.23</v>
      </c>
      <c r="I287" s="207">
        <v>0.44</v>
      </c>
      <c r="J287" s="453">
        <f t="shared" si="165"/>
        <v>15.67</v>
      </c>
      <c r="K287" s="246">
        <f t="shared" si="166"/>
        <v>2741.4</v>
      </c>
      <c r="L287" s="246">
        <f t="shared" si="167"/>
        <v>79.2</v>
      </c>
      <c r="M287" s="247">
        <f t="shared" si="168"/>
        <v>2820.6</v>
      </c>
      <c r="N287" s="247">
        <f t="shared" si="169"/>
        <v>3525.75</v>
      </c>
      <c r="O287" s="248">
        <f t="shared" si="170"/>
        <v>3.7365792699736958E-2</v>
      </c>
      <c r="P287" s="1883">
        <f t="shared" si="172"/>
        <v>2741.4</v>
      </c>
      <c r="Q287" s="1889">
        <f t="shared" si="173"/>
        <v>79.2</v>
      </c>
      <c r="R287" s="1888">
        <f t="shared" si="174"/>
        <v>2820.6</v>
      </c>
      <c r="S287" s="1891">
        <f t="shared" si="171"/>
        <v>3525.75</v>
      </c>
      <c r="U287" s="1614"/>
      <c r="V287" s="6"/>
    </row>
    <row r="288" spans="1:22" s="5" customFormat="1" ht="26.25" x14ac:dyDescent="0.25">
      <c r="A288" s="535" t="s">
        <v>639</v>
      </c>
      <c r="B288" s="1033" t="s">
        <v>661</v>
      </c>
      <c r="C288" s="112">
        <v>92982</v>
      </c>
      <c r="D288" s="1821">
        <v>45413</v>
      </c>
      <c r="E288" s="88" t="s">
        <v>1628</v>
      </c>
      <c r="F288" s="116" t="s">
        <v>343</v>
      </c>
      <c r="G288" s="270">
        <v>180</v>
      </c>
      <c r="H288" s="207">
        <v>15.23</v>
      </c>
      <c r="I288" s="207">
        <v>0.44</v>
      </c>
      <c r="J288" s="453">
        <f t="shared" si="165"/>
        <v>15.67</v>
      </c>
      <c r="K288" s="246">
        <f t="shared" si="166"/>
        <v>2741.4</v>
      </c>
      <c r="L288" s="246">
        <f t="shared" si="167"/>
        <v>79.2</v>
      </c>
      <c r="M288" s="247">
        <f t="shared" si="168"/>
        <v>2820.6</v>
      </c>
      <c r="N288" s="247">
        <f t="shared" si="169"/>
        <v>3525.75</v>
      </c>
      <c r="O288" s="248">
        <f t="shared" si="170"/>
        <v>3.7365792699736958E-2</v>
      </c>
      <c r="P288" s="1883">
        <f t="shared" si="172"/>
        <v>2741.4</v>
      </c>
      <c r="Q288" s="1889">
        <f t="shared" si="173"/>
        <v>79.2</v>
      </c>
      <c r="R288" s="1888">
        <f t="shared" si="174"/>
        <v>2820.6</v>
      </c>
      <c r="S288" s="1891">
        <f t="shared" si="171"/>
        <v>3525.75</v>
      </c>
      <c r="U288" s="1614"/>
      <c r="V288" s="6"/>
    </row>
    <row r="289" spans="1:22" s="5" customFormat="1" ht="26.25" x14ac:dyDescent="0.25">
      <c r="A289" s="535" t="s">
        <v>640</v>
      </c>
      <c r="B289" s="1033" t="s">
        <v>661</v>
      </c>
      <c r="C289" s="112">
        <v>92982</v>
      </c>
      <c r="D289" s="1821">
        <v>45413</v>
      </c>
      <c r="E289" s="88" t="s">
        <v>1629</v>
      </c>
      <c r="F289" s="116" t="s">
        <v>343</v>
      </c>
      <c r="G289" s="270">
        <v>180</v>
      </c>
      <c r="H289" s="207">
        <v>15.23</v>
      </c>
      <c r="I289" s="207">
        <v>0.44</v>
      </c>
      <c r="J289" s="453">
        <f t="shared" si="165"/>
        <v>15.67</v>
      </c>
      <c r="K289" s="246">
        <f t="shared" si="166"/>
        <v>2741.4</v>
      </c>
      <c r="L289" s="246">
        <f t="shared" si="167"/>
        <v>79.2</v>
      </c>
      <c r="M289" s="247">
        <f t="shared" si="168"/>
        <v>2820.6</v>
      </c>
      <c r="N289" s="247">
        <f t="shared" si="169"/>
        <v>3525.75</v>
      </c>
      <c r="O289" s="248">
        <f t="shared" si="170"/>
        <v>3.7365792699736958E-2</v>
      </c>
      <c r="P289" s="1883">
        <f t="shared" si="172"/>
        <v>2741.4</v>
      </c>
      <c r="Q289" s="1889">
        <f t="shared" si="173"/>
        <v>79.2</v>
      </c>
      <c r="R289" s="1888">
        <f t="shared" si="174"/>
        <v>2820.6</v>
      </c>
      <c r="S289" s="1891">
        <f t="shared" si="171"/>
        <v>3525.75</v>
      </c>
      <c r="U289" s="1614"/>
      <c r="V289" s="6"/>
    </row>
    <row r="290" spans="1:22" s="5" customFormat="1" ht="26.25" x14ac:dyDescent="0.25">
      <c r="A290" s="535" t="s">
        <v>641</v>
      </c>
      <c r="B290" s="1033" t="s">
        <v>661</v>
      </c>
      <c r="C290" s="116">
        <v>92992</v>
      </c>
      <c r="D290" s="1821">
        <v>45413</v>
      </c>
      <c r="E290" s="88" t="s">
        <v>1630</v>
      </c>
      <c r="F290" s="116" t="s">
        <v>343</v>
      </c>
      <c r="G290" s="270">
        <v>200</v>
      </c>
      <c r="H290" s="207">
        <v>88.92</v>
      </c>
      <c r="I290" s="207">
        <v>4.3499999999999996</v>
      </c>
      <c r="J290" s="453">
        <f t="shared" si="165"/>
        <v>93.27</v>
      </c>
      <c r="K290" s="246">
        <f t="shared" si="166"/>
        <v>17784</v>
      </c>
      <c r="L290" s="246">
        <f t="shared" si="167"/>
        <v>870</v>
      </c>
      <c r="M290" s="247">
        <f t="shared" si="168"/>
        <v>18654</v>
      </c>
      <c r="N290" s="247">
        <f t="shared" si="169"/>
        <v>23317.5</v>
      </c>
      <c r="O290" s="248">
        <f t="shared" si="170"/>
        <v>0.24711816529138947</v>
      </c>
      <c r="P290" s="1883">
        <f t="shared" si="172"/>
        <v>17784</v>
      </c>
      <c r="Q290" s="1889">
        <f t="shared" si="173"/>
        <v>870</v>
      </c>
      <c r="R290" s="1888">
        <f t="shared" si="174"/>
        <v>18654</v>
      </c>
      <c r="S290" s="1891">
        <f t="shared" si="171"/>
        <v>23317.5</v>
      </c>
      <c r="U290" s="1614"/>
      <c r="V290" s="6"/>
    </row>
    <row r="291" spans="1:22" s="5" customFormat="1" ht="26.25" x14ac:dyDescent="0.25">
      <c r="A291" s="535" t="s">
        <v>1840</v>
      </c>
      <c r="B291" s="1033" t="s">
        <v>661</v>
      </c>
      <c r="C291" s="116">
        <v>91928</v>
      </c>
      <c r="D291" s="1821">
        <v>45413</v>
      </c>
      <c r="E291" s="88" t="s">
        <v>1631</v>
      </c>
      <c r="F291" s="116" t="s">
        <v>343</v>
      </c>
      <c r="G291" s="270">
        <v>400</v>
      </c>
      <c r="H291" s="207">
        <v>4.84</v>
      </c>
      <c r="I291" s="207">
        <v>1.38</v>
      </c>
      <c r="J291" s="453">
        <f t="shared" si="165"/>
        <v>6.22</v>
      </c>
      <c r="K291" s="246">
        <f t="shared" si="166"/>
        <v>1936</v>
      </c>
      <c r="L291" s="246">
        <f t="shared" si="167"/>
        <v>552</v>
      </c>
      <c r="M291" s="247">
        <f t="shared" si="168"/>
        <v>2488</v>
      </c>
      <c r="N291" s="247">
        <f t="shared" si="169"/>
        <v>3110</v>
      </c>
      <c r="O291" s="248">
        <f t="shared" si="170"/>
        <v>3.2959686675510726E-2</v>
      </c>
      <c r="P291" s="1883">
        <f t="shared" si="172"/>
        <v>1936</v>
      </c>
      <c r="Q291" s="1889">
        <f t="shared" si="173"/>
        <v>552</v>
      </c>
      <c r="R291" s="1888">
        <f t="shared" si="174"/>
        <v>2488</v>
      </c>
      <c r="S291" s="1891">
        <f t="shared" si="171"/>
        <v>3110</v>
      </c>
      <c r="U291" s="1614"/>
      <c r="V291" s="6"/>
    </row>
    <row r="292" spans="1:22" s="5" customFormat="1" ht="26.25" x14ac:dyDescent="0.25">
      <c r="A292" s="535" t="s">
        <v>1841</v>
      </c>
      <c r="B292" s="1033" t="s">
        <v>661</v>
      </c>
      <c r="C292" s="116">
        <v>91928</v>
      </c>
      <c r="D292" s="1821">
        <v>45413</v>
      </c>
      <c r="E292" s="88" t="s">
        <v>1632</v>
      </c>
      <c r="F292" s="116" t="s">
        <v>343</v>
      </c>
      <c r="G292" s="270">
        <v>1000</v>
      </c>
      <c r="H292" s="207">
        <v>4.84</v>
      </c>
      <c r="I292" s="207">
        <v>1.38</v>
      </c>
      <c r="J292" s="453">
        <f t="shared" si="165"/>
        <v>6.22</v>
      </c>
      <c r="K292" s="246">
        <f t="shared" si="166"/>
        <v>4840</v>
      </c>
      <c r="L292" s="246">
        <f t="shared" si="167"/>
        <v>1380</v>
      </c>
      <c r="M292" s="247">
        <f t="shared" si="168"/>
        <v>6220</v>
      </c>
      <c r="N292" s="247">
        <f t="shared" si="169"/>
        <v>7775</v>
      </c>
      <c r="O292" s="248">
        <f t="shared" si="170"/>
        <v>8.2399216688776797E-2</v>
      </c>
      <c r="P292" s="1883">
        <f t="shared" si="172"/>
        <v>4840</v>
      </c>
      <c r="Q292" s="1889">
        <f t="shared" si="173"/>
        <v>1380</v>
      </c>
      <c r="R292" s="1888">
        <f t="shared" si="174"/>
        <v>6220</v>
      </c>
      <c r="S292" s="1891">
        <f t="shared" si="171"/>
        <v>7775</v>
      </c>
      <c r="U292" s="1614"/>
      <c r="V292" s="6"/>
    </row>
    <row r="293" spans="1:22" s="5" customFormat="1" ht="26.25" x14ac:dyDescent="0.25">
      <c r="A293" s="535" t="s">
        <v>1842</v>
      </c>
      <c r="B293" s="1033" t="s">
        <v>661</v>
      </c>
      <c r="C293" s="116">
        <v>92986</v>
      </c>
      <c r="D293" s="1821">
        <v>45413</v>
      </c>
      <c r="E293" s="88" t="s">
        <v>1633</v>
      </c>
      <c r="F293" s="116" t="s">
        <v>343</v>
      </c>
      <c r="G293" s="270">
        <v>100</v>
      </c>
      <c r="H293" s="207">
        <v>33.409999999999997</v>
      </c>
      <c r="I293" s="207">
        <v>2.46</v>
      </c>
      <c r="J293" s="453">
        <f t="shared" si="165"/>
        <v>35.869999999999997</v>
      </c>
      <c r="K293" s="246">
        <f t="shared" si="166"/>
        <v>3341</v>
      </c>
      <c r="L293" s="246">
        <f t="shared" si="167"/>
        <v>246</v>
      </c>
      <c r="M293" s="247">
        <f t="shared" si="168"/>
        <v>3587</v>
      </c>
      <c r="N293" s="247">
        <f t="shared" si="169"/>
        <v>4483.75</v>
      </c>
      <c r="O293" s="248">
        <f t="shared" si="170"/>
        <v>4.7518647952193308E-2</v>
      </c>
      <c r="P293" s="1883">
        <f t="shared" si="172"/>
        <v>3341</v>
      </c>
      <c r="Q293" s="1889">
        <f t="shared" si="173"/>
        <v>246</v>
      </c>
      <c r="R293" s="1888">
        <f t="shared" si="174"/>
        <v>3587</v>
      </c>
      <c r="S293" s="1891">
        <f t="shared" si="171"/>
        <v>4483.75</v>
      </c>
      <c r="U293" s="1614"/>
      <c r="V293" s="6"/>
    </row>
    <row r="294" spans="1:22" s="5" customFormat="1" ht="26.25" x14ac:dyDescent="0.25">
      <c r="A294" s="535" t="s">
        <v>1843</v>
      </c>
      <c r="B294" s="1033" t="s">
        <v>661</v>
      </c>
      <c r="C294" s="116">
        <v>92990</v>
      </c>
      <c r="D294" s="1821">
        <v>45413</v>
      </c>
      <c r="E294" s="88" t="s">
        <v>1634</v>
      </c>
      <c r="F294" s="116" t="s">
        <v>343</v>
      </c>
      <c r="G294" s="270">
        <v>100</v>
      </c>
      <c r="H294" s="207">
        <v>68.569999999999993</v>
      </c>
      <c r="I294" s="207">
        <v>3.57</v>
      </c>
      <c r="J294" s="453">
        <f t="shared" si="165"/>
        <v>72.139999999999986</v>
      </c>
      <c r="K294" s="246">
        <f t="shared" si="166"/>
        <v>6857</v>
      </c>
      <c r="L294" s="246">
        <f t="shared" si="167"/>
        <v>357</v>
      </c>
      <c r="M294" s="247">
        <f t="shared" si="168"/>
        <v>7214</v>
      </c>
      <c r="N294" s="247">
        <f t="shared" si="169"/>
        <v>9017.5</v>
      </c>
      <c r="O294" s="248">
        <f t="shared" si="170"/>
        <v>9.5567194403992903E-2</v>
      </c>
      <c r="P294" s="1883">
        <f t="shared" si="172"/>
        <v>6857</v>
      </c>
      <c r="Q294" s="1889">
        <f t="shared" si="173"/>
        <v>357</v>
      </c>
      <c r="R294" s="1888">
        <f t="shared" si="174"/>
        <v>7214</v>
      </c>
      <c r="S294" s="1891">
        <f t="shared" si="171"/>
        <v>9017.5</v>
      </c>
      <c r="U294" s="1614"/>
      <c r="V294" s="6"/>
    </row>
    <row r="295" spans="1:22" s="5" customFormat="1" ht="26.25" x14ac:dyDescent="0.25">
      <c r="A295" s="535" t="s">
        <v>1844</v>
      </c>
      <c r="B295" s="1033" t="s">
        <v>661</v>
      </c>
      <c r="C295" s="116">
        <v>92990</v>
      </c>
      <c r="D295" s="1821">
        <v>45413</v>
      </c>
      <c r="E295" s="88" t="s">
        <v>1635</v>
      </c>
      <c r="F295" s="116" t="s">
        <v>343</v>
      </c>
      <c r="G295" s="270">
        <v>100</v>
      </c>
      <c r="H295" s="207">
        <v>68.569999999999993</v>
      </c>
      <c r="I295" s="207">
        <v>3.57</v>
      </c>
      <c r="J295" s="453">
        <f t="shared" si="165"/>
        <v>72.139999999999986</v>
      </c>
      <c r="K295" s="246">
        <f t="shared" si="166"/>
        <v>6857</v>
      </c>
      <c r="L295" s="246">
        <f t="shared" si="167"/>
        <v>357</v>
      </c>
      <c r="M295" s="247">
        <f t="shared" si="168"/>
        <v>7214</v>
      </c>
      <c r="N295" s="247">
        <f t="shared" si="169"/>
        <v>9017.5</v>
      </c>
      <c r="O295" s="248">
        <f t="shared" si="170"/>
        <v>9.5567194403992903E-2</v>
      </c>
      <c r="P295" s="1883">
        <f t="shared" si="172"/>
        <v>6857</v>
      </c>
      <c r="Q295" s="1889">
        <f t="shared" si="173"/>
        <v>357</v>
      </c>
      <c r="R295" s="1888">
        <f t="shared" si="174"/>
        <v>7214</v>
      </c>
      <c r="S295" s="1891">
        <f t="shared" si="171"/>
        <v>9017.5</v>
      </c>
      <c r="U295" s="1614"/>
      <c r="V295" s="6"/>
    </row>
    <row r="296" spans="1:22" s="5" customFormat="1" ht="26.25" x14ac:dyDescent="0.25">
      <c r="A296" s="535" t="s">
        <v>1845</v>
      </c>
      <c r="B296" s="1033" t="s">
        <v>661</v>
      </c>
      <c r="C296" s="116">
        <v>92990</v>
      </c>
      <c r="D296" s="1821">
        <v>45413</v>
      </c>
      <c r="E296" s="88" t="s">
        <v>1636</v>
      </c>
      <c r="F296" s="116" t="s">
        <v>343</v>
      </c>
      <c r="G296" s="270">
        <v>100</v>
      </c>
      <c r="H296" s="207">
        <v>68.569999999999993</v>
      </c>
      <c r="I296" s="207">
        <v>3.57</v>
      </c>
      <c r="J296" s="453">
        <f t="shared" si="165"/>
        <v>72.139999999999986</v>
      </c>
      <c r="K296" s="246">
        <f t="shared" si="166"/>
        <v>6857</v>
      </c>
      <c r="L296" s="246">
        <f t="shared" si="167"/>
        <v>357</v>
      </c>
      <c r="M296" s="247">
        <f t="shared" si="168"/>
        <v>7214</v>
      </c>
      <c r="N296" s="247">
        <f t="shared" si="169"/>
        <v>9017.5</v>
      </c>
      <c r="O296" s="248">
        <f t="shared" si="170"/>
        <v>9.5567194403992903E-2</v>
      </c>
      <c r="P296" s="1883">
        <f t="shared" si="172"/>
        <v>6857</v>
      </c>
      <c r="Q296" s="1889">
        <f t="shared" si="173"/>
        <v>357</v>
      </c>
      <c r="R296" s="1888">
        <f t="shared" si="174"/>
        <v>7214</v>
      </c>
      <c r="S296" s="1891">
        <f t="shared" si="171"/>
        <v>9017.5</v>
      </c>
      <c r="U296" s="1614"/>
      <c r="V296" s="6"/>
    </row>
    <row r="297" spans="1:22" s="5" customFormat="1" ht="26.25" x14ac:dyDescent="0.25">
      <c r="A297" s="1027" t="s">
        <v>1846</v>
      </c>
      <c r="B297" s="1279" t="s">
        <v>661</v>
      </c>
      <c r="C297" s="1280">
        <v>92990</v>
      </c>
      <c r="D297" s="1821">
        <v>45413</v>
      </c>
      <c r="E297" s="145" t="s">
        <v>1637</v>
      </c>
      <c r="F297" s="1280" t="s">
        <v>343</v>
      </c>
      <c r="G297" s="1281">
        <v>100</v>
      </c>
      <c r="H297" s="450">
        <v>68.569999999999993</v>
      </c>
      <c r="I297" s="450">
        <v>3.57</v>
      </c>
      <c r="J297" s="1270">
        <f t="shared" si="165"/>
        <v>72.139999999999986</v>
      </c>
      <c r="K297" s="246">
        <f t="shared" si="166"/>
        <v>6857</v>
      </c>
      <c r="L297" s="246">
        <f t="shared" si="167"/>
        <v>357</v>
      </c>
      <c r="M297" s="247">
        <f t="shared" si="168"/>
        <v>7214</v>
      </c>
      <c r="N297" s="247">
        <f t="shared" si="169"/>
        <v>9017.5</v>
      </c>
      <c r="O297" s="248">
        <f t="shared" si="170"/>
        <v>9.5567194403992903E-2</v>
      </c>
      <c r="P297" s="1883">
        <f t="shared" si="172"/>
        <v>6857</v>
      </c>
      <c r="Q297" s="1889">
        <f t="shared" si="173"/>
        <v>357</v>
      </c>
      <c r="R297" s="1888">
        <f t="shared" si="174"/>
        <v>7214</v>
      </c>
      <c r="S297" s="1891">
        <f t="shared" si="171"/>
        <v>9017.5</v>
      </c>
      <c r="U297" s="1614"/>
      <c r="V297" s="6"/>
    </row>
    <row r="298" spans="1:22" s="6" customFormat="1" ht="15.75" x14ac:dyDescent="0.25">
      <c r="A298" s="1394" t="s">
        <v>2023</v>
      </c>
      <c r="B298" s="1728"/>
      <c r="C298" s="1729"/>
      <c r="D298" s="1868"/>
      <c r="E298" s="1397" t="s">
        <v>1718</v>
      </c>
      <c r="F298" s="1382" t="s">
        <v>225</v>
      </c>
      <c r="G298" s="1383"/>
      <c r="H298" s="1285"/>
      <c r="I298" s="1285"/>
      <c r="J298" s="1285"/>
      <c r="K298" s="1166">
        <f>SUM(K299:K300)</f>
        <v>28252.5</v>
      </c>
      <c r="L298" s="1166">
        <f>SUM(L299:L300)</f>
        <v>25176</v>
      </c>
      <c r="M298" s="1166">
        <f>SUM(M299:M300)</f>
        <v>53428.5</v>
      </c>
      <c r="N298" s="1166">
        <f>SUM(N299:N300)</f>
        <v>66785.62</v>
      </c>
      <c r="O298" s="1166">
        <f>SUM(O299:O300)</f>
        <v>0.70779199666550563</v>
      </c>
      <c r="P298" s="1883">
        <f t="shared" si="172"/>
        <v>0</v>
      </c>
      <c r="Q298" s="1889">
        <f t="shared" si="173"/>
        <v>0</v>
      </c>
      <c r="R298" s="1888">
        <f t="shared" si="174"/>
        <v>0</v>
      </c>
      <c r="S298" s="1891"/>
      <c r="U298" s="1614"/>
    </row>
    <row r="299" spans="1:22" s="5" customFormat="1" ht="15.75" x14ac:dyDescent="0.25">
      <c r="A299" s="557" t="s">
        <v>441</v>
      </c>
      <c r="B299" s="1262" t="s">
        <v>661</v>
      </c>
      <c r="C299" s="115">
        <v>91856</v>
      </c>
      <c r="D299" s="1821">
        <v>45413</v>
      </c>
      <c r="E299" s="155" t="s">
        <v>1719</v>
      </c>
      <c r="F299" s="1282" t="s">
        <v>343</v>
      </c>
      <c r="G299" s="1283">
        <v>150</v>
      </c>
      <c r="H299" s="415">
        <v>8.15</v>
      </c>
      <c r="I299" s="415">
        <v>5.32</v>
      </c>
      <c r="J299" s="416">
        <f t="shared" ref="J299:J300" si="175">H299+I299</f>
        <v>13.47</v>
      </c>
      <c r="K299" s="246">
        <f t="shared" ref="K299:K300" si="176">TRUNC(G299*H299, 2)</f>
        <v>1222.5</v>
      </c>
      <c r="L299" s="246">
        <f t="shared" ref="L299:L300" si="177">TRUNC(G299*I299,2)</f>
        <v>798</v>
      </c>
      <c r="M299" s="247">
        <f t="shared" ref="M299:M300" si="178">TRUNC(G299*J299,2)</f>
        <v>2020.5</v>
      </c>
      <c r="N299" s="247">
        <f t="shared" ref="N299:N300" si="179">TRUNC(M299*1.25,2)</f>
        <v>2525.62</v>
      </c>
      <c r="O299" s="248">
        <f>N299/$N$616*100</f>
        <v>2.676644497151234E-2</v>
      </c>
      <c r="P299" s="1883">
        <f t="shared" si="172"/>
        <v>1222.5</v>
      </c>
      <c r="Q299" s="1889">
        <f t="shared" si="173"/>
        <v>798</v>
      </c>
      <c r="R299" s="1888">
        <f t="shared" si="174"/>
        <v>2020.5</v>
      </c>
      <c r="S299" s="1891">
        <f t="shared" si="171"/>
        <v>2525.62</v>
      </c>
      <c r="U299" s="1614"/>
      <c r="V299" s="6"/>
    </row>
    <row r="300" spans="1:22" s="5" customFormat="1" ht="15.75" x14ac:dyDescent="0.25">
      <c r="A300" s="1027" t="s">
        <v>442</v>
      </c>
      <c r="B300" s="1279" t="s">
        <v>661</v>
      </c>
      <c r="C300" s="1280">
        <v>91854</v>
      </c>
      <c r="D300" s="1821">
        <v>45413</v>
      </c>
      <c r="E300" s="145" t="s">
        <v>1720</v>
      </c>
      <c r="F300" s="1153" t="s">
        <v>343</v>
      </c>
      <c r="G300" s="1284">
        <v>5100</v>
      </c>
      <c r="H300" s="450">
        <v>5.3</v>
      </c>
      <c r="I300" s="450">
        <v>4.78</v>
      </c>
      <c r="J300" s="1270">
        <f t="shared" si="175"/>
        <v>10.08</v>
      </c>
      <c r="K300" s="246">
        <f t="shared" si="176"/>
        <v>27030</v>
      </c>
      <c r="L300" s="246">
        <f t="shared" si="177"/>
        <v>24378</v>
      </c>
      <c r="M300" s="247">
        <f t="shared" si="178"/>
        <v>51408</v>
      </c>
      <c r="N300" s="247">
        <f t="shared" si="179"/>
        <v>64260</v>
      </c>
      <c r="O300" s="248">
        <f>N300/$N$616*100</f>
        <v>0.68102555169399326</v>
      </c>
      <c r="P300" s="1883">
        <f t="shared" si="172"/>
        <v>27030</v>
      </c>
      <c r="Q300" s="1889">
        <f t="shared" si="173"/>
        <v>24378</v>
      </c>
      <c r="R300" s="1888">
        <f t="shared" si="174"/>
        <v>51408</v>
      </c>
      <c r="S300" s="1891">
        <f t="shared" si="171"/>
        <v>64260</v>
      </c>
      <c r="U300" s="1614"/>
      <c r="V300" s="6"/>
    </row>
    <row r="301" spans="1:22" s="6" customFormat="1" ht="15.75" x14ac:dyDescent="0.25">
      <c r="A301" s="1394" t="s">
        <v>2024</v>
      </c>
      <c r="B301" s="1728"/>
      <c r="C301" s="1729"/>
      <c r="D301" s="1868"/>
      <c r="E301" s="1397" t="s">
        <v>348</v>
      </c>
      <c r="F301" s="1382" t="s">
        <v>225</v>
      </c>
      <c r="G301" s="1383"/>
      <c r="H301" s="1285"/>
      <c r="I301" s="1285"/>
      <c r="J301" s="1285"/>
      <c r="K301" s="1166">
        <f>SUM(K302:K302)</f>
        <v>70277.5</v>
      </c>
      <c r="L301" s="1166">
        <f>SUM(L302:L302)</f>
        <v>13106</v>
      </c>
      <c r="M301" s="1166">
        <f>SUM(M302:M302)</f>
        <v>83383.5</v>
      </c>
      <c r="N301" s="1166">
        <f>SUM(N302:N302)</f>
        <v>104229.37</v>
      </c>
      <c r="O301" s="1166">
        <f>SUM(O302)</f>
        <v>1.1046197355581595</v>
      </c>
      <c r="P301" s="1883">
        <f t="shared" si="172"/>
        <v>0</v>
      </c>
      <c r="Q301" s="1889">
        <f t="shared" si="173"/>
        <v>0</v>
      </c>
      <c r="R301" s="1888">
        <f t="shared" si="174"/>
        <v>0</v>
      </c>
      <c r="S301" s="1891"/>
      <c r="U301" s="1614"/>
    </row>
    <row r="302" spans="1:22" s="5" customFormat="1" ht="15.75" x14ac:dyDescent="0.25">
      <c r="A302" s="1030" t="s">
        <v>441</v>
      </c>
      <c r="B302" s="1263" t="s">
        <v>1525</v>
      </c>
      <c r="C302" s="1086" t="s">
        <v>1767</v>
      </c>
      <c r="D302" s="1821">
        <v>45413</v>
      </c>
      <c r="E302" s="1266" t="s">
        <v>1721</v>
      </c>
      <c r="F302" s="1086" t="s">
        <v>1727</v>
      </c>
      <c r="G302" s="1094">
        <v>250</v>
      </c>
      <c r="H302" s="203">
        <f>CPUE!J395</f>
        <v>281.11</v>
      </c>
      <c r="I302" s="203">
        <f>CPUE!K395</f>
        <v>52.423999999999992</v>
      </c>
      <c r="J302" s="407">
        <f t="shared" ref="J302" si="180">H302+I302</f>
        <v>333.53399999999999</v>
      </c>
      <c r="K302" s="246">
        <f t="shared" ref="K302" si="181">TRUNC(G302*H302, 2)</f>
        <v>70277.5</v>
      </c>
      <c r="L302" s="246">
        <f t="shared" ref="L302" si="182">TRUNC(G302*I302,2)</f>
        <v>13106</v>
      </c>
      <c r="M302" s="247">
        <f t="shared" ref="M302" si="183">TRUNC(G302*J302,2)</f>
        <v>83383.5</v>
      </c>
      <c r="N302" s="247">
        <f t="shared" ref="N302" si="184">TRUNC(M302*1.25,2)</f>
        <v>104229.37</v>
      </c>
      <c r="O302" s="248">
        <f>N302/$N$616*100</f>
        <v>1.1046197355581595</v>
      </c>
      <c r="P302" s="1883">
        <f t="shared" si="172"/>
        <v>70277.5</v>
      </c>
      <c r="Q302" s="1889">
        <f t="shared" si="173"/>
        <v>13106</v>
      </c>
      <c r="R302" s="1888">
        <f t="shared" si="174"/>
        <v>83383.5</v>
      </c>
      <c r="S302" s="1891">
        <f t="shared" si="171"/>
        <v>104229.37</v>
      </c>
      <c r="U302" s="1614"/>
      <c r="V302" s="6"/>
    </row>
    <row r="303" spans="1:22" s="6" customFormat="1" ht="15.75" x14ac:dyDescent="0.25">
      <c r="A303" s="1394" t="s">
        <v>2025</v>
      </c>
      <c r="B303" s="1395"/>
      <c r="C303" s="1730"/>
      <c r="D303" s="1869"/>
      <c r="E303" s="1397" t="s">
        <v>1722</v>
      </c>
      <c r="F303" s="1384" t="s">
        <v>225</v>
      </c>
      <c r="G303" s="1381"/>
      <c r="H303" s="1385"/>
      <c r="I303" s="1385"/>
      <c r="J303" s="1385"/>
      <c r="K303" s="1166">
        <f>SUM(K304:K306)</f>
        <v>717.6400000000001</v>
      </c>
      <c r="L303" s="1166">
        <f>SUM(L304:L306)</f>
        <v>794.29000000000008</v>
      </c>
      <c r="M303" s="1166">
        <f>SUM(M304:M306)</f>
        <v>1511.9299999999998</v>
      </c>
      <c r="N303" s="1166">
        <f>SUM(N304:N306)</f>
        <v>1889.9</v>
      </c>
      <c r="O303" s="1166">
        <f>SUM(O304:O306)</f>
        <v>2.0029103488118233E-2</v>
      </c>
      <c r="P303" s="1883">
        <f t="shared" si="172"/>
        <v>0</v>
      </c>
      <c r="Q303" s="1889">
        <f t="shared" si="173"/>
        <v>0</v>
      </c>
      <c r="R303" s="1888">
        <f t="shared" si="174"/>
        <v>0</v>
      </c>
      <c r="S303" s="1891"/>
      <c r="U303" s="1614"/>
    </row>
    <row r="304" spans="1:22" s="5" customFormat="1" ht="35.1" customHeight="1" x14ac:dyDescent="0.25">
      <c r="A304" s="535" t="s">
        <v>441</v>
      </c>
      <c r="B304" s="1033" t="s">
        <v>1525</v>
      </c>
      <c r="C304" s="116" t="s">
        <v>1992</v>
      </c>
      <c r="D304" s="1821">
        <v>45413</v>
      </c>
      <c r="E304" s="88" t="s">
        <v>1999</v>
      </c>
      <c r="F304" s="116" t="s">
        <v>1727</v>
      </c>
      <c r="G304" s="270">
        <v>12</v>
      </c>
      <c r="H304" s="207">
        <f>CPUE!J1144</f>
        <v>28.49</v>
      </c>
      <c r="I304" s="207">
        <f>CPUE!K1144</f>
        <v>28.367999999999995</v>
      </c>
      <c r="J304" s="453">
        <f t="shared" ref="J304:J306" si="185">H304+I304</f>
        <v>56.85799999999999</v>
      </c>
      <c r="K304" s="246">
        <f t="shared" ref="K304:K306" si="186">TRUNC(G304*H304, 2)</f>
        <v>341.88</v>
      </c>
      <c r="L304" s="246">
        <f t="shared" ref="L304:L306" si="187">TRUNC(G304*I304,2)</f>
        <v>340.41</v>
      </c>
      <c r="M304" s="247">
        <f t="shared" ref="M304:M306" si="188">TRUNC(G304*J304,2)</f>
        <v>682.29</v>
      </c>
      <c r="N304" s="247">
        <f t="shared" ref="N304:N306" si="189">TRUNC(M304*1.25,2)</f>
        <v>852.86</v>
      </c>
      <c r="O304" s="248">
        <f>N304/$N$616*100</f>
        <v>9.038584687484268E-3</v>
      </c>
      <c r="P304" s="1883">
        <f t="shared" si="172"/>
        <v>341.88</v>
      </c>
      <c r="Q304" s="1889">
        <f t="shared" si="173"/>
        <v>340.41</v>
      </c>
      <c r="R304" s="1888">
        <f t="shared" si="174"/>
        <v>682.29</v>
      </c>
      <c r="S304" s="1891">
        <f t="shared" si="171"/>
        <v>852.86</v>
      </c>
      <c r="U304" s="1614"/>
      <c r="V304" s="6"/>
    </row>
    <row r="305" spans="1:22" s="5" customFormat="1" ht="35.1" customHeight="1" x14ac:dyDescent="0.25">
      <c r="A305" s="535" t="s">
        <v>442</v>
      </c>
      <c r="B305" s="1033" t="s">
        <v>1525</v>
      </c>
      <c r="C305" s="116" t="s">
        <v>1347</v>
      </c>
      <c r="D305" s="1821">
        <v>45413</v>
      </c>
      <c r="E305" s="88" t="s">
        <v>1997</v>
      </c>
      <c r="F305" s="116" t="s">
        <v>1727</v>
      </c>
      <c r="G305" s="270">
        <v>11</v>
      </c>
      <c r="H305" s="207">
        <f>CPUE!J1153</f>
        <v>21.21</v>
      </c>
      <c r="I305" s="207">
        <f>CPUE!K1153</f>
        <v>28.367999999999995</v>
      </c>
      <c r="J305" s="453">
        <f t="shared" si="185"/>
        <v>49.577999999999996</v>
      </c>
      <c r="K305" s="246">
        <f t="shared" si="186"/>
        <v>233.31</v>
      </c>
      <c r="L305" s="246">
        <f t="shared" si="187"/>
        <v>312.04000000000002</v>
      </c>
      <c r="M305" s="247">
        <f t="shared" si="188"/>
        <v>545.35</v>
      </c>
      <c r="N305" s="247">
        <f t="shared" si="189"/>
        <v>681.68</v>
      </c>
      <c r="O305" s="248">
        <f>N305/$N$616*100</f>
        <v>7.2244241842322017E-3</v>
      </c>
      <c r="P305" s="1883">
        <f t="shared" si="172"/>
        <v>233.31</v>
      </c>
      <c r="Q305" s="1889">
        <f t="shared" si="173"/>
        <v>312.04000000000002</v>
      </c>
      <c r="R305" s="1888">
        <f t="shared" si="174"/>
        <v>545.35</v>
      </c>
      <c r="S305" s="1891">
        <f t="shared" si="171"/>
        <v>681.68</v>
      </c>
      <c r="U305" s="1614"/>
      <c r="V305" s="6"/>
    </row>
    <row r="306" spans="1:22" s="5" customFormat="1" ht="35.1" customHeight="1" x14ac:dyDescent="0.25">
      <c r="A306" s="1027" t="s">
        <v>443</v>
      </c>
      <c r="B306" s="1279" t="s">
        <v>1525</v>
      </c>
      <c r="C306" s="1280" t="s">
        <v>1995</v>
      </c>
      <c r="D306" s="1821">
        <v>45413</v>
      </c>
      <c r="E306" s="145" t="s">
        <v>1996</v>
      </c>
      <c r="F306" s="1280" t="s">
        <v>1727</v>
      </c>
      <c r="G306" s="1281">
        <v>5</v>
      </c>
      <c r="H306" s="450">
        <f>CPUE!J1162</f>
        <v>28.49</v>
      </c>
      <c r="I306" s="450">
        <f>CPUE!K1162</f>
        <v>28.367999999999995</v>
      </c>
      <c r="J306" s="1270">
        <f t="shared" si="185"/>
        <v>56.85799999999999</v>
      </c>
      <c r="K306" s="246">
        <f t="shared" si="186"/>
        <v>142.44999999999999</v>
      </c>
      <c r="L306" s="246">
        <f t="shared" si="187"/>
        <v>141.84</v>
      </c>
      <c r="M306" s="247">
        <f t="shared" si="188"/>
        <v>284.29000000000002</v>
      </c>
      <c r="N306" s="247">
        <f t="shared" si="189"/>
        <v>355.36</v>
      </c>
      <c r="O306" s="248">
        <f>N306/$N$616*100</f>
        <v>3.7660946164017653E-3</v>
      </c>
      <c r="P306" s="1883">
        <f t="shared" si="172"/>
        <v>142.44999999999999</v>
      </c>
      <c r="Q306" s="1889">
        <f t="shared" si="173"/>
        <v>141.84</v>
      </c>
      <c r="R306" s="1888">
        <f t="shared" si="174"/>
        <v>284.29000000000002</v>
      </c>
      <c r="S306" s="1891">
        <f t="shared" si="171"/>
        <v>355.36</v>
      </c>
      <c r="U306" s="1614"/>
      <c r="V306" s="6"/>
    </row>
    <row r="307" spans="1:22" s="6" customFormat="1" ht="15.75" x14ac:dyDescent="0.25">
      <c r="A307" s="1394" t="s">
        <v>2150</v>
      </c>
      <c r="B307" s="1728"/>
      <c r="C307" s="1729"/>
      <c r="D307" s="1868"/>
      <c r="E307" s="1397" t="s">
        <v>1745</v>
      </c>
      <c r="F307" s="1382" t="s">
        <v>225</v>
      </c>
      <c r="G307" s="1383"/>
      <c r="H307" s="1285"/>
      <c r="I307" s="1285"/>
      <c r="J307" s="1285"/>
      <c r="K307" s="1166">
        <f>SUM(K308:K344)</f>
        <v>457541.65</v>
      </c>
      <c r="L307" s="1166">
        <f>SUM(L308:L344)</f>
        <v>175741.75999999998</v>
      </c>
      <c r="M307" s="1166">
        <f>SUM(M308:M344)</f>
        <v>633283.43000000005</v>
      </c>
      <c r="N307" s="1166">
        <f>SUM(N308:N344)</f>
        <v>791604.14999999991</v>
      </c>
      <c r="O307" s="1166">
        <f>SUM(O308:O344)</f>
        <v>8.3893970273421203</v>
      </c>
      <c r="P307" s="1883">
        <f t="shared" si="172"/>
        <v>0</v>
      </c>
      <c r="Q307" s="1889">
        <f t="shared" si="173"/>
        <v>0</v>
      </c>
      <c r="R307" s="1888">
        <f t="shared" si="174"/>
        <v>0</v>
      </c>
      <c r="S307" s="1891"/>
      <c r="U307" s="1614"/>
    </row>
    <row r="308" spans="1:22" s="5" customFormat="1" ht="15.75" x14ac:dyDescent="0.25">
      <c r="A308" s="557" t="s">
        <v>441</v>
      </c>
      <c r="B308" s="1262" t="s">
        <v>1525</v>
      </c>
      <c r="C308" s="115" t="s">
        <v>1772</v>
      </c>
      <c r="D308" s="1821">
        <v>45413</v>
      </c>
      <c r="E308" s="155" t="s">
        <v>1728</v>
      </c>
      <c r="F308" s="115" t="s">
        <v>1727</v>
      </c>
      <c r="G308" s="668">
        <v>373</v>
      </c>
      <c r="H308" s="203">
        <f>CPUE!J412</f>
        <v>3.66</v>
      </c>
      <c r="I308" s="203">
        <f>CPUE!K412</f>
        <v>5.39</v>
      </c>
      <c r="J308" s="416">
        <f t="shared" ref="J308:J344" si="190">H308+I308</f>
        <v>9.0500000000000007</v>
      </c>
      <c r="K308" s="246">
        <f t="shared" ref="K308:K344" si="191">TRUNC(G308*H308, 2)</f>
        <v>1365.18</v>
      </c>
      <c r="L308" s="246">
        <f t="shared" ref="L308:L344" si="192">TRUNC(G308*I308,2)</f>
        <v>2010.47</v>
      </c>
      <c r="M308" s="247">
        <f t="shared" ref="M308:M344" si="193">TRUNC(G308*J308,2)</f>
        <v>3375.65</v>
      </c>
      <c r="N308" s="247">
        <f t="shared" ref="N308:N344" si="194">TRUNC(M308*1.25,2)</f>
        <v>4219.5600000000004</v>
      </c>
      <c r="O308" s="248">
        <f t="shared" ref="O308:O344" si="195">N308/$N$616*100</f>
        <v>4.4718770259973638E-2</v>
      </c>
      <c r="P308" s="1883">
        <f t="shared" si="172"/>
        <v>1365.18</v>
      </c>
      <c r="Q308" s="1889">
        <f t="shared" si="173"/>
        <v>2010.47</v>
      </c>
      <c r="R308" s="1888">
        <f t="shared" si="174"/>
        <v>3375.65</v>
      </c>
      <c r="S308" s="1891">
        <f t="shared" si="171"/>
        <v>4219.5600000000004</v>
      </c>
      <c r="U308" s="1614"/>
      <c r="V308" s="6"/>
    </row>
    <row r="309" spans="1:22" s="5" customFormat="1" ht="15.75" x14ac:dyDescent="0.25">
      <c r="A309" s="535" t="s">
        <v>442</v>
      </c>
      <c r="B309" s="1033" t="s">
        <v>661</v>
      </c>
      <c r="C309" s="116">
        <v>91941</v>
      </c>
      <c r="D309" s="1821">
        <v>45413</v>
      </c>
      <c r="E309" s="88" t="s">
        <v>1698</v>
      </c>
      <c r="F309" s="116" t="s">
        <v>1727</v>
      </c>
      <c r="G309" s="270">
        <v>373</v>
      </c>
      <c r="H309" s="207">
        <v>5.29</v>
      </c>
      <c r="I309" s="207">
        <v>5.99</v>
      </c>
      <c r="J309" s="453">
        <f t="shared" si="190"/>
        <v>11.280000000000001</v>
      </c>
      <c r="K309" s="246">
        <f t="shared" si="191"/>
        <v>1973.17</v>
      </c>
      <c r="L309" s="246">
        <f t="shared" si="192"/>
        <v>2234.27</v>
      </c>
      <c r="M309" s="247">
        <f t="shared" si="193"/>
        <v>4207.4399999999996</v>
      </c>
      <c r="N309" s="247">
        <f t="shared" si="194"/>
        <v>5259.3</v>
      </c>
      <c r="O309" s="248">
        <f t="shared" si="195"/>
        <v>5.5737903579586343E-2</v>
      </c>
      <c r="P309" s="1883">
        <f t="shared" si="172"/>
        <v>1973.17</v>
      </c>
      <c r="Q309" s="1889">
        <f t="shared" si="173"/>
        <v>2234.27</v>
      </c>
      <c r="R309" s="1888">
        <f t="shared" si="174"/>
        <v>4207.4399999999996</v>
      </c>
      <c r="S309" s="1891">
        <f t="shared" si="171"/>
        <v>5259.3</v>
      </c>
      <c r="U309" s="1614"/>
      <c r="V309" s="6"/>
    </row>
    <row r="310" spans="1:22" s="5" customFormat="1" ht="15.75" x14ac:dyDescent="0.25">
      <c r="A310" s="535" t="s">
        <v>443</v>
      </c>
      <c r="B310" s="1033" t="s">
        <v>661</v>
      </c>
      <c r="C310" s="116">
        <v>92869</v>
      </c>
      <c r="D310" s="1821">
        <v>45413</v>
      </c>
      <c r="E310" s="88" t="s">
        <v>1729</v>
      </c>
      <c r="F310" s="116" t="s">
        <v>1727</v>
      </c>
      <c r="G310" s="270">
        <v>371</v>
      </c>
      <c r="H310" s="207">
        <v>3.8</v>
      </c>
      <c r="I310" s="207">
        <v>6</v>
      </c>
      <c r="J310" s="453">
        <f t="shared" si="190"/>
        <v>9.8000000000000007</v>
      </c>
      <c r="K310" s="246">
        <f t="shared" si="191"/>
        <v>1409.8</v>
      </c>
      <c r="L310" s="246">
        <f t="shared" si="192"/>
        <v>2226</v>
      </c>
      <c r="M310" s="247">
        <f t="shared" si="193"/>
        <v>3635.8</v>
      </c>
      <c r="N310" s="247">
        <f t="shared" si="194"/>
        <v>4544.75</v>
      </c>
      <c r="O310" s="248">
        <f t="shared" si="195"/>
        <v>4.8165124121712977E-2</v>
      </c>
      <c r="P310" s="1883">
        <f t="shared" si="172"/>
        <v>1409.8</v>
      </c>
      <c r="Q310" s="1889">
        <f t="shared" si="173"/>
        <v>2226</v>
      </c>
      <c r="R310" s="1888">
        <f t="shared" si="174"/>
        <v>3635.8</v>
      </c>
      <c r="S310" s="1891">
        <f t="shared" si="171"/>
        <v>4544.75</v>
      </c>
      <c r="U310" s="1614"/>
      <c r="V310" s="6"/>
    </row>
    <row r="311" spans="1:22" s="5" customFormat="1" ht="15.75" x14ac:dyDescent="0.25">
      <c r="A311" s="535" t="s">
        <v>444</v>
      </c>
      <c r="B311" s="1033" t="s">
        <v>1525</v>
      </c>
      <c r="C311" s="116" t="s">
        <v>199</v>
      </c>
      <c r="D311" s="1821">
        <v>45413</v>
      </c>
      <c r="E311" s="88" t="s">
        <v>1730</v>
      </c>
      <c r="F311" s="116" t="s">
        <v>1727</v>
      </c>
      <c r="G311" s="270">
        <v>371</v>
      </c>
      <c r="H311" s="207">
        <f>CPUE!J1109</f>
        <v>45.59</v>
      </c>
      <c r="I311" s="207">
        <f>CPUE!K1109</f>
        <v>18.911999999999999</v>
      </c>
      <c r="J311" s="453">
        <f t="shared" si="190"/>
        <v>64.50200000000001</v>
      </c>
      <c r="K311" s="246">
        <f t="shared" si="191"/>
        <v>16913.89</v>
      </c>
      <c r="L311" s="246">
        <f t="shared" si="192"/>
        <v>7016.35</v>
      </c>
      <c r="M311" s="247">
        <f t="shared" si="193"/>
        <v>23930.240000000002</v>
      </c>
      <c r="N311" s="247">
        <f t="shared" si="194"/>
        <v>29912.799999999999</v>
      </c>
      <c r="O311" s="248">
        <f t="shared" si="195"/>
        <v>0.31701495678045566</v>
      </c>
      <c r="P311" s="1883">
        <f t="shared" si="172"/>
        <v>16913.89</v>
      </c>
      <c r="Q311" s="1889">
        <f t="shared" si="173"/>
        <v>7016.35</v>
      </c>
      <c r="R311" s="1888">
        <f t="shared" si="174"/>
        <v>23930.240000000002</v>
      </c>
      <c r="S311" s="1891">
        <f t="shared" si="171"/>
        <v>29912.799999999999</v>
      </c>
      <c r="U311" s="1614"/>
      <c r="V311" s="6"/>
    </row>
    <row r="312" spans="1:22" s="5" customFormat="1" ht="15.75" x14ac:dyDescent="0.25">
      <c r="A312" s="535" t="s">
        <v>445</v>
      </c>
      <c r="B312" s="1033" t="s">
        <v>1525</v>
      </c>
      <c r="C312" s="116" t="s">
        <v>200</v>
      </c>
      <c r="D312" s="1821">
        <v>45413</v>
      </c>
      <c r="E312" s="88" t="s">
        <v>1731</v>
      </c>
      <c r="F312" s="116" t="s">
        <v>1727</v>
      </c>
      <c r="G312" s="270">
        <v>371</v>
      </c>
      <c r="H312" s="207">
        <f>CPUE!J1118</f>
        <v>11.55</v>
      </c>
      <c r="I312" s="207">
        <f>CPUE!K1118</f>
        <v>4.7279999999999998</v>
      </c>
      <c r="J312" s="453">
        <f t="shared" si="190"/>
        <v>16.277999999999999</v>
      </c>
      <c r="K312" s="246">
        <f t="shared" si="191"/>
        <v>4285.05</v>
      </c>
      <c r="L312" s="246">
        <f t="shared" si="192"/>
        <v>1754.08</v>
      </c>
      <c r="M312" s="247">
        <f t="shared" si="193"/>
        <v>6039.13</v>
      </c>
      <c r="N312" s="247">
        <f t="shared" si="194"/>
        <v>7548.91</v>
      </c>
      <c r="O312" s="248">
        <f t="shared" si="195"/>
        <v>8.0003121653257112E-2</v>
      </c>
      <c r="P312" s="1883">
        <f t="shared" si="172"/>
        <v>4285.05</v>
      </c>
      <c r="Q312" s="1889">
        <f t="shared" si="173"/>
        <v>1754.08</v>
      </c>
      <c r="R312" s="1888">
        <f t="shared" si="174"/>
        <v>6039.13</v>
      </c>
      <c r="S312" s="1891">
        <f t="shared" si="171"/>
        <v>7548.91</v>
      </c>
      <c r="U312" s="1614"/>
      <c r="V312" s="6"/>
    </row>
    <row r="313" spans="1:22" s="5" customFormat="1" ht="15.75" x14ac:dyDescent="0.25">
      <c r="A313" s="535" t="s">
        <v>449</v>
      </c>
      <c r="B313" s="116" t="s">
        <v>661</v>
      </c>
      <c r="C313" s="116">
        <v>98307</v>
      </c>
      <c r="D313" s="1821">
        <v>45413</v>
      </c>
      <c r="E313" s="88" t="s">
        <v>1732</v>
      </c>
      <c r="F313" s="116" t="s">
        <v>1727</v>
      </c>
      <c r="G313" s="270">
        <v>373</v>
      </c>
      <c r="H313" s="207">
        <v>42.43</v>
      </c>
      <c r="I313" s="207">
        <v>7.33</v>
      </c>
      <c r="J313" s="453">
        <f t="shared" si="190"/>
        <v>49.76</v>
      </c>
      <c r="K313" s="246">
        <f t="shared" si="191"/>
        <v>15826.39</v>
      </c>
      <c r="L313" s="246">
        <f t="shared" si="192"/>
        <v>2734.09</v>
      </c>
      <c r="M313" s="247">
        <f t="shared" si="193"/>
        <v>18560.48</v>
      </c>
      <c r="N313" s="247">
        <f t="shared" si="194"/>
        <v>23200.6</v>
      </c>
      <c r="O313" s="248">
        <f t="shared" si="195"/>
        <v>0.24587926259930995</v>
      </c>
      <c r="P313" s="1883">
        <f t="shared" si="172"/>
        <v>15826.39</v>
      </c>
      <c r="Q313" s="1889">
        <f t="shared" si="173"/>
        <v>2734.09</v>
      </c>
      <c r="R313" s="1888">
        <f t="shared" si="174"/>
        <v>18560.48</v>
      </c>
      <c r="S313" s="1891">
        <f t="shared" si="171"/>
        <v>23200.6</v>
      </c>
      <c r="U313" s="1614"/>
      <c r="V313" s="6"/>
    </row>
    <row r="314" spans="1:22" s="5" customFormat="1" ht="15.75" x14ac:dyDescent="0.25">
      <c r="A314" s="535" t="s">
        <v>450</v>
      </c>
      <c r="B314" s="1033" t="s">
        <v>1525</v>
      </c>
      <c r="C314" s="116" t="s">
        <v>1756</v>
      </c>
      <c r="D314" s="1821">
        <v>45413</v>
      </c>
      <c r="E314" s="88" t="s">
        <v>1703</v>
      </c>
      <c r="F314" s="116" t="s">
        <v>1727</v>
      </c>
      <c r="G314" s="270">
        <v>5971.2</v>
      </c>
      <c r="H314" s="207">
        <f>CPUE!J327</f>
        <v>0.05</v>
      </c>
      <c r="I314" s="207">
        <f>CPUE!K327</f>
        <v>0.25719999999999998</v>
      </c>
      <c r="J314" s="453">
        <f t="shared" si="190"/>
        <v>0.30719999999999997</v>
      </c>
      <c r="K314" s="246">
        <f t="shared" si="191"/>
        <v>298.56</v>
      </c>
      <c r="L314" s="246">
        <f t="shared" si="192"/>
        <v>1535.79</v>
      </c>
      <c r="M314" s="247">
        <f t="shared" si="193"/>
        <v>1834.35</v>
      </c>
      <c r="N314" s="247">
        <f t="shared" si="194"/>
        <v>2292.9299999999998</v>
      </c>
      <c r="O314" s="248">
        <f t="shared" si="195"/>
        <v>2.4300403334044627E-2</v>
      </c>
      <c r="P314" s="1883">
        <f t="shared" si="172"/>
        <v>298.56</v>
      </c>
      <c r="Q314" s="1889">
        <f t="shared" si="173"/>
        <v>1535.79</v>
      </c>
      <c r="R314" s="1888">
        <f t="shared" si="174"/>
        <v>1834.35</v>
      </c>
      <c r="S314" s="1891">
        <f t="shared" si="171"/>
        <v>2292.9299999999998</v>
      </c>
      <c r="U314" s="1614"/>
      <c r="V314" s="6"/>
    </row>
    <row r="315" spans="1:22" s="5" customFormat="1" ht="15.75" x14ac:dyDescent="0.25">
      <c r="A315" s="535" t="s">
        <v>451</v>
      </c>
      <c r="B315" s="1033" t="s">
        <v>1525</v>
      </c>
      <c r="C315" s="116" t="s">
        <v>1759</v>
      </c>
      <c r="D315" s="1821">
        <v>45413</v>
      </c>
      <c r="E315" s="88" t="s">
        <v>1708</v>
      </c>
      <c r="F315" s="116" t="s">
        <v>1727</v>
      </c>
      <c r="G315" s="270">
        <v>174</v>
      </c>
      <c r="H315" s="207">
        <f>CPUE!J351</f>
        <v>0.1</v>
      </c>
      <c r="I315" s="207">
        <f>CPUE!K351</f>
        <v>0.25719999999999998</v>
      </c>
      <c r="J315" s="453">
        <f t="shared" si="190"/>
        <v>0.35719999999999996</v>
      </c>
      <c r="K315" s="246">
        <f t="shared" si="191"/>
        <v>17.399999999999999</v>
      </c>
      <c r="L315" s="246">
        <f t="shared" si="192"/>
        <v>44.75</v>
      </c>
      <c r="M315" s="247">
        <f t="shared" si="193"/>
        <v>62.15</v>
      </c>
      <c r="N315" s="247">
        <f t="shared" si="194"/>
        <v>77.680000000000007</v>
      </c>
      <c r="O315" s="248">
        <f t="shared" si="195"/>
        <v>8.2325030898831939E-4</v>
      </c>
      <c r="P315" s="1883">
        <f t="shared" si="172"/>
        <v>17.399999999999999</v>
      </c>
      <c r="Q315" s="1889">
        <f t="shared" si="173"/>
        <v>44.75</v>
      </c>
      <c r="R315" s="1888">
        <f t="shared" si="174"/>
        <v>62.15</v>
      </c>
      <c r="S315" s="1891">
        <f t="shared" si="171"/>
        <v>77.680000000000007</v>
      </c>
      <c r="U315" s="1614"/>
      <c r="V315" s="6"/>
    </row>
    <row r="316" spans="1:22" s="5" customFormat="1" ht="15.75" x14ac:dyDescent="0.25">
      <c r="A316" s="535" t="s">
        <v>452</v>
      </c>
      <c r="B316" s="1033" t="s">
        <v>1525</v>
      </c>
      <c r="C316" s="116" t="s">
        <v>1751</v>
      </c>
      <c r="D316" s="1821">
        <v>45413</v>
      </c>
      <c r="E316" s="88" t="s">
        <v>1709</v>
      </c>
      <c r="F316" s="116" t="s">
        <v>1727</v>
      </c>
      <c r="G316" s="270">
        <v>920</v>
      </c>
      <c r="H316" s="207">
        <f>CPUE!J295</f>
        <v>0.85</v>
      </c>
      <c r="I316" s="207">
        <f>CPUE!K295</f>
        <v>0.25719999999999998</v>
      </c>
      <c r="J316" s="453">
        <f t="shared" si="190"/>
        <v>1.1072</v>
      </c>
      <c r="K316" s="246">
        <f t="shared" si="191"/>
        <v>782</v>
      </c>
      <c r="L316" s="246">
        <f t="shared" si="192"/>
        <v>236.62</v>
      </c>
      <c r="M316" s="247">
        <f t="shared" si="193"/>
        <v>1018.62</v>
      </c>
      <c r="N316" s="247">
        <f t="shared" si="194"/>
        <v>1273.27</v>
      </c>
      <c r="O316" s="248">
        <f t="shared" si="195"/>
        <v>1.3494077251873807E-2</v>
      </c>
      <c r="P316" s="1883">
        <f t="shared" si="172"/>
        <v>782</v>
      </c>
      <c r="Q316" s="1889">
        <f t="shared" si="173"/>
        <v>236.62</v>
      </c>
      <c r="R316" s="1888">
        <f t="shared" si="174"/>
        <v>1018.62</v>
      </c>
      <c r="S316" s="1891">
        <f t="shared" si="171"/>
        <v>1273.27</v>
      </c>
      <c r="U316" s="1614"/>
      <c r="V316" s="6"/>
    </row>
    <row r="317" spans="1:22" s="5" customFormat="1" ht="15.75" x14ac:dyDescent="0.25">
      <c r="A317" s="535" t="s">
        <v>453</v>
      </c>
      <c r="B317" s="1033" t="s">
        <v>1525</v>
      </c>
      <c r="C317" s="116" t="s">
        <v>1761</v>
      </c>
      <c r="D317" s="1821">
        <v>45413</v>
      </c>
      <c r="E317" s="88" t="s">
        <v>1710</v>
      </c>
      <c r="F317" s="116" t="s">
        <v>1727</v>
      </c>
      <c r="G317" s="270">
        <v>920</v>
      </c>
      <c r="H317" s="207">
        <f>CPUE!J360</f>
        <v>2.5099999999999998</v>
      </c>
      <c r="I317" s="207">
        <f>CPUE!K360</f>
        <v>0.9456</v>
      </c>
      <c r="J317" s="453">
        <f t="shared" si="190"/>
        <v>3.4555999999999996</v>
      </c>
      <c r="K317" s="246">
        <f t="shared" si="191"/>
        <v>2309.1999999999998</v>
      </c>
      <c r="L317" s="246">
        <f t="shared" si="192"/>
        <v>869.95</v>
      </c>
      <c r="M317" s="247">
        <f t="shared" si="193"/>
        <v>3179.15</v>
      </c>
      <c r="N317" s="247">
        <f t="shared" si="194"/>
        <v>3973.93</v>
      </c>
      <c r="O317" s="248">
        <f t="shared" si="195"/>
        <v>4.2115590890807818E-2</v>
      </c>
      <c r="P317" s="1883">
        <f t="shared" si="172"/>
        <v>2309.1999999999998</v>
      </c>
      <c r="Q317" s="1889">
        <f t="shared" si="173"/>
        <v>869.95</v>
      </c>
      <c r="R317" s="1888">
        <f t="shared" si="174"/>
        <v>3179.15</v>
      </c>
      <c r="S317" s="1891">
        <f t="shared" si="171"/>
        <v>3973.93</v>
      </c>
      <c r="U317" s="1614"/>
      <c r="V317" s="6"/>
    </row>
    <row r="318" spans="1:22" s="5" customFormat="1" ht="15.75" x14ac:dyDescent="0.25">
      <c r="A318" s="535" t="s">
        <v>454</v>
      </c>
      <c r="B318" s="1033" t="s">
        <v>1525</v>
      </c>
      <c r="C318" s="116" t="s">
        <v>1762</v>
      </c>
      <c r="D318" s="1821">
        <v>45413</v>
      </c>
      <c r="E318" s="88" t="s">
        <v>1711</v>
      </c>
      <c r="F318" s="116" t="s">
        <v>1727</v>
      </c>
      <c r="G318" s="270">
        <v>920</v>
      </c>
      <c r="H318" s="207">
        <f>CPUE!J368</f>
        <v>0.74</v>
      </c>
      <c r="I318" s="207">
        <f>CPUE!K368</f>
        <v>0.25719999999999998</v>
      </c>
      <c r="J318" s="453">
        <f t="shared" si="190"/>
        <v>0.99719999999999998</v>
      </c>
      <c r="K318" s="246">
        <f t="shared" si="191"/>
        <v>680.8</v>
      </c>
      <c r="L318" s="246">
        <f t="shared" si="192"/>
        <v>236.62</v>
      </c>
      <c r="M318" s="247">
        <f t="shared" si="193"/>
        <v>917.42</v>
      </c>
      <c r="N318" s="247">
        <f t="shared" si="194"/>
        <v>1146.77</v>
      </c>
      <c r="O318" s="248">
        <f t="shared" si="195"/>
        <v>1.2153434047869912E-2</v>
      </c>
      <c r="P318" s="1883">
        <f t="shared" si="172"/>
        <v>680.8</v>
      </c>
      <c r="Q318" s="1889">
        <f t="shared" si="173"/>
        <v>236.62</v>
      </c>
      <c r="R318" s="1888">
        <f t="shared" si="174"/>
        <v>917.42</v>
      </c>
      <c r="S318" s="1891">
        <f t="shared" si="171"/>
        <v>1146.77</v>
      </c>
      <c r="U318" s="1614"/>
      <c r="V318" s="6"/>
    </row>
    <row r="319" spans="1:22" s="5" customFormat="1" ht="15.75" x14ac:dyDescent="0.25">
      <c r="A319" s="535" t="s">
        <v>455</v>
      </c>
      <c r="B319" s="1033" t="s">
        <v>1525</v>
      </c>
      <c r="C319" s="116" t="s">
        <v>1757</v>
      </c>
      <c r="D319" s="1821">
        <v>45413</v>
      </c>
      <c r="E319" s="88" t="s">
        <v>1706</v>
      </c>
      <c r="F319" s="116" t="s">
        <v>1727</v>
      </c>
      <c r="G319" s="270">
        <v>4277</v>
      </c>
      <c r="H319" s="207">
        <f>CPUE!J335</f>
        <v>0.63</v>
      </c>
      <c r="I319" s="207">
        <f>CPUE!K335</f>
        <v>0.25719999999999998</v>
      </c>
      <c r="J319" s="453">
        <f t="shared" si="190"/>
        <v>0.88719999999999999</v>
      </c>
      <c r="K319" s="246">
        <f t="shared" si="191"/>
        <v>2694.51</v>
      </c>
      <c r="L319" s="246">
        <f t="shared" si="192"/>
        <v>1100.04</v>
      </c>
      <c r="M319" s="247">
        <f t="shared" si="193"/>
        <v>3794.55</v>
      </c>
      <c r="N319" s="247">
        <f t="shared" si="194"/>
        <v>4743.18</v>
      </c>
      <c r="O319" s="248">
        <f t="shared" si="195"/>
        <v>5.0268079307250461E-2</v>
      </c>
      <c r="P319" s="1883">
        <f t="shared" si="172"/>
        <v>2694.51</v>
      </c>
      <c r="Q319" s="1889">
        <f t="shared" si="173"/>
        <v>1100.04</v>
      </c>
      <c r="R319" s="1888">
        <f t="shared" si="174"/>
        <v>3794.55</v>
      </c>
      <c r="S319" s="1891">
        <f t="shared" si="171"/>
        <v>4743.18</v>
      </c>
      <c r="U319" s="1614"/>
      <c r="V319" s="6"/>
    </row>
    <row r="320" spans="1:22" s="5" customFormat="1" ht="15.75" x14ac:dyDescent="0.25">
      <c r="A320" s="535" t="s">
        <v>456</v>
      </c>
      <c r="B320" s="1033" t="s">
        <v>1525</v>
      </c>
      <c r="C320" s="116" t="s">
        <v>1758</v>
      </c>
      <c r="D320" s="1821">
        <v>45413</v>
      </c>
      <c r="E320" s="88" t="s">
        <v>1707</v>
      </c>
      <c r="F320" s="116" t="s">
        <v>1727</v>
      </c>
      <c r="G320" s="270">
        <v>5470</v>
      </c>
      <c r="H320" s="207">
        <f>CPUE!J343</f>
        <v>0.33</v>
      </c>
      <c r="I320" s="207">
        <f>CPUE!K343</f>
        <v>0.25719999999999998</v>
      </c>
      <c r="J320" s="453">
        <f t="shared" si="190"/>
        <v>0.58719999999999994</v>
      </c>
      <c r="K320" s="246">
        <f t="shared" si="191"/>
        <v>1805.1</v>
      </c>
      <c r="L320" s="246">
        <f t="shared" si="192"/>
        <v>1406.88</v>
      </c>
      <c r="M320" s="247">
        <f t="shared" si="193"/>
        <v>3211.98</v>
      </c>
      <c r="N320" s="247">
        <f t="shared" si="194"/>
        <v>4014.97</v>
      </c>
      <c r="O320" s="248">
        <f t="shared" si="195"/>
        <v>4.2550531579284651E-2</v>
      </c>
      <c r="P320" s="1883">
        <f t="shared" si="172"/>
        <v>1805.1</v>
      </c>
      <c r="Q320" s="1889">
        <f t="shared" si="173"/>
        <v>1406.88</v>
      </c>
      <c r="R320" s="1888">
        <f t="shared" si="174"/>
        <v>3211.98</v>
      </c>
      <c r="S320" s="1891">
        <f t="shared" si="171"/>
        <v>4014.97</v>
      </c>
      <c r="U320" s="1614"/>
      <c r="V320" s="6"/>
    </row>
    <row r="321" spans="1:22" s="5" customFormat="1" ht="15.75" x14ac:dyDescent="0.25">
      <c r="A321" s="535" t="s">
        <v>457</v>
      </c>
      <c r="B321" s="1033" t="s">
        <v>1525</v>
      </c>
      <c r="C321" s="116" t="s">
        <v>1763</v>
      </c>
      <c r="D321" s="1866">
        <v>45505</v>
      </c>
      <c r="E321" s="88" t="s">
        <v>1712</v>
      </c>
      <c r="F321" s="116" t="s">
        <v>1727</v>
      </c>
      <c r="G321" s="270">
        <v>920</v>
      </c>
      <c r="H321" s="207">
        <f>CPUE!J377</f>
        <v>3.76</v>
      </c>
      <c r="I321" s="207">
        <f>CPUE!K377</f>
        <v>14.183999999999997</v>
      </c>
      <c r="J321" s="453">
        <f t="shared" si="190"/>
        <v>17.943999999999996</v>
      </c>
      <c r="K321" s="246">
        <f t="shared" si="191"/>
        <v>3459.2</v>
      </c>
      <c r="L321" s="246">
        <f t="shared" si="192"/>
        <v>13049.28</v>
      </c>
      <c r="M321" s="247">
        <f t="shared" si="193"/>
        <v>16508.48</v>
      </c>
      <c r="N321" s="247">
        <f t="shared" si="194"/>
        <v>20635.599999999999</v>
      </c>
      <c r="O321" s="248">
        <f t="shared" si="195"/>
        <v>0.21869546956950772</v>
      </c>
      <c r="P321" s="1883">
        <f t="shared" si="172"/>
        <v>3459.2</v>
      </c>
      <c r="Q321" s="1889">
        <f t="shared" si="173"/>
        <v>13049.28</v>
      </c>
      <c r="R321" s="1888">
        <f t="shared" si="174"/>
        <v>16508.48</v>
      </c>
      <c r="S321" s="1891">
        <f t="shared" si="171"/>
        <v>20635.599999999999</v>
      </c>
      <c r="U321" s="1614"/>
      <c r="V321" s="6"/>
    </row>
    <row r="322" spans="1:22" s="5" customFormat="1" ht="15.75" x14ac:dyDescent="0.25">
      <c r="A322" s="535" t="s">
        <v>621</v>
      </c>
      <c r="B322" s="1033" t="s">
        <v>1525</v>
      </c>
      <c r="C322" s="116" t="s">
        <v>1816</v>
      </c>
      <c r="D322" s="1866">
        <v>45505</v>
      </c>
      <c r="E322" s="88" t="s">
        <v>1676</v>
      </c>
      <c r="F322" s="116" t="s">
        <v>1727</v>
      </c>
      <c r="G322" s="272">
        <v>24</v>
      </c>
      <c r="H322" s="207">
        <f>CPUE!J668</f>
        <v>39.950000000000003</v>
      </c>
      <c r="I322" s="207">
        <f>CPUE!K668</f>
        <v>9.4559999999999995</v>
      </c>
      <c r="J322" s="453">
        <f t="shared" si="190"/>
        <v>49.406000000000006</v>
      </c>
      <c r="K322" s="246">
        <f t="shared" si="191"/>
        <v>958.8</v>
      </c>
      <c r="L322" s="246">
        <f t="shared" si="192"/>
        <v>226.94</v>
      </c>
      <c r="M322" s="247">
        <f t="shared" si="193"/>
        <v>1185.74</v>
      </c>
      <c r="N322" s="247">
        <f t="shared" si="194"/>
        <v>1482.17</v>
      </c>
      <c r="O322" s="248">
        <f t="shared" si="195"/>
        <v>1.5707993183228852E-2</v>
      </c>
      <c r="P322" s="1883">
        <f t="shared" si="172"/>
        <v>958.8</v>
      </c>
      <c r="Q322" s="1889">
        <f t="shared" si="173"/>
        <v>226.94</v>
      </c>
      <c r="R322" s="1888">
        <f t="shared" si="174"/>
        <v>1185.74</v>
      </c>
      <c r="S322" s="1891">
        <f t="shared" si="171"/>
        <v>1482.17</v>
      </c>
      <c r="U322" s="1614"/>
      <c r="V322" s="6"/>
    </row>
    <row r="323" spans="1:22" s="5" customFormat="1" ht="15.75" x14ac:dyDescent="0.25">
      <c r="A323" s="535" t="s">
        <v>622</v>
      </c>
      <c r="B323" s="1033" t="s">
        <v>1525</v>
      </c>
      <c r="C323" s="116" t="s">
        <v>1817</v>
      </c>
      <c r="D323" s="1866">
        <v>45505</v>
      </c>
      <c r="E323" s="149" t="s">
        <v>1679</v>
      </c>
      <c r="F323" s="1151" t="s">
        <v>1727</v>
      </c>
      <c r="G323" s="272">
        <v>24</v>
      </c>
      <c r="H323" s="207">
        <f>CPUE!J677</f>
        <v>47.6</v>
      </c>
      <c r="I323" s="207">
        <f>CPUE!K677</f>
        <v>9.4559999999999995</v>
      </c>
      <c r="J323" s="453">
        <f t="shared" si="190"/>
        <v>57.055999999999997</v>
      </c>
      <c r="K323" s="246">
        <f t="shared" si="191"/>
        <v>1142.4000000000001</v>
      </c>
      <c r="L323" s="246">
        <f t="shared" si="192"/>
        <v>226.94</v>
      </c>
      <c r="M323" s="247">
        <f t="shared" si="193"/>
        <v>1369.34</v>
      </c>
      <c r="N323" s="247">
        <f t="shared" si="194"/>
        <v>1711.67</v>
      </c>
      <c r="O323" s="248">
        <f t="shared" si="195"/>
        <v>1.8140227296421684E-2</v>
      </c>
      <c r="P323" s="1883">
        <f t="shared" si="172"/>
        <v>1142.4000000000001</v>
      </c>
      <c r="Q323" s="1889">
        <f t="shared" si="173"/>
        <v>226.94</v>
      </c>
      <c r="R323" s="1888">
        <f t="shared" si="174"/>
        <v>1369.34</v>
      </c>
      <c r="S323" s="1891">
        <f t="shared" si="171"/>
        <v>1711.67</v>
      </c>
      <c r="U323" s="1614"/>
      <c r="V323" s="6"/>
    </row>
    <row r="324" spans="1:22" s="5" customFormat="1" ht="15.75" x14ac:dyDescent="0.25">
      <c r="A324" s="535" t="s">
        <v>623</v>
      </c>
      <c r="B324" s="1033" t="s">
        <v>1525</v>
      </c>
      <c r="C324" s="116" t="s">
        <v>1795</v>
      </c>
      <c r="D324" s="1866">
        <v>45505</v>
      </c>
      <c r="E324" s="149" t="s">
        <v>1668</v>
      </c>
      <c r="F324" s="1151" t="s">
        <v>343</v>
      </c>
      <c r="G324" s="272">
        <v>1854.6</v>
      </c>
      <c r="H324" s="207">
        <f>CPUE!J527</f>
        <v>61.710000000000008</v>
      </c>
      <c r="I324" s="207">
        <f>CPUE!K527</f>
        <v>23.64</v>
      </c>
      <c r="J324" s="453">
        <f t="shared" si="190"/>
        <v>85.350000000000009</v>
      </c>
      <c r="K324" s="246">
        <f t="shared" si="191"/>
        <v>114447.36</v>
      </c>
      <c r="L324" s="246">
        <f t="shared" si="192"/>
        <v>43842.74</v>
      </c>
      <c r="M324" s="247">
        <f t="shared" si="193"/>
        <v>158290.10999999999</v>
      </c>
      <c r="N324" s="247">
        <f t="shared" si="194"/>
        <v>197862.63</v>
      </c>
      <c r="O324" s="248">
        <f t="shared" si="195"/>
        <v>2.096942215303057</v>
      </c>
      <c r="P324" s="1883">
        <f t="shared" si="172"/>
        <v>114447.36</v>
      </c>
      <c r="Q324" s="1889">
        <f t="shared" si="173"/>
        <v>43842.74</v>
      </c>
      <c r="R324" s="1888">
        <f t="shared" si="174"/>
        <v>158290.10999999999</v>
      </c>
      <c r="S324" s="1891">
        <f t="shared" si="171"/>
        <v>197862.63</v>
      </c>
      <c r="U324" s="1614"/>
      <c r="V324" s="6"/>
    </row>
    <row r="325" spans="1:22" s="5" customFormat="1" ht="15.75" x14ac:dyDescent="0.25">
      <c r="A325" s="535" t="s">
        <v>624</v>
      </c>
      <c r="B325" s="1033" t="s">
        <v>1525</v>
      </c>
      <c r="C325" s="116" t="s">
        <v>1798</v>
      </c>
      <c r="D325" s="1866">
        <v>45505</v>
      </c>
      <c r="E325" s="149" t="s">
        <v>1733</v>
      </c>
      <c r="F325" s="1151" t="s">
        <v>343</v>
      </c>
      <c r="G325" s="272">
        <v>1389.4</v>
      </c>
      <c r="H325" s="207">
        <f>CPUE!J554</f>
        <v>62.832000000000001</v>
      </c>
      <c r="I325" s="207">
        <f>CPUE!K554</f>
        <v>23.64</v>
      </c>
      <c r="J325" s="453">
        <f t="shared" si="190"/>
        <v>86.472000000000008</v>
      </c>
      <c r="K325" s="246">
        <f t="shared" si="191"/>
        <v>87298.78</v>
      </c>
      <c r="L325" s="246">
        <f t="shared" si="192"/>
        <v>32845.410000000003</v>
      </c>
      <c r="M325" s="247">
        <f t="shared" si="193"/>
        <v>120144.19</v>
      </c>
      <c r="N325" s="247">
        <f t="shared" si="194"/>
        <v>150180.23000000001</v>
      </c>
      <c r="O325" s="248">
        <f t="shared" si="195"/>
        <v>1.5916055709505259</v>
      </c>
      <c r="P325" s="1883">
        <f t="shared" si="172"/>
        <v>87298.78</v>
      </c>
      <c r="Q325" s="1889">
        <f t="shared" si="173"/>
        <v>32845.410000000003</v>
      </c>
      <c r="R325" s="1888">
        <f t="shared" si="174"/>
        <v>120144.19</v>
      </c>
      <c r="S325" s="1891">
        <f t="shared" si="171"/>
        <v>150180.23000000001</v>
      </c>
      <c r="U325" s="1614"/>
      <c r="V325" s="6"/>
    </row>
    <row r="326" spans="1:22" s="5" customFormat="1" ht="15.75" x14ac:dyDescent="0.25">
      <c r="A326" s="535" t="s">
        <v>625</v>
      </c>
      <c r="B326" s="1033" t="s">
        <v>1525</v>
      </c>
      <c r="C326" s="116" t="s">
        <v>1807</v>
      </c>
      <c r="D326" s="1866">
        <v>45505</v>
      </c>
      <c r="E326" s="88" t="s">
        <v>1669</v>
      </c>
      <c r="F326" s="116" t="s">
        <v>1727</v>
      </c>
      <c r="G326" s="272">
        <v>12</v>
      </c>
      <c r="H326" s="207">
        <f>CPUE!J606</f>
        <v>10.45</v>
      </c>
      <c r="I326" s="207">
        <f>CPUE!K606</f>
        <v>9.4559999999999995</v>
      </c>
      <c r="J326" s="453">
        <f t="shared" si="190"/>
        <v>19.905999999999999</v>
      </c>
      <c r="K326" s="246">
        <f t="shared" si="191"/>
        <v>125.4</v>
      </c>
      <c r="L326" s="246">
        <f t="shared" si="192"/>
        <v>113.47</v>
      </c>
      <c r="M326" s="247">
        <f t="shared" si="193"/>
        <v>238.87</v>
      </c>
      <c r="N326" s="247">
        <f t="shared" si="194"/>
        <v>298.58</v>
      </c>
      <c r="O326" s="248">
        <f t="shared" si="195"/>
        <v>3.1643418802488718E-3</v>
      </c>
      <c r="P326" s="1883">
        <f t="shared" si="172"/>
        <v>125.4</v>
      </c>
      <c r="Q326" s="1889">
        <f t="shared" si="173"/>
        <v>113.47</v>
      </c>
      <c r="R326" s="1888">
        <f t="shared" si="174"/>
        <v>238.87</v>
      </c>
      <c r="S326" s="1891">
        <f t="shared" si="171"/>
        <v>298.58</v>
      </c>
      <c r="U326" s="1614"/>
      <c r="V326" s="6"/>
    </row>
    <row r="327" spans="1:22" s="5" customFormat="1" ht="15.75" x14ac:dyDescent="0.25">
      <c r="A327" s="535" t="s">
        <v>626</v>
      </c>
      <c r="B327" s="1033" t="s">
        <v>1525</v>
      </c>
      <c r="C327" s="116" t="s">
        <v>1820</v>
      </c>
      <c r="D327" s="1866">
        <v>45505</v>
      </c>
      <c r="E327" s="88" t="s">
        <v>1682</v>
      </c>
      <c r="F327" s="116" t="s">
        <v>1727</v>
      </c>
      <c r="G327" s="272">
        <v>547</v>
      </c>
      <c r="H327" s="207">
        <f>CPUE!J694</f>
        <v>15.3</v>
      </c>
      <c r="I327" s="207">
        <f>CPUE!K694</f>
        <v>9.4559999999999995</v>
      </c>
      <c r="J327" s="453">
        <f t="shared" si="190"/>
        <v>24.756</v>
      </c>
      <c r="K327" s="246">
        <f t="shared" si="191"/>
        <v>8369.1</v>
      </c>
      <c r="L327" s="246">
        <f t="shared" si="192"/>
        <v>5172.43</v>
      </c>
      <c r="M327" s="247">
        <f t="shared" si="193"/>
        <v>13541.53</v>
      </c>
      <c r="N327" s="247">
        <f t="shared" si="194"/>
        <v>16926.91</v>
      </c>
      <c r="O327" s="248">
        <f t="shared" si="195"/>
        <v>0.1793908842394113</v>
      </c>
      <c r="P327" s="1883">
        <f t="shared" si="172"/>
        <v>8369.1</v>
      </c>
      <c r="Q327" s="1889">
        <f t="shared" si="173"/>
        <v>5172.43</v>
      </c>
      <c r="R327" s="1888">
        <f t="shared" si="174"/>
        <v>13541.53</v>
      </c>
      <c r="S327" s="1891">
        <f t="shared" si="171"/>
        <v>16926.91</v>
      </c>
      <c r="U327" s="1614"/>
      <c r="V327" s="6"/>
    </row>
    <row r="328" spans="1:22" s="5" customFormat="1" ht="15.75" x14ac:dyDescent="0.25">
      <c r="A328" s="535" t="s">
        <v>627</v>
      </c>
      <c r="B328" s="1033" t="s">
        <v>1525</v>
      </c>
      <c r="C328" s="116" t="s">
        <v>195</v>
      </c>
      <c r="D328" s="1866">
        <v>45505</v>
      </c>
      <c r="E328" s="149" t="s">
        <v>1734</v>
      </c>
      <c r="F328" s="1151" t="s">
        <v>1727</v>
      </c>
      <c r="G328" s="272">
        <v>14</v>
      </c>
      <c r="H328" s="207">
        <f>CPUE!J1074</f>
        <v>44.55</v>
      </c>
      <c r="I328" s="207">
        <f>CPUE!K1074</f>
        <v>9.4559999999999995</v>
      </c>
      <c r="J328" s="453">
        <f t="shared" si="190"/>
        <v>54.006</v>
      </c>
      <c r="K328" s="246">
        <f t="shared" si="191"/>
        <v>623.70000000000005</v>
      </c>
      <c r="L328" s="246">
        <f t="shared" si="192"/>
        <v>132.38</v>
      </c>
      <c r="M328" s="247">
        <f t="shared" si="193"/>
        <v>756.08</v>
      </c>
      <c r="N328" s="247">
        <f t="shared" si="194"/>
        <v>945.1</v>
      </c>
      <c r="O328" s="248">
        <f t="shared" si="195"/>
        <v>1.0016141439557936E-2</v>
      </c>
      <c r="P328" s="1883">
        <f t="shared" si="172"/>
        <v>623.70000000000005</v>
      </c>
      <c r="Q328" s="1889">
        <f t="shared" si="173"/>
        <v>132.38</v>
      </c>
      <c r="R328" s="1888">
        <f t="shared" si="174"/>
        <v>756.08</v>
      </c>
      <c r="S328" s="1891">
        <f t="shared" si="171"/>
        <v>945.1</v>
      </c>
      <c r="U328" s="1614"/>
      <c r="V328" s="6"/>
    </row>
    <row r="329" spans="1:22" s="5" customFormat="1" ht="15.75" x14ac:dyDescent="0.25">
      <c r="A329" s="535" t="s">
        <v>628</v>
      </c>
      <c r="B329" s="1033" t="s">
        <v>1525</v>
      </c>
      <c r="C329" s="116" t="s">
        <v>196</v>
      </c>
      <c r="D329" s="1866">
        <v>45505</v>
      </c>
      <c r="E329" s="149" t="s">
        <v>1735</v>
      </c>
      <c r="F329" s="1151" t="s">
        <v>1727</v>
      </c>
      <c r="G329" s="272">
        <v>14</v>
      </c>
      <c r="H329" s="207">
        <f>CPUE!J1083</f>
        <v>89.72</v>
      </c>
      <c r="I329" s="207">
        <f>CPUE!K1083</f>
        <v>9.4559999999999995</v>
      </c>
      <c r="J329" s="453">
        <f t="shared" si="190"/>
        <v>99.176000000000002</v>
      </c>
      <c r="K329" s="246">
        <f t="shared" si="191"/>
        <v>1256.08</v>
      </c>
      <c r="L329" s="246">
        <f t="shared" si="192"/>
        <v>132.38</v>
      </c>
      <c r="M329" s="247">
        <f t="shared" si="193"/>
        <v>1388.46</v>
      </c>
      <c r="N329" s="247">
        <f t="shared" si="194"/>
        <v>1735.57</v>
      </c>
      <c r="O329" s="248">
        <f t="shared" si="195"/>
        <v>1.8393518779233484E-2</v>
      </c>
      <c r="P329" s="1883">
        <f t="shared" si="172"/>
        <v>1256.08</v>
      </c>
      <c r="Q329" s="1889">
        <f t="shared" si="173"/>
        <v>132.38</v>
      </c>
      <c r="R329" s="1888">
        <f t="shared" si="174"/>
        <v>1388.46</v>
      </c>
      <c r="S329" s="1891">
        <f t="shared" si="171"/>
        <v>1735.57</v>
      </c>
      <c r="U329" s="1614"/>
      <c r="V329" s="6"/>
    </row>
    <row r="330" spans="1:22" s="5" customFormat="1" ht="15.75" x14ac:dyDescent="0.25">
      <c r="A330" s="535" t="s">
        <v>629</v>
      </c>
      <c r="B330" s="1033" t="s">
        <v>1525</v>
      </c>
      <c r="C330" s="116" t="s">
        <v>1809</v>
      </c>
      <c r="D330" s="1866">
        <v>45505</v>
      </c>
      <c r="E330" s="149" t="s">
        <v>1670</v>
      </c>
      <c r="F330" s="1151" t="s">
        <v>1727</v>
      </c>
      <c r="G330" s="272">
        <v>1069</v>
      </c>
      <c r="H330" s="207">
        <f>CPUE!J615</f>
        <v>3.5</v>
      </c>
      <c r="I330" s="207">
        <f>CPUE!K615</f>
        <v>4.7279999999999998</v>
      </c>
      <c r="J330" s="453">
        <f t="shared" si="190"/>
        <v>8.2279999999999998</v>
      </c>
      <c r="K330" s="246">
        <f t="shared" si="191"/>
        <v>3741.5</v>
      </c>
      <c r="L330" s="246">
        <f t="shared" si="192"/>
        <v>5054.2299999999996</v>
      </c>
      <c r="M330" s="247">
        <f t="shared" si="193"/>
        <v>8795.73</v>
      </c>
      <c r="N330" s="247">
        <f t="shared" si="194"/>
        <v>10994.66</v>
      </c>
      <c r="O330" s="248">
        <f t="shared" si="195"/>
        <v>0.11652107675362401</v>
      </c>
      <c r="P330" s="1883">
        <f t="shared" si="172"/>
        <v>3741.5</v>
      </c>
      <c r="Q330" s="1889">
        <f t="shared" si="173"/>
        <v>5054.2299999999996</v>
      </c>
      <c r="R330" s="1888">
        <f t="shared" si="174"/>
        <v>8795.73</v>
      </c>
      <c r="S330" s="1891">
        <f t="shared" ref="S330:S393" si="196">TRUNC(N330,2)</f>
        <v>10994.66</v>
      </c>
      <c r="U330" s="1614"/>
      <c r="V330" s="6"/>
    </row>
    <row r="331" spans="1:22" s="5" customFormat="1" ht="15.75" x14ac:dyDescent="0.25">
      <c r="A331" s="535" t="s">
        <v>630</v>
      </c>
      <c r="B331" s="1033" t="s">
        <v>1525</v>
      </c>
      <c r="C331" s="116" t="s">
        <v>201</v>
      </c>
      <c r="D331" s="1866">
        <v>45505</v>
      </c>
      <c r="E331" s="149" t="s">
        <v>1736</v>
      </c>
      <c r="F331" s="1151" t="s">
        <v>1727</v>
      </c>
      <c r="G331" s="272">
        <v>12</v>
      </c>
      <c r="H331" s="207">
        <f>CPUE!J1126</f>
        <v>13.87</v>
      </c>
      <c r="I331" s="207">
        <f>CPUE!K1126</f>
        <v>5.1440000000000001</v>
      </c>
      <c r="J331" s="453">
        <f t="shared" si="190"/>
        <v>19.013999999999999</v>
      </c>
      <c r="K331" s="246">
        <f t="shared" si="191"/>
        <v>166.44</v>
      </c>
      <c r="L331" s="246">
        <f t="shared" si="192"/>
        <v>61.72</v>
      </c>
      <c r="M331" s="247">
        <f t="shared" si="193"/>
        <v>228.16</v>
      </c>
      <c r="N331" s="247">
        <f t="shared" si="194"/>
        <v>285.2</v>
      </c>
      <c r="O331" s="248">
        <f t="shared" si="195"/>
        <v>3.0225410417542308E-3</v>
      </c>
      <c r="P331" s="1883">
        <f t="shared" ref="P331:P394" si="197">TRUNC(H331*G331,2)</f>
        <v>166.44</v>
      </c>
      <c r="Q331" s="1889">
        <f t="shared" ref="Q331:Q394" si="198">TRUNC(I331*G331,2)</f>
        <v>61.72</v>
      </c>
      <c r="R331" s="1888">
        <f t="shared" si="174"/>
        <v>228.16</v>
      </c>
      <c r="S331" s="1891">
        <f t="shared" si="196"/>
        <v>285.2</v>
      </c>
      <c r="U331" s="1614"/>
      <c r="V331" s="6"/>
    </row>
    <row r="332" spans="1:22" s="5" customFormat="1" ht="15.75" x14ac:dyDescent="0.25">
      <c r="A332" s="535" t="s">
        <v>631</v>
      </c>
      <c r="B332" s="1033" t="s">
        <v>1525</v>
      </c>
      <c r="C332" s="116" t="s">
        <v>197</v>
      </c>
      <c r="D332" s="1866">
        <v>45505</v>
      </c>
      <c r="E332" s="149" t="s">
        <v>1737</v>
      </c>
      <c r="F332" s="1151" t="s">
        <v>1727</v>
      </c>
      <c r="G332" s="272">
        <v>12</v>
      </c>
      <c r="H332" s="207">
        <f>CPUE!J1091</f>
        <v>25.98</v>
      </c>
      <c r="I332" s="207">
        <f>CPUE!K1091</f>
        <v>5.1440000000000001</v>
      </c>
      <c r="J332" s="453">
        <f t="shared" si="190"/>
        <v>31.124000000000002</v>
      </c>
      <c r="K332" s="246">
        <f t="shared" si="191"/>
        <v>311.76</v>
      </c>
      <c r="L332" s="246">
        <f t="shared" si="192"/>
        <v>61.72</v>
      </c>
      <c r="M332" s="247">
        <f t="shared" si="193"/>
        <v>373.48</v>
      </c>
      <c r="N332" s="247">
        <f t="shared" si="194"/>
        <v>466.85</v>
      </c>
      <c r="O332" s="248">
        <f t="shared" si="195"/>
        <v>4.9476622908238522E-3</v>
      </c>
      <c r="P332" s="1883">
        <f t="shared" si="197"/>
        <v>311.76</v>
      </c>
      <c r="Q332" s="1889">
        <f t="shared" si="198"/>
        <v>61.72</v>
      </c>
      <c r="R332" s="1888">
        <f t="shared" ref="R332:R395" si="199">TRUNC(J332*G332,2)</f>
        <v>373.48</v>
      </c>
      <c r="S332" s="1891">
        <f t="shared" si="196"/>
        <v>466.85</v>
      </c>
      <c r="U332" s="1614"/>
      <c r="V332" s="6"/>
    </row>
    <row r="333" spans="1:22" s="5" customFormat="1" ht="15.75" x14ac:dyDescent="0.25">
      <c r="A333" s="535" t="s">
        <v>632</v>
      </c>
      <c r="B333" s="1033" t="s">
        <v>1525</v>
      </c>
      <c r="C333" s="116" t="s">
        <v>1814</v>
      </c>
      <c r="D333" s="1866">
        <v>45505</v>
      </c>
      <c r="E333" s="88" t="s">
        <v>1678</v>
      </c>
      <c r="F333" s="116" t="s">
        <v>1727</v>
      </c>
      <c r="G333" s="272">
        <v>24</v>
      </c>
      <c r="H333" s="207">
        <f>CPUE!J650</f>
        <v>4.95</v>
      </c>
      <c r="I333" s="207">
        <f>CPUE!K650</f>
        <v>5.1440000000000001</v>
      </c>
      <c r="J333" s="453">
        <f t="shared" si="190"/>
        <v>10.094000000000001</v>
      </c>
      <c r="K333" s="246">
        <f t="shared" si="191"/>
        <v>118.8</v>
      </c>
      <c r="L333" s="246">
        <f t="shared" si="192"/>
        <v>123.45</v>
      </c>
      <c r="M333" s="247">
        <f t="shared" si="193"/>
        <v>242.25</v>
      </c>
      <c r="N333" s="247">
        <f t="shared" si="194"/>
        <v>302.81</v>
      </c>
      <c r="O333" s="248">
        <f t="shared" si="195"/>
        <v>3.2091712933155626E-3</v>
      </c>
      <c r="P333" s="1883">
        <f t="shared" si="197"/>
        <v>118.8</v>
      </c>
      <c r="Q333" s="1889">
        <f t="shared" si="198"/>
        <v>123.45</v>
      </c>
      <c r="R333" s="1888">
        <f t="shared" si="199"/>
        <v>242.25</v>
      </c>
      <c r="S333" s="1891">
        <f t="shared" si="196"/>
        <v>302.81</v>
      </c>
      <c r="U333" s="1614"/>
      <c r="V333" s="6"/>
    </row>
    <row r="334" spans="1:22" s="5" customFormat="1" ht="15.75" x14ac:dyDescent="0.25">
      <c r="A334" s="535" t="s">
        <v>633</v>
      </c>
      <c r="B334" s="1033" t="s">
        <v>1525</v>
      </c>
      <c r="C334" s="116" t="s">
        <v>1819</v>
      </c>
      <c r="D334" s="1866">
        <v>45505</v>
      </c>
      <c r="E334" s="88" t="s">
        <v>1683</v>
      </c>
      <c r="F334" s="116" t="s">
        <v>1727</v>
      </c>
      <c r="G334" s="272">
        <v>24</v>
      </c>
      <c r="H334" s="207">
        <f>CPUE!J685</f>
        <v>35.130000000000003</v>
      </c>
      <c r="I334" s="207">
        <f>CPUE!K685</f>
        <v>5.1440000000000001</v>
      </c>
      <c r="J334" s="453">
        <f t="shared" si="190"/>
        <v>40.274000000000001</v>
      </c>
      <c r="K334" s="246">
        <f t="shared" si="191"/>
        <v>843.12</v>
      </c>
      <c r="L334" s="246">
        <f t="shared" si="192"/>
        <v>123.45</v>
      </c>
      <c r="M334" s="247">
        <f t="shared" si="193"/>
        <v>966.57</v>
      </c>
      <c r="N334" s="247">
        <f t="shared" si="194"/>
        <v>1208.21</v>
      </c>
      <c r="O334" s="248">
        <f t="shared" si="195"/>
        <v>1.2804573324186113E-2</v>
      </c>
      <c r="P334" s="1883">
        <f t="shared" si="197"/>
        <v>843.12</v>
      </c>
      <c r="Q334" s="1889">
        <f t="shared" si="198"/>
        <v>123.45</v>
      </c>
      <c r="R334" s="1888">
        <f t="shared" si="199"/>
        <v>966.57</v>
      </c>
      <c r="S334" s="1891">
        <f t="shared" si="196"/>
        <v>1208.21</v>
      </c>
      <c r="U334" s="1614"/>
      <c r="V334" s="6"/>
    </row>
    <row r="335" spans="1:22" s="5" customFormat="1" ht="15.75" x14ac:dyDescent="0.25">
      <c r="A335" s="535" t="s">
        <v>634</v>
      </c>
      <c r="B335" s="1033" t="s">
        <v>1525</v>
      </c>
      <c r="C335" s="116" t="s">
        <v>1806</v>
      </c>
      <c r="D335" s="1866">
        <v>45505</v>
      </c>
      <c r="E335" s="88" t="s">
        <v>1667</v>
      </c>
      <c r="F335" s="116" t="s">
        <v>343</v>
      </c>
      <c r="G335" s="272">
        <v>265.7</v>
      </c>
      <c r="H335" s="207">
        <f>CPUE!J597</f>
        <v>12.56</v>
      </c>
      <c r="I335" s="207">
        <f>CPUE!K597</f>
        <v>5.1440000000000001</v>
      </c>
      <c r="J335" s="453">
        <f t="shared" si="190"/>
        <v>17.704000000000001</v>
      </c>
      <c r="K335" s="246">
        <f t="shared" si="191"/>
        <v>3337.19</v>
      </c>
      <c r="L335" s="246">
        <f t="shared" si="192"/>
        <v>1366.76</v>
      </c>
      <c r="M335" s="247">
        <f t="shared" si="193"/>
        <v>4703.95</v>
      </c>
      <c r="N335" s="247">
        <f t="shared" si="194"/>
        <v>5879.93</v>
      </c>
      <c r="O335" s="248">
        <f t="shared" si="195"/>
        <v>6.2315321695799279E-2</v>
      </c>
      <c r="P335" s="1883">
        <f t="shared" si="197"/>
        <v>3337.19</v>
      </c>
      <c r="Q335" s="1889">
        <f t="shared" si="198"/>
        <v>1366.76</v>
      </c>
      <c r="R335" s="1888">
        <f t="shared" si="199"/>
        <v>4703.95</v>
      </c>
      <c r="S335" s="1891">
        <f t="shared" si="196"/>
        <v>5879.93</v>
      </c>
      <c r="U335" s="1614"/>
      <c r="V335" s="6"/>
    </row>
    <row r="336" spans="1:22" s="5" customFormat="1" ht="15.75" x14ac:dyDescent="0.25">
      <c r="A336" s="535" t="s">
        <v>635</v>
      </c>
      <c r="B336" s="1033" t="s">
        <v>1525</v>
      </c>
      <c r="C336" s="116" t="s">
        <v>1821</v>
      </c>
      <c r="D336" s="1866">
        <v>45505</v>
      </c>
      <c r="E336" s="88" t="s">
        <v>1684</v>
      </c>
      <c r="F336" s="116" t="s">
        <v>343</v>
      </c>
      <c r="G336" s="272">
        <v>293.8</v>
      </c>
      <c r="H336" s="207">
        <f>CPUE!J702</f>
        <v>21.27</v>
      </c>
      <c r="I336" s="207">
        <f>CPUE!K702</f>
        <v>5.1440000000000001</v>
      </c>
      <c r="J336" s="453">
        <f t="shared" si="190"/>
        <v>26.414000000000001</v>
      </c>
      <c r="K336" s="246">
        <f t="shared" si="191"/>
        <v>6249.12</v>
      </c>
      <c r="L336" s="246">
        <f t="shared" si="192"/>
        <v>1511.3</v>
      </c>
      <c r="M336" s="247">
        <f t="shared" si="193"/>
        <v>7760.43</v>
      </c>
      <c r="N336" s="247">
        <f t="shared" si="194"/>
        <v>9700.5300000000007</v>
      </c>
      <c r="O336" s="248">
        <f t="shared" si="195"/>
        <v>0.10280592584771449</v>
      </c>
      <c r="P336" s="1883">
        <f t="shared" si="197"/>
        <v>6249.12</v>
      </c>
      <c r="Q336" s="1889">
        <f t="shared" si="198"/>
        <v>1511.3</v>
      </c>
      <c r="R336" s="1888">
        <f t="shared" si="199"/>
        <v>7760.43</v>
      </c>
      <c r="S336" s="1891">
        <f t="shared" si="196"/>
        <v>9700.5300000000007</v>
      </c>
      <c r="U336" s="1614"/>
      <c r="V336" s="6"/>
    </row>
    <row r="337" spans="1:22" s="5" customFormat="1" ht="15.75" x14ac:dyDescent="0.25">
      <c r="A337" s="535" t="s">
        <v>636</v>
      </c>
      <c r="B337" s="1033" t="s">
        <v>1525</v>
      </c>
      <c r="C337" s="116" t="s">
        <v>1811</v>
      </c>
      <c r="D337" s="1866">
        <v>45505</v>
      </c>
      <c r="E337" s="88" t="s">
        <v>1671</v>
      </c>
      <c r="F337" s="116" t="s">
        <v>1727</v>
      </c>
      <c r="G337" s="272">
        <v>24</v>
      </c>
      <c r="H337" s="207">
        <f>CPUE!J624</f>
        <v>11.36</v>
      </c>
      <c r="I337" s="207">
        <f>CPUE!K624</f>
        <v>14.183999999999997</v>
      </c>
      <c r="J337" s="453">
        <f t="shared" si="190"/>
        <v>25.543999999999997</v>
      </c>
      <c r="K337" s="246">
        <f t="shared" si="191"/>
        <v>272.64</v>
      </c>
      <c r="L337" s="246">
        <f t="shared" si="192"/>
        <v>340.41</v>
      </c>
      <c r="M337" s="247">
        <f t="shared" si="193"/>
        <v>613.04999999999995</v>
      </c>
      <c r="N337" s="247">
        <f t="shared" si="194"/>
        <v>766.31</v>
      </c>
      <c r="O337" s="248">
        <f t="shared" si="195"/>
        <v>8.1213303846657935E-3</v>
      </c>
      <c r="P337" s="1883">
        <f t="shared" si="197"/>
        <v>272.64</v>
      </c>
      <c r="Q337" s="1889">
        <f t="shared" si="198"/>
        <v>340.41</v>
      </c>
      <c r="R337" s="1888">
        <f t="shared" si="199"/>
        <v>613.04999999999995</v>
      </c>
      <c r="S337" s="1891">
        <f t="shared" si="196"/>
        <v>766.31</v>
      </c>
      <c r="U337" s="1614"/>
      <c r="V337" s="6"/>
    </row>
    <row r="338" spans="1:22" s="5" customFormat="1" ht="15.75" x14ac:dyDescent="0.25">
      <c r="A338" s="535" t="s">
        <v>637</v>
      </c>
      <c r="B338" s="1033" t="s">
        <v>1525</v>
      </c>
      <c r="C338" s="116" t="s">
        <v>198</v>
      </c>
      <c r="D338" s="1866">
        <v>45505</v>
      </c>
      <c r="E338" s="88" t="s">
        <v>1738</v>
      </c>
      <c r="F338" s="116" t="s">
        <v>1727</v>
      </c>
      <c r="G338" s="272">
        <v>24</v>
      </c>
      <c r="H338" s="207">
        <f>CPUE!J1100</f>
        <v>12.46</v>
      </c>
      <c r="I338" s="207">
        <f>CPUE!K1100</f>
        <v>14.183999999999997</v>
      </c>
      <c r="J338" s="453">
        <f t="shared" si="190"/>
        <v>26.643999999999998</v>
      </c>
      <c r="K338" s="246">
        <f t="shared" si="191"/>
        <v>299.04000000000002</v>
      </c>
      <c r="L338" s="246">
        <f t="shared" si="192"/>
        <v>340.41</v>
      </c>
      <c r="M338" s="247">
        <f t="shared" si="193"/>
        <v>639.45000000000005</v>
      </c>
      <c r="N338" s="247">
        <f t="shared" si="194"/>
        <v>799.31</v>
      </c>
      <c r="O338" s="248">
        <f t="shared" si="195"/>
        <v>8.4710633944059394E-3</v>
      </c>
      <c r="P338" s="1883">
        <f t="shared" si="197"/>
        <v>299.04000000000002</v>
      </c>
      <c r="Q338" s="1889">
        <f t="shared" si="198"/>
        <v>340.41</v>
      </c>
      <c r="R338" s="1888">
        <f t="shared" si="199"/>
        <v>639.45000000000005</v>
      </c>
      <c r="S338" s="1891">
        <f t="shared" si="196"/>
        <v>799.31</v>
      </c>
      <c r="U338" s="1614"/>
      <c r="V338" s="6"/>
    </row>
    <row r="339" spans="1:22" s="5" customFormat="1" ht="15.75" x14ac:dyDescent="0.25">
      <c r="A339" s="535" t="s">
        <v>638</v>
      </c>
      <c r="B339" s="1033" t="s">
        <v>1525</v>
      </c>
      <c r="C339" s="116" t="s">
        <v>1992</v>
      </c>
      <c r="D339" s="1821">
        <v>45413</v>
      </c>
      <c r="E339" s="88" t="s">
        <v>1739</v>
      </c>
      <c r="F339" s="116" t="s">
        <v>1727</v>
      </c>
      <c r="G339" s="270">
        <v>24</v>
      </c>
      <c r="H339" s="207">
        <f>CPUE!J1144</f>
        <v>28.49</v>
      </c>
      <c r="I339" s="207">
        <f>CPUE!K1144</f>
        <v>28.367999999999995</v>
      </c>
      <c r="J339" s="453">
        <f t="shared" si="190"/>
        <v>56.85799999999999</v>
      </c>
      <c r="K339" s="246">
        <f t="shared" si="191"/>
        <v>683.76</v>
      </c>
      <c r="L339" s="246">
        <f t="shared" si="192"/>
        <v>680.83</v>
      </c>
      <c r="M339" s="247">
        <f t="shared" si="193"/>
        <v>1364.59</v>
      </c>
      <c r="N339" s="247">
        <f t="shared" si="194"/>
        <v>1705.73</v>
      </c>
      <c r="O339" s="248">
        <f t="shared" si="195"/>
        <v>1.8077275354668458E-2</v>
      </c>
      <c r="P339" s="1883">
        <f t="shared" si="197"/>
        <v>683.76</v>
      </c>
      <c r="Q339" s="1889">
        <f t="shared" si="198"/>
        <v>680.83</v>
      </c>
      <c r="R339" s="1888">
        <f t="shared" si="199"/>
        <v>1364.59</v>
      </c>
      <c r="S339" s="1891">
        <f t="shared" si="196"/>
        <v>1705.73</v>
      </c>
      <c r="U339" s="1614"/>
      <c r="V339" s="6"/>
    </row>
    <row r="340" spans="1:22" s="5" customFormat="1" ht="15.75" x14ac:dyDescent="0.25">
      <c r="A340" s="535" t="s">
        <v>1839</v>
      </c>
      <c r="B340" s="1033" t="s">
        <v>1525</v>
      </c>
      <c r="C340" s="116" t="s">
        <v>1995</v>
      </c>
      <c r="D340" s="1821">
        <v>45413</v>
      </c>
      <c r="E340" s="88" t="s">
        <v>1740</v>
      </c>
      <c r="F340" s="116" t="s">
        <v>1727</v>
      </c>
      <c r="G340" s="270">
        <v>12</v>
      </c>
      <c r="H340" s="207">
        <f>CPUE!J1162</f>
        <v>28.49</v>
      </c>
      <c r="I340" s="207">
        <f>CPUE!K1162</f>
        <v>28.367999999999995</v>
      </c>
      <c r="J340" s="453">
        <f t="shared" si="190"/>
        <v>56.85799999999999</v>
      </c>
      <c r="K340" s="246">
        <f t="shared" si="191"/>
        <v>341.88</v>
      </c>
      <c r="L340" s="246">
        <f t="shared" si="192"/>
        <v>340.41</v>
      </c>
      <c r="M340" s="247">
        <f t="shared" si="193"/>
        <v>682.29</v>
      </c>
      <c r="N340" s="247">
        <f t="shared" si="194"/>
        <v>852.86</v>
      </c>
      <c r="O340" s="248">
        <f t="shared" si="195"/>
        <v>9.038584687484268E-3</v>
      </c>
      <c r="P340" s="1883">
        <f t="shared" si="197"/>
        <v>341.88</v>
      </c>
      <c r="Q340" s="1889">
        <f t="shared" si="198"/>
        <v>340.41</v>
      </c>
      <c r="R340" s="1888">
        <f t="shared" si="199"/>
        <v>682.29</v>
      </c>
      <c r="S340" s="1891">
        <f t="shared" si="196"/>
        <v>852.86</v>
      </c>
      <c r="U340" s="1614"/>
      <c r="V340" s="6"/>
    </row>
    <row r="341" spans="1:22" s="5" customFormat="1" ht="15.75" x14ac:dyDescent="0.25">
      <c r="A341" s="535" t="s">
        <v>639</v>
      </c>
      <c r="B341" s="1033" t="s">
        <v>1525</v>
      </c>
      <c r="C341" s="116" t="s">
        <v>1347</v>
      </c>
      <c r="D341" s="1821">
        <v>45413</v>
      </c>
      <c r="E341" s="88" t="s">
        <v>1741</v>
      </c>
      <c r="F341" s="116" t="s">
        <v>1727</v>
      </c>
      <c r="G341" s="270">
        <v>37</v>
      </c>
      <c r="H341" s="207">
        <f>CPUE!J1153</f>
        <v>21.21</v>
      </c>
      <c r="I341" s="207">
        <f>CPUE!K1153</f>
        <v>28.367999999999995</v>
      </c>
      <c r="J341" s="453">
        <f t="shared" si="190"/>
        <v>49.577999999999996</v>
      </c>
      <c r="K341" s="246">
        <f t="shared" si="191"/>
        <v>784.77</v>
      </c>
      <c r="L341" s="246">
        <f t="shared" si="192"/>
        <v>1049.6099999999999</v>
      </c>
      <c r="M341" s="247">
        <f t="shared" si="193"/>
        <v>1834.38</v>
      </c>
      <c r="N341" s="247">
        <f t="shared" si="194"/>
        <v>2292.9699999999998</v>
      </c>
      <c r="O341" s="248">
        <f t="shared" si="195"/>
        <v>2.4300827252844312E-2</v>
      </c>
      <c r="P341" s="1883">
        <f t="shared" si="197"/>
        <v>784.77</v>
      </c>
      <c r="Q341" s="1889">
        <f t="shared" si="198"/>
        <v>1049.6099999999999</v>
      </c>
      <c r="R341" s="1888">
        <f t="shared" si="199"/>
        <v>1834.38</v>
      </c>
      <c r="S341" s="1891">
        <f t="shared" si="196"/>
        <v>2292.9699999999998</v>
      </c>
      <c r="U341" s="1614"/>
      <c r="V341" s="6"/>
    </row>
    <row r="342" spans="1:22" s="5" customFormat="1" ht="15.75" x14ac:dyDescent="0.25">
      <c r="A342" s="535" t="s">
        <v>640</v>
      </c>
      <c r="B342" s="1033" t="s">
        <v>661</v>
      </c>
      <c r="C342" s="116">
        <v>91854</v>
      </c>
      <c r="D342" s="1821">
        <v>45413</v>
      </c>
      <c r="E342" s="88" t="s">
        <v>1742</v>
      </c>
      <c r="F342" s="116" t="s">
        <v>343</v>
      </c>
      <c r="G342" s="270">
        <v>6600</v>
      </c>
      <c r="H342" s="207">
        <v>5.3</v>
      </c>
      <c r="I342" s="207">
        <v>4.78</v>
      </c>
      <c r="J342" s="453">
        <f t="shared" si="190"/>
        <v>10.08</v>
      </c>
      <c r="K342" s="246">
        <f t="shared" si="191"/>
        <v>34980</v>
      </c>
      <c r="L342" s="246">
        <f t="shared" si="192"/>
        <v>31548</v>
      </c>
      <c r="M342" s="247">
        <f t="shared" si="193"/>
        <v>66528</v>
      </c>
      <c r="N342" s="247">
        <f t="shared" si="194"/>
        <v>83160</v>
      </c>
      <c r="O342" s="248">
        <f t="shared" si="195"/>
        <v>0.88132718454516767</v>
      </c>
      <c r="P342" s="1883">
        <f t="shared" si="197"/>
        <v>34980</v>
      </c>
      <c r="Q342" s="1889">
        <f t="shared" si="198"/>
        <v>31548</v>
      </c>
      <c r="R342" s="1888">
        <f t="shared" si="199"/>
        <v>66528</v>
      </c>
      <c r="S342" s="1891">
        <f t="shared" si="196"/>
        <v>83160</v>
      </c>
      <c r="U342" s="1614"/>
      <c r="V342" s="6"/>
    </row>
    <row r="343" spans="1:22" s="5" customFormat="1" ht="15.75" x14ac:dyDescent="0.25">
      <c r="A343" s="535" t="s">
        <v>641</v>
      </c>
      <c r="B343" s="1033" t="s">
        <v>1525</v>
      </c>
      <c r="C343" s="112" t="s">
        <v>1750</v>
      </c>
      <c r="D343" s="1821">
        <v>45413</v>
      </c>
      <c r="E343" s="88" t="s">
        <v>1743</v>
      </c>
      <c r="F343" s="116" t="s">
        <v>1727</v>
      </c>
      <c r="G343" s="270">
        <v>56</v>
      </c>
      <c r="H343" s="207">
        <f>CPUE!J287</f>
        <v>5.0999999999999996</v>
      </c>
      <c r="I343" s="207">
        <f>CPUE!K287</f>
        <v>1.8912</v>
      </c>
      <c r="J343" s="453">
        <f t="shared" si="190"/>
        <v>6.9911999999999992</v>
      </c>
      <c r="K343" s="246">
        <f t="shared" si="191"/>
        <v>285.60000000000002</v>
      </c>
      <c r="L343" s="246">
        <f t="shared" si="192"/>
        <v>105.9</v>
      </c>
      <c r="M343" s="247">
        <f t="shared" si="193"/>
        <v>391.5</v>
      </c>
      <c r="N343" s="247">
        <f t="shared" si="194"/>
        <v>489.37</v>
      </c>
      <c r="O343" s="248">
        <f t="shared" si="195"/>
        <v>5.1863285750465213E-3</v>
      </c>
      <c r="P343" s="1883">
        <f t="shared" si="197"/>
        <v>285.60000000000002</v>
      </c>
      <c r="Q343" s="1889">
        <f t="shared" si="198"/>
        <v>105.9</v>
      </c>
      <c r="R343" s="1888">
        <f t="shared" si="199"/>
        <v>391.5</v>
      </c>
      <c r="S343" s="1891">
        <f t="shared" si="196"/>
        <v>489.37</v>
      </c>
      <c r="U343" s="1614"/>
      <c r="V343" s="6"/>
    </row>
    <row r="344" spans="1:22" s="5" customFormat="1" ht="26.25" x14ac:dyDescent="0.25">
      <c r="A344" s="535" t="s">
        <v>1840</v>
      </c>
      <c r="B344" s="1038" t="s">
        <v>661</v>
      </c>
      <c r="C344" s="1115">
        <v>98296</v>
      </c>
      <c r="D344" s="1821">
        <v>45413</v>
      </c>
      <c r="E344" s="173" t="s">
        <v>1744</v>
      </c>
      <c r="F344" s="1115" t="s">
        <v>343</v>
      </c>
      <c r="G344" s="1053">
        <v>14772</v>
      </c>
      <c r="H344" s="475">
        <v>9.2799999999999994</v>
      </c>
      <c r="I344" s="475">
        <v>0.94</v>
      </c>
      <c r="J344" s="453">
        <f t="shared" si="190"/>
        <v>10.219999999999999</v>
      </c>
      <c r="K344" s="246">
        <f t="shared" si="191"/>
        <v>137084.16</v>
      </c>
      <c r="L344" s="246">
        <f t="shared" si="192"/>
        <v>13885.68</v>
      </c>
      <c r="M344" s="247">
        <f t="shared" si="193"/>
        <v>150969.84</v>
      </c>
      <c r="N344" s="247">
        <f t="shared" si="194"/>
        <v>188712.3</v>
      </c>
      <c r="O344" s="248">
        <f t="shared" si="195"/>
        <v>1.9999672925450103</v>
      </c>
      <c r="P344" s="1883">
        <f t="shared" si="197"/>
        <v>137084.16</v>
      </c>
      <c r="Q344" s="1889">
        <f t="shared" si="198"/>
        <v>13885.68</v>
      </c>
      <c r="R344" s="1888">
        <f t="shared" si="199"/>
        <v>150969.84</v>
      </c>
      <c r="S344" s="1891">
        <f t="shared" si="196"/>
        <v>188712.3</v>
      </c>
      <c r="U344" s="1614"/>
      <c r="V344" s="6"/>
    </row>
    <row r="345" spans="1:22" s="5" customFormat="1" ht="15.75" x14ac:dyDescent="0.25">
      <c r="A345" s="1727" t="s">
        <v>2050</v>
      </c>
      <c r="B345" s="1261"/>
      <c r="C345" s="1396"/>
      <c r="D345" s="1867"/>
      <c r="E345" s="1403" t="s">
        <v>2480</v>
      </c>
      <c r="F345" s="1386" t="s">
        <v>225</v>
      </c>
      <c r="G345" s="1387"/>
      <c r="H345" s="1285"/>
      <c r="I345" s="1285"/>
      <c r="J345" s="1285"/>
      <c r="K345" s="1166">
        <f>SUM(K346:K368)</f>
        <v>586271.24999999988</v>
      </c>
      <c r="L345" s="1166">
        <f>SUM(L346:L368)</f>
        <v>54374.460000000021</v>
      </c>
      <c r="M345" s="1166">
        <f>SUM(M346:M368)</f>
        <v>640645.7100000002</v>
      </c>
      <c r="N345" s="1166">
        <f>SUM(N346:N368)</f>
        <v>734861.76</v>
      </c>
      <c r="O345" s="1166">
        <f>SUM(O346:O368)</f>
        <v>7.788042880840627</v>
      </c>
      <c r="P345" s="1883">
        <f t="shared" si="197"/>
        <v>0</v>
      </c>
      <c r="Q345" s="1889">
        <f t="shared" si="198"/>
        <v>0</v>
      </c>
      <c r="R345" s="1888">
        <f t="shared" si="199"/>
        <v>0</v>
      </c>
      <c r="S345" s="1891"/>
      <c r="U345" s="1614"/>
      <c r="V345" s="6"/>
    </row>
    <row r="346" spans="1:22" s="5" customFormat="1" ht="26.25" x14ac:dyDescent="0.25">
      <c r="A346" s="1034" t="s">
        <v>441</v>
      </c>
      <c r="B346" s="1035" t="s">
        <v>1525</v>
      </c>
      <c r="C346" s="1113" t="s">
        <v>2250</v>
      </c>
      <c r="D346" s="1821">
        <v>45474</v>
      </c>
      <c r="E346" s="1112" t="s">
        <v>2474</v>
      </c>
      <c r="F346" s="1113" t="s">
        <v>1727</v>
      </c>
      <c r="G346" s="1114">
        <v>1</v>
      </c>
      <c r="H346" s="515">
        <f>CPUE!J1479</f>
        <v>23415.27</v>
      </c>
      <c r="I346" s="515">
        <f>CPUE!K1479</f>
        <v>1620.7599999999998</v>
      </c>
      <c r="J346" s="453">
        <f t="shared" ref="J346:J347" si="200">H346+I346</f>
        <v>25036.03</v>
      </c>
      <c r="K346" s="246">
        <f t="shared" ref="K346:K368" si="201">TRUNC(G346*H346, 2)</f>
        <v>23415.27</v>
      </c>
      <c r="L346" s="246">
        <f t="shared" ref="L346:L348" si="202">TRUNC(G346*I346,2)</f>
        <v>1620.76</v>
      </c>
      <c r="M346" s="247">
        <f t="shared" ref="M346:M368" si="203">TRUNC(G346*J346,2)</f>
        <v>25036.03</v>
      </c>
      <c r="N346" s="247">
        <f>TRUNC(M346*1.111,2)</f>
        <v>27815.02</v>
      </c>
      <c r="O346" s="248">
        <f t="shared" ref="O346:O368" si="204">N346/$N$616*100</f>
        <v>0.29478274729037435</v>
      </c>
      <c r="P346" s="1883">
        <f t="shared" si="197"/>
        <v>23415.27</v>
      </c>
      <c r="Q346" s="1889">
        <f t="shared" si="198"/>
        <v>1620.76</v>
      </c>
      <c r="R346" s="1888">
        <f t="shared" si="199"/>
        <v>25036.03</v>
      </c>
      <c r="S346" s="1891">
        <f t="shared" si="196"/>
        <v>27815.02</v>
      </c>
      <c r="U346" s="1614"/>
      <c r="V346" s="6"/>
    </row>
    <row r="347" spans="1:22" s="5" customFormat="1" ht="15.75" x14ac:dyDescent="0.25">
      <c r="A347" s="535" t="s">
        <v>442</v>
      </c>
      <c r="B347" s="1033" t="s">
        <v>1525</v>
      </c>
      <c r="C347" s="116" t="s">
        <v>2419</v>
      </c>
      <c r="D347" s="1870">
        <v>45444</v>
      </c>
      <c r="E347" s="88" t="s">
        <v>1989</v>
      </c>
      <c r="F347" s="116" t="s">
        <v>2148</v>
      </c>
      <c r="G347" s="270">
        <v>1</v>
      </c>
      <c r="H347" s="207">
        <f>CPUE!J1890</f>
        <v>127000</v>
      </c>
      <c r="I347" s="207">
        <f>CPUE!K1890</f>
        <v>15000</v>
      </c>
      <c r="J347" s="453">
        <f t="shared" si="200"/>
        <v>142000</v>
      </c>
      <c r="K347" s="246">
        <f t="shared" si="201"/>
        <v>127000</v>
      </c>
      <c r="L347" s="246">
        <f t="shared" si="202"/>
        <v>15000</v>
      </c>
      <c r="M347" s="247">
        <f t="shared" si="203"/>
        <v>142000</v>
      </c>
      <c r="N347" s="247">
        <f>TRUNC(M347*1.111,2)</f>
        <v>157762</v>
      </c>
      <c r="O347" s="248">
        <f t="shared" si="204"/>
        <v>1.6719569418977243</v>
      </c>
      <c r="P347" s="1883">
        <f t="shared" si="197"/>
        <v>127000</v>
      </c>
      <c r="Q347" s="1889">
        <f t="shared" si="198"/>
        <v>15000</v>
      </c>
      <c r="R347" s="1888">
        <f t="shared" si="199"/>
        <v>142000</v>
      </c>
      <c r="S347" s="1891">
        <f t="shared" si="196"/>
        <v>157762</v>
      </c>
      <c r="U347" s="1614"/>
      <c r="V347" s="6"/>
    </row>
    <row r="348" spans="1:22" s="5" customFormat="1" ht="346.5" customHeight="1" x14ac:dyDescent="0.25">
      <c r="A348" s="535" t="s">
        <v>443</v>
      </c>
      <c r="B348" s="1033" t="s">
        <v>1525</v>
      </c>
      <c r="C348" s="116" t="s">
        <v>2420</v>
      </c>
      <c r="D348" s="1870">
        <v>45474</v>
      </c>
      <c r="E348" s="88" t="s">
        <v>2408</v>
      </c>
      <c r="F348" s="116" t="s">
        <v>2148</v>
      </c>
      <c r="G348" s="1625">
        <v>1</v>
      </c>
      <c r="H348" s="1625">
        <f>CPUE!J1897</f>
        <v>277390.84000000003</v>
      </c>
      <c r="I348" s="1625">
        <f>CPUE!K1897</f>
        <v>30000</v>
      </c>
      <c r="J348" s="654">
        <f t="shared" ref="J348" si="205">H348+I348</f>
        <v>307390.84000000003</v>
      </c>
      <c r="K348" s="271">
        <f t="shared" si="201"/>
        <v>277390.84000000003</v>
      </c>
      <c r="L348" s="271">
        <f t="shared" si="202"/>
        <v>30000</v>
      </c>
      <c r="M348" s="272">
        <f t="shared" ref="M348" si="206">TRUNC(G348*J348,2)</f>
        <v>307390.84000000003</v>
      </c>
      <c r="N348" s="1854">
        <f>TRUNC(M348*1.111,2)</f>
        <v>341511.22</v>
      </c>
      <c r="O348" s="273">
        <f t="shared" si="204"/>
        <v>3.6193256615342153</v>
      </c>
      <c r="P348" s="1883">
        <f t="shared" si="197"/>
        <v>277390.84000000003</v>
      </c>
      <c r="Q348" s="1889">
        <f t="shared" si="198"/>
        <v>30000</v>
      </c>
      <c r="R348" s="1888">
        <f t="shared" si="199"/>
        <v>307390.84000000003</v>
      </c>
      <c r="S348" s="1891">
        <f t="shared" si="196"/>
        <v>341511.22</v>
      </c>
      <c r="U348" s="1614"/>
      <c r="V348" s="6"/>
    </row>
    <row r="349" spans="1:22" s="5" customFormat="1" ht="15.75" x14ac:dyDescent="0.25">
      <c r="A349" s="535" t="s">
        <v>444</v>
      </c>
      <c r="B349" s="1033" t="s">
        <v>1525</v>
      </c>
      <c r="C349" s="116" t="s">
        <v>2390</v>
      </c>
      <c r="D349" s="1870">
        <v>45505</v>
      </c>
      <c r="E349" s="88" t="s">
        <v>1969</v>
      </c>
      <c r="F349" s="116" t="s">
        <v>1727</v>
      </c>
      <c r="G349" s="270">
        <v>1</v>
      </c>
      <c r="H349" s="207">
        <f>CPUE!J1728</f>
        <v>21700</v>
      </c>
      <c r="I349" s="207">
        <f>CPUE!K1728</f>
        <v>868.44</v>
      </c>
      <c r="J349" s="453">
        <f t="shared" ref="J349:J368" si="207">H349+I349</f>
        <v>22568.44</v>
      </c>
      <c r="K349" s="246">
        <f t="shared" si="201"/>
        <v>21700</v>
      </c>
      <c r="L349" s="246">
        <f t="shared" ref="L349:L368" si="208">TRUNC(G349*I349,2)</f>
        <v>868.44</v>
      </c>
      <c r="M349" s="247">
        <f t="shared" si="203"/>
        <v>22568.44</v>
      </c>
      <c r="N349" s="247">
        <f t="shared" ref="N349:N368" si="209">TRUNC(M349*1.25,2)</f>
        <v>28210.55</v>
      </c>
      <c r="O349" s="248">
        <f t="shared" si="204"/>
        <v>0.29897456236135977</v>
      </c>
      <c r="P349" s="1883">
        <f t="shared" si="197"/>
        <v>21700</v>
      </c>
      <c r="Q349" s="1889">
        <f t="shared" si="198"/>
        <v>868.44</v>
      </c>
      <c r="R349" s="1888">
        <f t="shared" si="199"/>
        <v>22568.44</v>
      </c>
      <c r="S349" s="1891">
        <f t="shared" si="196"/>
        <v>28210.55</v>
      </c>
      <c r="U349" s="1614"/>
      <c r="V349" s="6"/>
    </row>
    <row r="350" spans="1:22" s="5" customFormat="1" ht="26.25" x14ac:dyDescent="0.25">
      <c r="A350" s="535" t="s">
        <v>445</v>
      </c>
      <c r="B350" s="1033" t="s">
        <v>1525</v>
      </c>
      <c r="C350" s="116" t="s">
        <v>2393</v>
      </c>
      <c r="D350" s="1870">
        <v>45505</v>
      </c>
      <c r="E350" s="88" t="s">
        <v>1970</v>
      </c>
      <c r="F350" s="116" t="s">
        <v>1727</v>
      </c>
      <c r="G350" s="270">
        <v>1</v>
      </c>
      <c r="H350" s="207">
        <f>CPUE!J1737</f>
        <v>8900</v>
      </c>
      <c r="I350" s="207">
        <f>CPUE!K1737</f>
        <v>472.79999999999995</v>
      </c>
      <c r="J350" s="453">
        <f t="shared" si="207"/>
        <v>9372.7999999999993</v>
      </c>
      <c r="K350" s="246">
        <f t="shared" si="201"/>
        <v>8900</v>
      </c>
      <c r="L350" s="246">
        <f t="shared" si="208"/>
        <v>472.8</v>
      </c>
      <c r="M350" s="247">
        <f t="shared" si="203"/>
        <v>9372.7999999999993</v>
      </c>
      <c r="N350" s="247">
        <f t="shared" si="209"/>
        <v>11716</v>
      </c>
      <c r="O350" s="248">
        <f t="shared" si="204"/>
        <v>0.12416581642774392</v>
      </c>
      <c r="P350" s="1883">
        <f t="shared" si="197"/>
        <v>8900</v>
      </c>
      <c r="Q350" s="1889">
        <f t="shared" si="198"/>
        <v>472.8</v>
      </c>
      <c r="R350" s="1888">
        <f t="shared" si="199"/>
        <v>9372.7999999999993</v>
      </c>
      <c r="S350" s="1891">
        <f t="shared" si="196"/>
        <v>11716</v>
      </c>
      <c r="U350" s="1614"/>
      <c r="V350" s="6"/>
    </row>
    <row r="351" spans="1:22" s="5" customFormat="1" ht="26.25" x14ac:dyDescent="0.25">
      <c r="A351" s="535" t="s">
        <v>449</v>
      </c>
      <c r="B351" s="1033" t="s">
        <v>1525</v>
      </c>
      <c r="C351" s="116" t="s">
        <v>2395</v>
      </c>
      <c r="D351" s="1870">
        <v>45505</v>
      </c>
      <c r="E351" s="88" t="s">
        <v>2457</v>
      </c>
      <c r="F351" s="116" t="s">
        <v>1727</v>
      </c>
      <c r="G351" s="270">
        <v>1</v>
      </c>
      <c r="H351" s="207">
        <f>CPUE!J1746</f>
        <v>6800</v>
      </c>
      <c r="I351" s="207">
        <f>CPUE!K1746</f>
        <v>472.79999999999995</v>
      </c>
      <c r="J351" s="453">
        <f t="shared" si="207"/>
        <v>7272.8</v>
      </c>
      <c r="K351" s="246">
        <f t="shared" si="201"/>
        <v>6800</v>
      </c>
      <c r="L351" s="246">
        <f t="shared" si="208"/>
        <v>472.8</v>
      </c>
      <c r="M351" s="247">
        <f t="shared" si="203"/>
        <v>7272.8</v>
      </c>
      <c r="N351" s="247">
        <f t="shared" si="209"/>
        <v>9091</v>
      </c>
      <c r="O351" s="248">
        <f t="shared" si="204"/>
        <v>9.634614519841414E-2</v>
      </c>
      <c r="P351" s="1883">
        <f t="shared" si="197"/>
        <v>6800</v>
      </c>
      <c r="Q351" s="1889">
        <f t="shared" si="198"/>
        <v>472.8</v>
      </c>
      <c r="R351" s="1888">
        <f t="shared" si="199"/>
        <v>7272.8</v>
      </c>
      <c r="S351" s="1891">
        <f t="shared" si="196"/>
        <v>9091</v>
      </c>
      <c r="U351" s="1614"/>
      <c r="V351" s="6"/>
    </row>
    <row r="352" spans="1:22" s="5" customFormat="1" ht="26.25" x14ac:dyDescent="0.25">
      <c r="A352" s="535" t="s">
        <v>450</v>
      </c>
      <c r="B352" s="1033" t="s">
        <v>1525</v>
      </c>
      <c r="C352" s="116" t="s">
        <v>2396</v>
      </c>
      <c r="D352" s="1870">
        <v>45505</v>
      </c>
      <c r="E352" s="88" t="s">
        <v>2458</v>
      </c>
      <c r="F352" s="116" t="s">
        <v>1727</v>
      </c>
      <c r="G352" s="270">
        <v>1</v>
      </c>
      <c r="H352" s="207">
        <f>CPUE!J1755</f>
        <v>7300</v>
      </c>
      <c r="I352" s="207">
        <f>CPUE!K1755</f>
        <v>472.79999999999995</v>
      </c>
      <c r="J352" s="453">
        <f t="shared" si="207"/>
        <v>7772.8</v>
      </c>
      <c r="K352" s="246">
        <f t="shared" si="201"/>
        <v>7300</v>
      </c>
      <c r="L352" s="246">
        <f t="shared" si="208"/>
        <v>472.8</v>
      </c>
      <c r="M352" s="247">
        <f t="shared" si="203"/>
        <v>7772.8</v>
      </c>
      <c r="N352" s="247">
        <f t="shared" si="209"/>
        <v>9716</v>
      </c>
      <c r="O352" s="248">
        <f t="shared" si="204"/>
        <v>0.10296987644349265</v>
      </c>
      <c r="P352" s="1883">
        <f t="shared" si="197"/>
        <v>7300</v>
      </c>
      <c r="Q352" s="1889">
        <f t="shared" si="198"/>
        <v>472.8</v>
      </c>
      <c r="R352" s="1888">
        <f t="shared" si="199"/>
        <v>7772.8</v>
      </c>
      <c r="S352" s="1891">
        <f t="shared" si="196"/>
        <v>9716</v>
      </c>
      <c r="U352" s="1614"/>
      <c r="V352" s="6"/>
    </row>
    <row r="353" spans="1:22" s="5" customFormat="1" ht="26.25" x14ac:dyDescent="0.25">
      <c r="A353" s="535" t="s">
        <v>451</v>
      </c>
      <c r="B353" s="1033" t="s">
        <v>1525</v>
      </c>
      <c r="C353" s="116" t="s">
        <v>2397</v>
      </c>
      <c r="D353" s="1870">
        <v>45505</v>
      </c>
      <c r="E353" s="88" t="s">
        <v>2460</v>
      </c>
      <c r="F353" s="116" t="s">
        <v>1727</v>
      </c>
      <c r="G353" s="270">
        <v>1</v>
      </c>
      <c r="H353" s="207">
        <f>CPUE!J1764</f>
        <v>8860</v>
      </c>
      <c r="I353" s="207">
        <f>CPUE!K1764</f>
        <v>472.79999999999995</v>
      </c>
      <c r="J353" s="453">
        <f t="shared" si="207"/>
        <v>9332.7999999999993</v>
      </c>
      <c r="K353" s="246">
        <f t="shared" si="201"/>
        <v>8860</v>
      </c>
      <c r="L353" s="246">
        <f t="shared" si="208"/>
        <v>472.8</v>
      </c>
      <c r="M353" s="247">
        <f t="shared" si="203"/>
        <v>9332.7999999999993</v>
      </c>
      <c r="N353" s="247">
        <f t="shared" si="209"/>
        <v>11666</v>
      </c>
      <c r="O353" s="248">
        <f t="shared" si="204"/>
        <v>0.12363591792813765</v>
      </c>
      <c r="P353" s="1883">
        <f t="shared" si="197"/>
        <v>8860</v>
      </c>
      <c r="Q353" s="1889">
        <f t="shared" si="198"/>
        <v>472.8</v>
      </c>
      <c r="R353" s="1888">
        <f t="shared" si="199"/>
        <v>9332.7999999999993</v>
      </c>
      <c r="S353" s="1891">
        <f t="shared" si="196"/>
        <v>11666</v>
      </c>
      <c r="U353" s="1614"/>
      <c r="V353" s="6"/>
    </row>
    <row r="354" spans="1:22" s="5" customFormat="1" ht="26.25" x14ac:dyDescent="0.25">
      <c r="A354" s="535" t="s">
        <v>452</v>
      </c>
      <c r="B354" s="1033" t="s">
        <v>1525</v>
      </c>
      <c r="C354" s="116" t="s">
        <v>2398</v>
      </c>
      <c r="D354" s="1870">
        <v>45505</v>
      </c>
      <c r="E354" s="88" t="s">
        <v>2459</v>
      </c>
      <c r="F354" s="116" t="s">
        <v>1727</v>
      </c>
      <c r="G354" s="270">
        <v>1</v>
      </c>
      <c r="H354" s="207">
        <f>CPUE!J1773</f>
        <v>9900</v>
      </c>
      <c r="I354" s="207">
        <f>CPUE!K1773</f>
        <v>472.79999999999995</v>
      </c>
      <c r="J354" s="453">
        <f t="shared" si="207"/>
        <v>10372.799999999999</v>
      </c>
      <c r="K354" s="246">
        <f t="shared" si="201"/>
        <v>9900</v>
      </c>
      <c r="L354" s="246">
        <f t="shared" si="208"/>
        <v>472.8</v>
      </c>
      <c r="M354" s="247">
        <f t="shared" si="203"/>
        <v>10372.799999999999</v>
      </c>
      <c r="N354" s="247">
        <f t="shared" si="209"/>
        <v>12966</v>
      </c>
      <c r="O354" s="248">
        <f t="shared" si="204"/>
        <v>0.13741327891790095</v>
      </c>
      <c r="P354" s="1883">
        <f t="shared" si="197"/>
        <v>9900</v>
      </c>
      <c r="Q354" s="1889">
        <f t="shared" si="198"/>
        <v>472.8</v>
      </c>
      <c r="R354" s="1888">
        <f t="shared" si="199"/>
        <v>10372.799999999999</v>
      </c>
      <c r="S354" s="1891">
        <f t="shared" si="196"/>
        <v>12966</v>
      </c>
      <c r="U354" s="1614"/>
      <c r="V354" s="6"/>
    </row>
    <row r="355" spans="1:22" s="5" customFormat="1" ht="26.25" x14ac:dyDescent="0.25">
      <c r="A355" s="535" t="s">
        <v>453</v>
      </c>
      <c r="B355" s="1033" t="s">
        <v>1525</v>
      </c>
      <c r="C355" s="116" t="s">
        <v>2399</v>
      </c>
      <c r="D355" s="1870">
        <v>45505</v>
      </c>
      <c r="E355" s="88" t="s">
        <v>2461</v>
      </c>
      <c r="F355" s="116" t="s">
        <v>1727</v>
      </c>
      <c r="G355" s="270">
        <v>1</v>
      </c>
      <c r="H355" s="207">
        <f>CPUE!J1782</f>
        <v>7200</v>
      </c>
      <c r="I355" s="207">
        <f>CPUE!K1782</f>
        <v>472.79999999999995</v>
      </c>
      <c r="J355" s="453">
        <f t="shared" si="207"/>
        <v>7672.8</v>
      </c>
      <c r="K355" s="246">
        <f t="shared" si="201"/>
        <v>7200</v>
      </c>
      <c r="L355" s="246">
        <f t="shared" si="208"/>
        <v>472.8</v>
      </c>
      <c r="M355" s="247">
        <f t="shared" si="203"/>
        <v>7672.8</v>
      </c>
      <c r="N355" s="247">
        <f t="shared" si="209"/>
        <v>9591</v>
      </c>
      <c r="O355" s="248">
        <f t="shared" si="204"/>
        <v>0.10164513019447696</v>
      </c>
      <c r="P355" s="1883">
        <f t="shared" si="197"/>
        <v>7200</v>
      </c>
      <c r="Q355" s="1889">
        <f t="shared" si="198"/>
        <v>472.8</v>
      </c>
      <c r="R355" s="1888">
        <f t="shared" si="199"/>
        <v>7672.8</v>
      </c>
      <c r="S355" s="1891">
        <f t="shared" si="196"/>
        <v>9591</v>
      </c>
      <c r="U355" s="1614"/>
      <c r="V355" s="6"/>
    </row>
    <row r="356" spans="1:22" s="5" customFormat="1" ht="26.25" x14ac:dyDescent="0.25">
      <c r="A356" s="535" t="s">
        <v>454</v>
      </c>
      <c r="B356" s="1033" t="s">
        <v>1525</v>
      </c>
      <c r="C356" s="116" t="s">
        <v>2400</v>
      </c>
      <c r="D356" s="1870">
        <v>45505</v>
      </c>
      <c r="E356" s="88" t="s">
        <v>2462</v>
      </c>
      <c r="F356" s="116" t="s">
        <v>1727</v>
      </c>
      <c r="G356" s="270">
        <v>1</v>
      </c>
      <c r="H356" s="207">
        <f>CPUE!J1791</f>
        <v>2700</v>
      </c>
      <c r="I356" s="207">
        <f>CPUE!K1791</f>
        <v>330.96</v>
      </c>
      <c r="J356" s="453">
        <f t="shared" si="207"/>
        <v>3030.96</v>
      </c>
      <c r="K356" s="246">
        <f t="shared" si="201"/>
        <v>2700</v>
      </c>
      <c r="L356" s="246">
        <f t="shared" si="208"/>
        <v>330.96</v>
      </c>
      <c r="M356" s="247">
        <f t="shared" si="203"/>
        <v>3030.96</v>
      </c>
      <c r="N356" s="247">
        <f t="shared" si="209"/>
        <v>3788.7</v>
      </c>
      <c r="O356" s="248">
        <f t="shared" si="204"/>
        <v>4.0152528909166388E-2</v>
      </c>
      <c r="P356" s="1883">
        <f t="shared" si="197"/>
        <v>2700</v>
      </c>
      <c r="Q356" s="1889">
        <f t="shared" si="198"/>
        <v>330.96</v>
      </c>
      <c r="R356" s="1888">
        <f t="shared" si="199"/>
        <v>3030.96</v>
      </c>
      <c r="S356" s="1891">
        <f t="shared" si="196"/>
        <v>3788.7</v>
      </c>
      <c r="U356" s="1614"/>
      <c r="V356" s="6"/>
    </row>
    <row r="357" spans="1:22" s="5" customFormat="1" ht="26.25" x14ac:dyDescent="0.25">
      <c r="A357" s="535" t="s">
        <v>455</v>
      </c>
      <c r="B357" s="1033" t="s">
        <v>1525</v>
      </c>
      <c r="C357" s="116" t="s">
        <v>2402</v>
      </c>
      <c r="D357" s="1870">
        <v>45505</v>
      </c>
      <c r="E357" s="88" t="s">
        <v>2463</v>
      </c>
      <c r="F357" s="116" t="s">
        <v>1727</v>
      </c>
      <c r="G357" s="270">
        <v>1</v>
      </c>
      <c r="H357" s="207">
        <f>CPUE!J1800</f>
        <v>7100</v>
      </c>
      <c r="I357" s="207">
        <f>CPUE!K1800</f>
        <v>472.79999999999995</v>
      </c>
      <c r="J357" s="453">
        <f t="shared" si="207"/>
        <v>7572.8</v>
      </c>
      <c r="K357" s="246">
        <f t="shared" si="201"/>
        <v>7100</v>
      </c>
      <c r="L357" s="246">
        <f t="shared" si="208"/>
        <v>472.8</v>
      </c>
      <c r="M357" s="247">
        <f t="shared" si="203"/>
        <v>7572.8</v>
      </c>
      <c r="N357" s="247">
        <f t="shared" si="209"/>
        <v>9466</v>
      </c>
      <c r="O357" s="248">
        <f t="shared" si="204"/>
        <v>0.10032038394546124</v>
      </c>
      <c r="P357" s="1883">
        <f t="shared" si="197"/>
        <v>7100</v>
      </c>
      <c r="Q357" s="1889">
        <f t="shared" si="198"/>
        <v>472.8</v>
      </c>
      <c r="R357" s="1888">
        <f t="shared" si="199"/>
        <v>7572.8</v>
      </c>
      <c r="S357" s="1891">
        <f t="shared" si="196"/>
        <v>9466</v>
      </c>
      <c r="U357" s="1614"/>
      <c r="V357" s="6"/>
    </row>
    <row r="358" spans="1:22" s="5" customFormat="1" ht="26.25" x14ac:dyDescent="0.25">
      <c r="A358" s="535" t="s">
        <v>456</v>
      </c>
      <c r="B358" s="1033" t="s">
        <v>1525</v>
      </c>
      <c r="C358" s="116" t="s">
        <v>2403</v>
      </c>
      <c r="D358" s="1870">
        <v>45505</v>
      </c>
      <c r="E358" s="88" t="s">
        <v>2464</v>
      </c>
      <c r="F358" s="116" t="s">
        <v>1727</v>
      </c>
      <c r="G358" s="270">
        <v>1</v>
      </c>
      <c r="H358" s="207">
        <f>CPUE!J1809</f>
        <v>6700</v>
      </c>
      <c r="I358" s="207">
        <f>CPUE!K1809</f>
        <v>472.79999999999995</v>
      </c>
      <c r="J358" s="453">
        <f t="shared" si="207"/>
        <v>7172.8</v>
      </c>
      <c r="K358" s="246">
        <f t="shared" si="201"/>
        <v>6700</v>
      </c>
      <c r="L358" s="246">
        <f t="shared" si="208"/>
        <v>472.8</v>
      </c>
      <c r="M358" s="247">
        <f t="shared" si="203"/>
        <v>7172.8</v>
      </c>
      <c r="N358" s="247">
        <f t="shared" si="209"/>
        <v>8966</v>
      </c>
      <c r="O358" s="248">
        <f t="shared" si="204"/>
        <v>9.5021398949398442E-2</v>
      </c>
      <c r="P358" s="1883">
        <f t="shared" si="197"/>
        <v>6700</v>
      </c>
      <c r="Q358" s="1889">
        <f t="shared" si="198"/>
        <v>472.8</v>
      </c>
      <c r="R358" s="1888">
        <f t="shared" si="199"/>
        <v>7172.8</v>
      </c>
      <c r="S358" s="1891">
        <f t="shared" si="196"/>
        <v>8966</v>
      </c>
      <c r="U358" s="1614"/>
      <c r="V358" s="6"/>
    </row>
    <row r="359" spans="1:22" s="5" customFormat="1" ht="26.25" x14ac:dyDescent="0.25">
      <c r="A359" s="535" t="s">
        <v>457</v>
      </c>
      <c r="B359" s="1033" t="s">
        <v>1525</v>
      </c>
      <c r="C359" s="116" t="s">
        <v>2404</v>
      </c>
      <c r="D359" s="1870">
        <v>45505</v>
      </c>
      <c r="E359" s="88" t="s">
        <v>2465</v>
      </c>
      <c r="F359" s="116" t="s">
        <v>1727</v>
      </c>
      <c r="G359" s="270">
        <v>1</v>
      </c>
      <c r="H359" s="207">
        <f>CPUE!J1818</f>
        <v>7800</v>
      </c>
      <c r="I359" s="207">
        <f>CPUE!K1818</f>
        <v>472.79999999999995</v>
      </c>
      <c r="J359" s="453">
        <f t="shared" si="207"/>
        <v>8272.7999999999993</v>
      </c>
      <c r="K359" s="246">
        <f t="shared" si="201"/>
        <v>7800</v>
      </c>
      <c r="L359" s="246">
        <f t="shared" si="208"/>
        <v>472.8</v>
      </c>
      <c r="M359" s="247">
        <f t="shared" si="203"/>
        <v>8272.7999999999993</v>
      </c>
      <c r="N359" s="247">
        <f t="shared" si="209"/>
        <v>10341</v>
      </c>
      <c r="O359" s="248">
        <f t="shared" si="204"/>
        <v>0.10959360768857118</v>
      </c>
      <c r="P359" s="1883">
        <f t="shared" si="197"/>
        <v>7800</v>
      </c>
      <c r="Q359" s="1889">
        <f t="shared" si="198"/>
        <v>472.8</v>
      </c>
      <c r="R359" s="1888">
        <f t="shared" si="199"/>
        <v>8272.7999999999993</v>
      </c>
      <c r="S359" s="1891">
        <f t="shared" si="196"/>
        <v>10341</v>
      </c>
      <c r="U359" s="1614"/>
      <c r="V359" s="6"/>
    </row>
    <row r="360" spans="1:22" s="5" customFormat="1" ht="26.25" x14ac:dyDescent="0.25">
      <c r="A360" s="535" t="s">
        <v>621</v>
      </c>
      <c r="B360" s="1033" t="s">
        <v>1525</v>
      </c>
      <c r="C360" s="116" t="s">
        <v>2405</v>
      </c>
      <c r="D360" s="1870">
        <v>45505</v>
      </c>
      <c r="E360" s="88" t="s">
        <v>2466</v>
      </c>
      <c r="F360" s="116" t="s">
        <v>1727</v>
      </c>
      <c r="G360" s="270">
        <v>1</v>
      </c>
      <c r="H360" s="207">
        <f>CPUE!J1827</f>
        <v>6200</v>
      </c>
      <c r="I360" s="207">
        <f>CPUE!K1827</f>
        <v>472.79999999999995</v>
      </c>
      <c r="J360" s="453">
        <f t="shared" si="207"/>
        <v>6672.8</v>
      </c>
      <c r="K360" s="246">
        <f t="shared" si="201"/>
        <v>6200</v>
      </c>
      <c r="L360" s="246">
        <f t="shared" si="208"/>
        <v>472.8</v>
      </c>
      <c r="M360" s="247">
        <f t="shared" si="203"/>
        <v>6672.8</v>
      </c>
      <c r="N360" s="247">
        <f t="shared" si="209"/>
        <v>8341</v>
      </c>
      <c r="O360" s="248">
        <f t="shared" si="204"/>
        <v>8.8397667704319921E-2</v>
      </c>
      <c r="P360" s="1883">
        <f t="shared" si="197"/>
        <v>6200</v>
      </c>
      <c r="Q360" s="1889">
        <f t="shared" si="198"/>
        <v>472.8</v>
      </c>
      <c r="R360" s="1888">
        <f t="shared" si="199"/>
        <v>6672.8</v>
      </c>
      <c r="S360" s="1891">
        <f t="shared" si="196"/>
        <v>8341</v>
      </c>
      <c r="U360" s="1614"/>
      <c r="V360" s="6"/>
    </row>
    <row r="361" spans="1:22" s="5" customFormat="1" ht="26.25" x14ac:dyDescent="0.25">
      <c r="A361" s="535" t="s">
        <v>622</v>
      </c>
      <c r="B361" s="1033" t="s">
        <v>1525</v>
      </c>
      <c r="C361" s="116" t="s">
        <v>2406</v>
      </c>
      <c r="D361" s="1870">
        <v>45505</v>
      </c>
      <c r="E361" s="88" t="s">
        <v>2467</v>
      </c>
      <c r="F361" s="116" t="s">
        <v>1727</v>
      </c>
      <c r="G361" s="270">
        <v>1</v>
      </c>
      <c r="H361" s="207">
        <f>CPUE!J1836</f>
        <v>5800</v>
      </c>
      <c r="I361" s="207">
        <f>CPUE!K1836</f>
        <v>472.79999999999995</v>
      </c>
      <c r="J361" s="453">
        <f t="shared" si="207"/>
        <v>6272.8</v>
      </c>
      <c r="K361" s="246">
        <f t="shared" si="201"/>
        <v>5800</v>
      </c>
      <c r="L361" s="246">
        <f t="shared" si="208"/>
        <v>472.8</v>
      </c>
      <c r="M361" s="247">
        <f t="shared" si="203"/>
        <v>6272.8</v>
      </c>
      <c r="N361" s="247">
        <f t="shared" si="209"/>
        <v>7841</v>
      </c>
      <c r="O361" s="248">
        <f t="shared" si="204"/>
        <v>8.3098682708257099E-2</v>
      </c>
      <c r="P361" s="1883">
        <f t="shared" si="197"/>
        <v>5800</v>
      </c>
      <c r="Q361" s="1889">
        <f t="shared" si="198"/>
        <v>472.8</v>
      </c>
      <c r="R361" s="1888">
        <f t="shared" si="199"/>
        <v>6272.8</v>
      </c>
      <c r="S361" s="1891">
        <f t="shared" si="196"/>
        <v>7841</v>
      </c>
      <c r="U361" s="1614"/>
      <c r="V361" s="6"/>
    </row>
    <row r="362" spans="1:22" s="5" customFormat="1" ht="27" customHeight="1" x14ac:dyDescent="0.25">
      <c r="A362" s="535" t="s">
        <v>623</v>
      </c>
      <c r="B362" s="1033" t="s">
        <v>1525</v>
      </c>
      <c r="C362" s="116" t="s">
        <v>2407</v>
      </c>
      <c r="D362" s="1870">
        <v>45505</v>
      </c>
      <c r="E362" s="88" t="s">
        <v>2468</v>
      </c>
      <c r="F362" s="116" t="s">
        <v>1727</v>
      </c>
      <c r="G362" s="270">
        <v>1</v>
      </c>
      <c r="H362" s="207">
        <f>CPUE!J1845</f>
        <v>4100</v>
      </c>
      <c r="I362" s="207">
        <f>CPUE!K1845</f>
        <v>330.96</v>
      </c>
      <c r="J362" s="453">
        <f t="shared" si="207"/>
        <v>4430.96</v>
      </c>
      <c r="K362" s="246">
        <f t="shared" si="201"/>
        <v>4100</v>
      </c>
      <c r="L362" s="246">
        <f t="shared" si="208"/>
        <v>330.96</v>
      </c>
      <c r="M362" s="247">
        <f t="shared" si="203"/>
        <v>4430.96</v>
      </c>
      <c r="N362" s="247">
        <f t="shared" si="209"/>
        <v>5538.7</v>
      </c>
      <c r="O362" s="248">
        <f t="shared" si="204"/>
        <v>5.8698976395386238E-2</v>
      </c>
      <c r="P362" s="1883">
        <f t="shared" si="197"/>
        <v>4100</v>
      </c>
      <c r="Q362" s="1889">
        <f t="shared" si="198"/>
        <v>330.96</v>
      </c>
      <c r="R362" s="1888">
        <f t="shared" si="199"/>
        <v>4430.96</v>
      </c>
      <c r="S362" s="1891">
        <f t="shared" si="196"/>
        <v>5538.7</v>
      </c>
      <c r="U362" s="1614"/>
      <c r="V362" s="6"/>
    </row>
    <row r="363" spans="1:22" s="5" customFormat="1" ht="26.25" x14ac:dyDescent="0.25">
      <c r="A363" s="535" t="s">
        <v>624</v>
      </c>
      <c r="B363" s="1033" t="s">
        <v>1525</v>
      </c>
      <c r="C363" s="116" t="s">
        <v>2416</v>
      </c>
      <c r="D363" s="1870">
        <v>45505</v>
      </c>
      <c r="E363" s="88" t="s">
        <v>1983</v>
      </c>
      <c r="F363" s="116" t="s">
        <v>1727</v>
      </c>
      <c r="G363" s="270">
        <v>2</v>
      </c>
      <c r="H363" s="207">
        <f>CPUE!J1883</f>
        <v>1974.3501000000001</v>
      </c>
      <c r="I363" s="207">
        <f>CPUE!K1883</f>
        <v>180.16</v>
      </c>
      <c r="J363" s="453">
        <f t="shared" si="207"/>
        <v>2154.5101</v>
      </c>
      <c r="K363" s="246">
        <f t="shared" si="201"/>
        <v>3948.7</v>
      </c>
      <c r="L363" s="246">
        <f t="shared" si="208"/>
        <v>360.32</v>
      </c>
      <c r="M363" s="247">
        <f t="shared" si="203"/>
        <v>4309.0200000000004</v>
      </c>
      <c r="N363" s="247">
        <f t="shared" si="209"/>
        <v>5386.27</v>
      </c>
      <c r="O363" s="248">
        <f t="shared" si="204"/>
        <v>5.7083527829486544E-2</v>
      </c>
      <c r="P363" s="1883">
        <f t="shared" si="197"/>
        <v>3948.7</v>
      </c>
      <c r="Q363" s="1889">
        <f t="shared" si="198"/>
        <v>360.32</v>
      </c>
      <c r="R363" s="1888">
        <f t="shared" si="199"/>
        <v>4309.0200000000004</v>
      </c>
      <c r="S363" s="1891">
        <f t="shared" si="196"/>
        <v>5386.27</v>
      </c>
      <c r="U363" s="1614"/>
      <c r="V363" s="6"/>
    </row>
    <row r="364" spans="1:22" s="5" customFormat="1" ht="15.75" x14ac:dyDescent="0.25">
      <c r="A364" s="535" t="s">
        <v>625</v>
      </c>
      <c r="B364" s="1033" t="s">
        <v>1525</v>
      </c>
      <c r="C364" s="116" t="s">
        <v>2410</v>
      </c>
      <c r="D364" s="1870">
        <v>45505</v>
      </c>
      <c r="E364" s="88" t="s">
        <v>2409</v>
      </c>
      <c r="F364" s="116" t="s">
        <v>343</v>
      </c>
      <c r="G364" s="270">
        <v>180</v>
      </c>
      <c r="H364" s="207">
        <f>CPUE!J1854</f>
        <v>190.99</v>
      </c>
      <c r="I364" s="207">
        <f>CPUE!K1854</f>
        <v>1.4183999999999999</v>
      </c>
      <c r="J364" s="453">
        <f t="shared" si="207"/>
        <v>192.4084</v>
      </c>
      <c r="K364" s="246">
        <f t="shared" si="201"/>
        <v>34378.199999999997</v>
      </c>
      <c r="L364" s="246">
        <f t="shared" si="208"/>
        <v>255.31</v>
      </c>
      <c r="M364" s="247">
        <f t="shared" si="203"/>
        <v>34633.51</v>
      </c>
      <c r="N364" s="247">
        <f t="shared" si="209"/>
        <v>43291.88</v>
      </c>
      <c r="O364" s="248">
        <f t="shared" si="204"/>
        <v>0.45880604514270384</v>
      </c>
      <c r="P364" s="1883">
        <f t="shared" si="197"/>
        <v>34378.199999999997</v>
      </c>
      <c r="Q364" s="1889">
        <f t="shared" si="198"/>
        <v>255.31</v>
      </c>
      <c r="R364" s="1888">
        <f t="shared" si="199"/>
        <v>34633.51</v>
      </c>
      <c r="S364" s="1891">
        <f t="shared" si="196"/>
        <v>43291.88</v>
      </c>
      <c r="U364" s="1614"/>
      <c r="V364" s="6"/>
    </row>
    <row r="365" spans="1:22" s="5" customFormat="1" ht="15.75" x14ac:dyDescent="0.25">
      <c r="A365" s="535" t="s">
        <v>626</v>
      </c>
      <c r="B365" s="1033" t="s">
        <v>1525</v>
      </c>
      <c r="C365" s="116" t="s">
        <v>2414</v>
      </c>
      <c r="D365" s="1870">
        <v>45505</v>
      </c>
      <c r="E365" s="88" t="s">
        <v>1984</v>
      </c>
      <c r="F365" s="116" t="s">
        <v>343</v>
      </c>
      <c r="G365" s="270">
        <v>5</v>
      </c>
      <c r="H365" s="207">
        <f>CPUE!J1872</f>
        <v>613.548</v>
      </c>
      <c r="I365" s="207">
        <f>CPUE!K1872</f>
        <v>54.048000000000002</v>
      </c>
      <c r="J365" s="453">
        <f t="shared" si="207"/>
        <v>667.596</v>
      </c>
      <c r="K365" s="246">
        <f t="shared" si="201"/>
        <v>3067.74</v>
      </c>
      <c r="L365" s="246">
        <f t="shared" si="208"/>
        <v>270.24</v>
      </c>
      <c r="M365" s="247">
        <f t="shared" si="203"/>
        <v>3337.98</v>
      </c>
      <c r="N365" s="247">
        <f t="shared" si="209"/>
        <v>4172.47</v>
      </c>
      <c r="O365" s="248">
        <f t="shared" si="204"/>
        <v>4.4219711853044442E-2</v>
      </c>
      <c r="P365" s="1883">
        <f t="shared" si="197"/>
        <v>3067.74</v>
      </c>
      <c r="Q365" s="1889">
        <f t="shared" si="198"/>
        <v>270.24</v>
      </c>
      <c r="R365" s="1888">
        <f t="shared" si="199"/>
        <v>3337.98</v>
      </c>
      <c r="S365" s="1891">
        <f t="shared" si="196"/>
        <v>4172.47</v>
      </c>
      <c r="U365" s="1614"/>
      <c r="V365" s="6"/>
    </row>
    <row r="366" spans="1:22" s="5" customFormat="1" ht="15.75" x14ac:dyDescent="0.25">
      <c r="A366" s="535" t="s">
        <v>627</v>
      </c>
      <c r="B366" s="1033" t="s">
        <v>1525</v>
      </c>
      <c r="C366" s="116" t="s">
        <v>2412</v>
      </c>
      <c r="D366" s="1870">
        <v>45505</v>
      </c>
      <c r="E366" s="88" t="s">
        <v>1985</v>
      </c>
      <c r="F366" s="116" t="s">
        <v>1727</v>
      </c>
      <c r="G366" s="270">
        <v>5</v>
      </c>
      <c r="H366" s="207">
        <f>CPUE!J1862</f>
        <v>158.86000000000001</v>
      </c>
      <c r="I366" s="207">
        <f>CPUE!K1862</f>
        <v>5.9039999999999999</v>
      </c>
      <c r="J366" s="453">
        <f t="shared" si="207"/>
        <v>164.76400000000001</v>
      </c>
      <c r="K366" s="246">
        <f t="shared" si="201"/>
        <v>794.3</v>
      </c>
      <c r="L366" s="246">
        <f t="shared" si="208"/>
        <v>29.52</v>
      </c>
      <c r="M366" s="247">
        <f t="shared" si="203"/>
        <v>823.82</v>
      </c>
      <c r="N366" s="247">
        <f t="shared" si="209"/>
        <v>1029.77</v>
      </c>
      <c r="O366" s="248">
        <f t="shared" si="204"/>
        <v>1.0913471558791212E-2</v>
      </c>
      <c r="P366" s="1883">
        <f t="shared" si="197"/>
        <v>794.3</v>
      </c>
      <c r="Q366" s="1889">
        <f t="shared" si="198"/>
        <v>29.52</v>
      </c>
      <c r="R366" s="1888">
        <f t="shared" si="199"/>
        <v>823.82</v>
      </c>
      <c r="S366" s="1891">
        <f t="shared" si="196"/>
        <v>1029.77</v>
      </c>
      <c r="U366" s="1614"/>
      <c r="V366" s="6"/>
    </row>
    <row r="367" spans="1:22" s="5" customFormat="1" ht="15.75" x14ac:dyDescent="0.25">
      <c r="A367" s="535" t="s">
        <v>628</v>
      </c>
      <c r="B367" s="1033" t="s">
        <v>661</v>
      </c>
      <c r="C367" s="116">
        <v>96979</v>
      </c>
      <c r="D367" s="1870">
        <v>45505</v>
      </c>
      <c r="E367" s="88" t="s">
        <v>1986</v>
      </c>
      <c r="F367" s="116" t="s">
        <v>343</v>
      </c>
      <c r="G367" s="270">
        <v>50</v>
      </c>
      <c r="H367" s="207">
        <v>100.05</v>
      </c>
      <c r="I367" s="207">
        <v>1.62</v>
      </c>
      <c r="J367" s="453">
        <f t="shared" si="207"/>
        <v>101.67</v>
      </c>
      <c r="K367" s="246">
        <f t="shared" si="201"/>
        <v>5002.5</v>
      </c>
      <c r="L367" s="246">
        <f t="shared" si="208"/>
        <v>81</v>
      </c>
      <c r="M367" s="247">
        <f t="shared" si="203"/>
        <v>5083.5</v>
      </c>
      <c r="N367" s="247">
        <f t="shared" si="209"/>
        <v>6354.37</v>
      </c>
      <c r="O367" s="248">
        <f t="shared" si="204"/>
        <v>6.734342257886336E-2</v>
      </c>
      <c r="P367" s="1883">
        <f t="shared" si="197"/>
        <v>5002.5</v>
      </c>
      <c r="Q367" s="1889">
        <f t="shared" si="198"/>
        <v>81</v>
      </c>
      <c r="R367" s="1888">
        <f t="shared" si="199"/>
        <v>5083.5</v>
      </c>
      <c r="S367" s="1891">
        <f t="shared" si="196"/>
        <v>6354.37</v>
      </c>
      <c r="U367" s="1614"/>
      <c r="V367" s="6"/>
    </row>
    <row r="368" spans="1:22" s="5" customFormat="1" ht="15.75" x14ac:dyDescent="0.25">
      <c r="A368" s="535" t="s">
        <v>629</v>
      </c>
      <c r="B368" s="1033" t="s">
        <v>661</v>
      </c>
      <c r="C368" s="116">
        <v>98111</v>
      </c>
      <c r="D368" s="1870">
        <v>45505</v>
      </c>
      <c r="E368" s="88" t="s">
        <v>1987</v>
      </c>
      <c r="F368" s="116" t="s">
        <v>1727</v>
      </c>
      <c r="G368" s="270">
        <v>5</v>
      </c>
      <c r="H368" s="1624">
        <v>42.74</v>
      </c>
      <c r="I368" s="207">
        <v>5.23</v>
      </c>
      <c r="J368" s="453">
        <f t="shared" si="207"/>
        <v>47.97</v>
      </c>
      <c r="K368" s="246">
        <f t="shared" si="201"/>
        <v>213.7</v>
      </c>
      <c r="L368" s="246">
        <f t="shared" si="208"/>
        <v>26.15</v>
      </c>
      <c r="M368" s="247">
        <f t="shared" si="203"/>
        <v>239.85</v>
      </c>
      <c r="N368" s="247">
        <f t="shared" si="209"/>
        <v>299.81</v>
      </c>
      <c r="O368" s="248">
        <f t="shared" si="204"/>
        <v>3.1773773833391862E-3</v>
      </c>
      <c r="P368" s="1883">
        <f t="shared" si="197"/>
        <v>213.7</v>
      </c>
      <c r="Q368" s="1889">
        <f t="shared" si="198"/>
        <v>26.15</v>
      </c>
      <c r="R368" s="1888">
        <f t="shared" si="199"/>
        <v>239.85</v>
      </c>
      <c r="S368" s="1891">
        <f t="shared" si="196"/>
        <v>299.81</v>
      </c>
      <c r="U368" s="1614"/>
      <c r="V368" s="6"/>
    </row>
    <row r="369" spans="1:22" s="6" customFormat="1" ht="18" x14ac:dyDescent="0.25">
      <c r="A369" s="1375" t="s">
        <v>2026</v>
      </c>
      <c r="B369" s="1376"/>
      <c r="C369" s="1278"/>
      <c r="D369" s="1808"/>
      <c r="E369" s="1374" t="s">
        <v>339</v>
      </c>
      <c r="F369" s="1372" t="s">
        <v>225</v>
      </c>
      <c r="G369" s="1373"/>
      <c r="H369" s="1377"/>
      <c r="I369" s="1377"/>
      <c r="J369" s="1377"/>
      <c r="K369" s="1313">
        <f>K370+K423+K462+K506+K538+K564+K582+K589</f>
        <v>443439.81000000006</v>
      </c>
      <c r="L369" s="1313">
        <f>L370+L423+L462+L506+L538+L564+L582+L589</f>
        <v>81555.089999999982</v>
      </c>
      <c r="M369" s="1313">
        <f>M370+M423+M462+M506+M538+M564+M582+M589</f>
        <v>524994.95000000007</v>
      </c>
      <c r="N369" s="1313">
        <f>N370+N423+N462+N506+N538+N564+N582+N589</f>
        <v>648907.26</v>
      </c>
      <c r="O369" s="1313">
        <f>O370+O423+O462+O506+O538+O564+O582+O589</f>
        <v>6.8770996691524662</v>
      </c>
      <c r="P369" s="1883">
        <f t="shared" si="197"/>
        <v>0</v>
      </c>
      <c r="Q369" s="1889">
        <f t="shared" si="198"/>
        <v>0</v>
      </c>
      <c r="R369" s="1888">
        <f t="shared" si="199"/>
        <v>0</v>
      </c>
      <c r="S369" s="1891"/>
      <c r="U369" s="1614"/>
    </row>
    <row r="370" spans="1:22" s="6" customFormat="1" ht="15.75" x14ac:dyDescent="0.25">
      <c r="A370" s="1311" t="s">
        <v>2027</v>
      </c>
      <c r="B370" s="1312"/>
      <c r="C370" s="1314"/>
      <c r="D370" s="1811"/>
      <c r="E370" s="1315" t="s">
        <v>423</v>
      </c>
      <c r="F370" s="1164" t="s">
        <v>225</v>
      </c>
      <c r="G370" s="1165"/>
      <c r="H370" s="1285"/>
      <c r="I370" s="1285"/>
      <c r="J370" s="1285"/>
      <c r="K370" s="1166">
        <f>K371+K383+K391+K409+K414</f>
        <v>32784.080000000002</v>
      </c>
      <c r="L370" s="1166">
        <f t="shared" ref="L370:M370" si="210">L371+L383+L391+L409+L414</f>
        <v>8722.66</v>
      </c>
      <c r="M370" s="1166">
        <f t="shared" si="210"/>
        <v>41506.75</v>
      </c>
      <c r="N370" s="1166">
        <f>N371+N383+N391+N409+N414</f>
        <v>51883.310000000005</v>
      </c>
      <c r="O370" s="1166">
        <f>O371+O383+O391+O409+O414</f>
        <v>0.54985776247215179</v>
      </c>
      <c r="P370" s="1883">
        <f t="shared" si="197"/>
        <v>0</v>
      </c>
      <c r="Q370" s="1889">
        <f t="shared" si="198"/>
        <v>0</v>
      </c>
      <c r="R370" s="1888">
        <f t="shared" si="199"/>
        <v>0</v>
      </c>
      <c r="S370" s="1891"/>
      <c r="U370" s="1614"/>
    </row>
    <row r="371" spans="1:22" s="5" customFormat="1" ht="15.75" x14ac:dyDescent="0.25">
      <c r="A371" s="1696" t="s">
        <v>2028</v>
      </c>
      <c r="B371" s="1726"/>
      <c r="C371" s="1706"/>
      <c r="D371" s="1812"/>
      <c r="E371" s="1711" t="s">
        <v>340</v>
      </c>
      <c r="F371" s="1417" t="s">
        <v>225</v>
      </c>
      <c r="G371" s="1418"/>
      <c r="H371" s="1301"/>
      <c r="I371" s="1301"/>
      <c r="J371" s="1301"/>
      <c r="K371" s="1419">
        <f>SUM(K372:K382)</f>
        <v>15671.249999999998</v>
      </c>
      <c r="L371" s="1419">
        <f t="shared" ref="L371:N371" si="211">SUM(L372:L382)</f>
        <v>1300.45</v>
      </c>
      <c r="M371" s="1419">
        <f t="shared" si="211"/>
        <v>16971.7</v>
      </c>
      <c r="N371" s="1419">
        <f t="shared" si="211"/>
        <v>21214.59</v>
      </c>
      <c r="O371" s="1419">
        <f>SUM(O372:O382)</f>
        <v>0.22483158821524857</v>
      </c>
      <c r="P371" s="1883">
        <f t="shared" si="197"/>
        <v>0</v>
      </c>
      <c r="Q371" s="1889">
        <f t="shared" si="198"/>
        <v>0</v>
      </c>
      <c r="R371" s="1888">
        <f t="shared" si="199"/>
        <v>0</v>
      </c>
      <c r="S371" s="1891"/>
      <c r="U371" s="1614"/>
      <c r="V371" s="6"/>
    </row>
    <row r="372" spans="1:22" s="5" customFormat="1" ht="15.75" x14ac:dyDescent="0.25">
      <c r="A372" s="1034" t="s">
        <v>441</v>
      </c>
      <c r="B372" s="1035" t="s">
        <v>661</v>
      </c>
      <c r="C372" s="1037">
        <v>94493</v>
      </c>
      <c r="D372" s="1821">
        <v>45413</v>
      </c>
      <c r="E372" s="1036" t="s">
        <v>1355</v>
      </c>
      <c r="F372" s="1037" t="s">
        <v>341</v>
      </c>
      <c r="G372" s="1097">
        <v>5</v>
      </c>
      <c r="H372" s="468">
        <v>150.41999999999999</v>
      </c>
      <c r="I372" s="468">
        <v>6.54</v>
      </c>
      <c r="J372" s="453">
        <f t="shared" ref="J372:J382" si="212">H372+I372</f>
        <v>156.95999999999998</v>
      </c>
      <c r="K372" s="246">
        <f t="shared" ref="K372:K382" si="213">TRUNC(G372*H372, 2)</f>
        <v>752.1</v>
      </c>
      <c r="L372" s="246">
        <f t="shared" ref="L372:L382" si="214">TRUNC(G372*I372,2)</f>
        <v>32.700000000000003</v>
      </c>
      <c r="M372" s="247">
        <f t="shared" ref="M372:M382" si="215">TRUNC(G372*J372,2)</f>
        <v>784.8</v>
      </c>
      <c r="N372" s="247">
        <f t="shared" ref="N372:N382" si="216">TRUNC(M372*1.25,2)</f>
        <v>981</v>
      </c>
      <c r="O372" s="248">
        <f t="shared" ref="O372:O382" si="217">N372/$N$616*100</f>
        <v>1.0396608562275245E-2</v>
      </c>
      <c r="P372" s="1883">
        <f t="shared" si="197"/>
        <v>752.1</v>
      </c>
      <c r="Q372" s="1889">
        <f t="shared" si="198"/>
        <v>32.700000000000003</v>
      </c>
      <c r="R372" s="1888">
        <f t="shared" si="199"/>
        <v>784.8</v>
      </c>
      <c r="S372" s="1891">
        <f t="shared" si="196"/>
        <v>981</v>
      </c>
      <c r="U372" s="1614"/>
      <c r="V372" s="6"/>
    </row>
    <row r="373" spans="1:22" s="5" customFormat="1" ht="15.75" x14ac:dyDescent="0.25">
      <c r="A373" s="535" t="s">
        <v>442</v>
      </c>
      <c r="B373" s="1033" t="s">
        <v>661</v>
      </c>
      <c r="C373" s="302">
        <v>94491</v>
      </c>
      <c r="D373" s="1821">
        <v>45413</v>
      </c>
      <c r="E373" s="1023" t="s">
        <v>1356</v>
      </c>
      <c r="F373" s="302" t="s">
        <v>341</v>
      </c>
      <c r="G373" s="1098">
        <v>11</v>
      </c>
      <c r="H373" s="247">
        <v>79.19</v>
      </c>
      <c r="I373" s="247">
        <v>4.0199999999999996</v>
      </c>
      <c r="J373" s="453">
        <f t="shared" si="212"/>
        <v>83.21</v>
      </c>
      <c r="K373" s="246">
        <f t="shared" si="213"/>
        <v>871.09</v>
      </c>
      <c r="L373" s="246">
        <f t="shared" si="214"/>
        <v>44.22</v>
      </c>
      <c r="M373" s="247">
        <f t="shared" si="215"/>
        <v>915.31</v>
      </c>
      <c r="N373" s="247">
        <f t="shared" si="216"/>
        <v>1144.1300000000001</v>
      </c>
      <c r="O373" s="248">
        <f t="shared" si="217"/>
        <v>1.2125455407090702E-2</v>
      </c>
      <c r="P373" s="1883">
        <f t="shared" si="197"/>
        <v>871.09</v>
      </c>
      <c r="Q373" s="1889">
        <f t="shared" si="198"/>
        <v>44.22</v>
      </c>
      <c r="R373" s="1888">
        <f t="shared" si="199"/>
        <v>915.31</v>
      </c>
      <c r="S373" s="1891">
        <f t="shared" si="196"/>
        <v>1144.1300000000001</v>
      </c>
      <c r="U373" s="1614"/>
      <c r="V373" s="6"/>
    </row>
    <row r="374" spans="1:22" s="5" customFormat="1" ht="15.75" x14ac:dyDescent="0.25">
      <c r="A374" s="535" t="s">
        <v>443</v>
      </c>
      <c r="B374" s="1033" t="s">
        <v>661</v>
      </c>
      <c r="C374" s="302">
        <v>94490</v>
      </c>
      <c r="D374" s="1821">
        <v>45413</v>
      </c>
      <c r="E374" s="1023" t="s">
        <v>1357</v>
      </c>
      <c r="F374" s="302" t="s">
        <v>341</v>
      </c>
      <c r="G374" s="1098">
        <v>4</v>
      </c>
      <c r="H374" s="247">
        <v>58.55</v>
      </c>
      <c r="I374" s="247">
        <v>2.82</v>
      </c>
      <c r="J374" s="453">
        <f t="shared" si="212"/>
        <v>61.37</v>
      </c>
      <c r="K374" s="246">
        <f t="shared" si="213"/>
        <v>234.2</v>
      </c>
      <c r="L374" s="246">
        <f t="shared" si="214"/>
        <v>11.28</v>
      </c>
      <c r="M374" s="247">
        <f t="shared" si="215"/>
        <v>245.48</v>
      </c>
      <c r="N374" s="247">
        <f t="shared" si="216"/>
        <v>306.85000000000002</v>
      </c>
      <c r="O374" s="248">
        <f t="shared" si="217"/>
        <v>3.2519870920837508E-3</v>
      </c>
      <c r="P374" s="1883">
        <f t="shared" si="197"/>
        <v>234.2</v>
      </c>
      <c r="Q374" s="1889">
        <f t="shared" si="198"/>
        <v>11.28</v>
      </c>
      <c r="R374" s="1888">
        <f t="shared" si="199"/>
        <v>245.48</v>
      </c>
      <c r="S374" s="1891">
        <f t="shared" si="196"/>
        <v>306.85000000000002</v>
      </c>
      <c r="U374" s="1614"/>
      <c r="V374" s="6"/>
    </row>
    <row r="375" spans="1:22" s="5" customFormat="1" ht="15.75" x14ac:dyDescent="0.25">
      <c r="A375" s="535" t="s">
        <v>444</v>
      </c>
      <c r="B375" s="1033" t="s">
        <v>661</v>
      </c>
      <c r="C375" s="302">
        <v>94489</v>
      </c>
      <c r="D375" s="1821">
        <v>45413</v>
      </c>
      <c r="E375" s="1023" t="s">
        <v>1358</v>
      </c>
      <c r="F375" s="302" t="s">
        <v>341</v>
      </c>
      <c r="G375" s="1098">
        <v>2</v>
      </c>
      <c r="H375" s="247">
        <v>37.79</v>
      </c>
      <c r="I375" s="247">
        <v>2.82</v>
      </c>
      <c r="J375" s="453">
        <f t="shared" si="212"/>
        <v>40.61</v>
      </c>
      <c r="K375" s="246">
        <f t="shared" si="213"/>
        <v>75.58</v>
      </c>
      <c r="L375" s="246">
        <f t="shared" si="214"/>
        <v>5.64</v>
      </c>
      <c r="M375" s="247">
        <f t="shared" si="215"/>
        <v>81.22</v>
      </c>
      <c r="N375" s="247">
        <f t="shared" si="216"/>
        <v>101.52</v>
      </c>
      <c r="O375" s="248">
        <f t="shared" si="217"/>
        <v>1.0759059136005941E-3</v>
      </c>
      <c r="P375" s="1883">
        <f t="shared" si="197"/>
        <v>75.58</v>
      </c>
      <c r="Q375" s="1889">
        <f t="shared" si="198"/>
        <v>5.64</v>
      </c>
      <c r="R375" s="1888">
        <f t="shared" si="199"/>
        <v>81.22</v>
      </c>
      <c r="S375" s="1891">
        <f t="shared" si="196"/>
        <v>101.52</v>
      </c>
      <c r="U375" s="1614"/>
      <c r="V375" s="6"/>
    </row>
    <row r="376" spans="1:22" s="5" customFormat="1" ht="15.75" x14ac:dyDescent="0.25">
      <c r="A376" s="535" t="s">
        <v>445</v>
      </c>
      <c r="B376" s="1033" t="s">
        <v>661</v>
      </c>
      <c r="C376" s="302">
        <v>89987</v>
      </c>
      <c r="D376" s="1821">
        <v>45413</v>
      </c>
      <c r="E376" s="1023" t="s">
        <v>1359</v>
      </c>
      <c r="F376" s="302" t="s">
        <v>341</v>
      </c>
      <c r="G376" s="1098">
        <v>51</v>
      </c>
      <c r="H376" s="247">
        <v>110.43</v>
      </c>
      <c r="I376" s="247">
        <v>7.87</v>
      </c>
      <c r="J376" s="453">
        <f t="shared" si="212"/>
        <v>118.30000000000001</v>
      </c>
      <c r="K376" s="246">
        <f t="shared" si="213"/>
        <v>5631.93</v>
      </c>
      <c r="L376" s="246">
        <f t="shared" si="214"/>
        <v>401.37</v>
      </c>
      <c r="M376" s="247">
        <f t="shared" si="215"/>
        <v>6033.3</v>
      </c>
      <c r="N376" s="247">
        <f t="shared" si="216"/>
        <v>7541.62</v>
      </c>
      <c r="O376" s="248">
        <f t="shared" si="217"/>
        <v>7.9925862452014523E-2</v>
      </c>
      <c r="P376" s="1883">
        <f t="shared" si="197"/>
        <v>5631.93</v>
      </c>
      <c r="Q376" s="1889">
        <f t="shared" si="198"/>
        <v>401.37</v>
      </c>
      <c r="R376" s="1888">
        <f t="shared" si="199"/>
        <v>6033.3</v>
      </c>
      <c r="S376" s="1891">
        <f t="shared" si="196"/>
        <v>7541.62</v>
      </c>
      <c r="U376" s="1614"/>
      <c r="V376" s="6"/>
    </row>
    <row r="377" spans="1:22" s="5" customFormat="1" ht="15.75" x14ac:dyDescent="0.25">
      <c r="A377" s="535" t="s">
        <v>449</v>
      </c>
      <c r="B377" s="1033" t="s">
        <v>661</v>
      </c>
      <c r="C377" s="302">
        <v>89985</v>
      </c>
      <c r="D377" s="1821">
        <v>45413</v>
      </c>
      <c r="E377" s="1023" t="s">
        <v>1360</v>
      </c>
      <c r="F377" s="302" t="s">
        <v>341</v>
      </c>
      <c r="G377" s="1098">
        <v>4</v>
      </c>
      <c r="H377" s="247">
        <v>104.29</v>
      </c>
      <c r="I377" s="247">
        <v>7.87</v>
      </c>
      <c r="J377" s="453">
        <f t="shared" si="212"/>
        <v>112.16000000000001</v>
      </c>
      <c r="K377" s="246">
        <f t="shared" si="213"/>
        <v>417.16</v>
      </c>
      <c r="L377" s="246">
        <f t="shared" si="214"/>
        <v>31.48</v>
      </c>
      <c r="M377" s="247">
        <f t="shared" si="215"/>
        <v>448.64</v>
      </c>
      <c r="N377" s="247">
        <f t="shared" si="216"/>
        <v>560.79999999999995</v>
      </c>
      <c r="O377" s="248">
        <f t="shared" si="217"/>
        <v>5.9433415715840548E-3</v>
      </c>
      <c r="P377" s="1883">
        <f t="shared" si="197"/>
        <v>417.16</v>
      </c>
      <c r="Q377" s="1889">
        <f t="shared" si="198"/>
        <v>31.48</v>
      </c>
      <c r="R377" s="1888">
        <f t="shared" si="199"/>
        <v>448.64</v>
      </c>
      <c r="S377" s="1891">
        <f t="shared" si="196"/>
        <v>560.79999999999995</v>
      </c>
      <c r="U377" s="1614"/>
      <c r="V377" s="6"/>
    </row>
    <row r="378" spans="1:22" s="5" customFormat="1" ht="15.75" x14ac:dyDescent="0.25">
      <c r="A378" s="535" t="s">
        <v>450</v>
      </c>
      <c r="B378" s="1033" t="s">
        <v>661</v>
      </c>
      <c r="C378" s="302">
        <v>89383</v>
      </c>
      <c r="D378" s="1821">
        <v>45413</v>
      </c>
      <c r="E378" s="1023" t="s">
        <v>1361</v>
      </c>
      <c r="F378" s="1025" t="s">
        <v>341</v>
      </c>
      <c r="G378" s="1099">
        <v>55</v>
      </c>
      <c r="H378" s="247">
        <v>2.99</v>
      </c>
      <c r="I378" s="247">
        <v>3.38</v>
      </c>
      <c r="J378" s="453">
        <f t="shared" si="212"/>
        <v>6.37</v>
      </c>
      <c r="K378" s="246">
        <f t="shared" si="213"/>
        <v>164.45</v>
      </c>
      <c r="L378" s="246">
        <f t="shared" si="214"/>
        <v>185.9</v>
      </c>
      <c r="M378" s="247">
        <f t="shared" si="215"/>
        <v>350.35</v>
      </c>
      <c r="N378" s="247">
        <f t="shared" si="216"/>
        <v>437.93</v>
      </c>
      <c r="O378" s="248">
        <f t="shared" si="217"/>
        <v>4.6411689986515783E-3</v>
      </c>
      <c r="P378" s="1883">
        <f t="shared" si="197"/>
        <v>164.45</v>
      </c>
      <c r="Q378" s="1889">
        <f t="shared" si="198"/>
        <v>185.9</v>
      </c>
      <c r="R378" s="1888">
        <f t="shared" si="199"/>
        <v>350.35</v>
      </c>
      <c r="S378" s="1891">
        <f t="shared" si="196"/>
        <v>437.93</v>
      </c>
      <c r="U378" s="1614"/>
      <c r="V378" s="6"/>
    </row>
    <row r="379" spans="1:22" s="5" customFormat="1" ht="15.75" x14ac:dyDescent="0.25">
      <c r="A379" s="535" t="s">
        <v>451</v>
      </c>
      <c r="B379" s="1033" t="s">
        <v>661</v>
      </c>
      <c r="C379" s="302">
        <v>86884</v>
      </c>
      <c r="D379" s="1821">
        <v>45413</v>
      </c>
      <c r="E379" s="1023" t="s">
        <v>1362</v>
      </c>
      <c r="F379" s="1024" t="s">
        <v>341</v>
      </c>
      <c r="G379" s="1100">
        <v>27</v>
      </c>
      <c r="H379" s="247">
        <v>7.48</v>
      </c>
      <c r="I379" s="247">
        <v>3.79</v>
      </c>
      <c r="J379" s="453">
        <f t="shared" si="212"/>
        <v>11.27</v>
      </c>
      <c r="K379" s="246">
        <f t="shared" si="213"/>
        <v>201.96</v>
      </c>
      <c r="L379" s="246">
        <f t="shared" si="214"/>
        <v>102.33</v>
      </c>
      <c r="M379" s="247">
        <f t="shared" si="215"/>
        <v>304.29000000000002</v>
      </c>
      <c r="N379" s="247">
        <f t="shared" si="216"/>
        <v>380.36</v>
      </c>
      <c r="O379" s="248">
        <f t="shared" si="217"/>
        <v>4.0310438662049062E-3</v>
      </c>
      <c r="P379" s="1883">
        <f t="shared" si="197"/>
        <v>201.96</v>
      </c>
      <c r="Q379" s="1889">
        <f t="shared" si="198"/>
        <v>102.33</v>
      </c>
      <c r="R379" s="1888">
        <f t="shared" si="199"/>
        <v>304.29000000000002</v>
      </c>
      <c r="S379" s="1891">
        <f t="shared" si="196"/>
        <v>380.36</v>
      </c>
      <c r="U379" s="1614"/>
      <c r="V379" s="6"/>
    </row>
    <row r="380" spans="1:22" s="5" customFormat="1" ht="15.75" x14ac:dyDescent="0.25">
      <c r="A380" s="535" t="s">
        <v>452</v>
      </c>
      <c r="B380" s="1033" t="s">
        <v>661</v>
      </c>
      <c r="C380" s="302">
        <v>86885</v>
      </c>
      <c r="D380" s="1821">
        <v>45413</v>
      </c>
      <c r="E380" s="1023" t="s">
        <v>1363</v>
      </c>
      <c r="F380" s="1024" t="s">
        <v>341</v>
      </c>
      <c r="G380" s="1100">
        <v>57</v>
      </c>
      <c r="H380" s="247">
        <v>9.14</v>
      </c>
      <c r="I380" s="247">
        <v>3.79</v>
      </c>
      <c r="J380" s="453">
        <f t="shared" si="212"/>
        <v>12.93</v>
      </c>
      <c r="K380" s="246">
        <f t="shared" si="213"/>
        <v>520.98</v>
      </c>
      <c r="L380" s="246">
        <f t="shared" si="214"/>
        <v>216.03</v>
      </c>
      <c r="M380" s="247">
        <f t="shared" si="215"/>
        <v>737.01</v>
      </c>
      <c r="N380" s="247">
        <f t="shared" si="216"/>
        <v>921.26</v>
      </c>
      <c r="O380" s="248">
        <f t="shared" si="217"/>
        <v>9.7634858349456618E-3</v>
      </c>
      <c r="P380" s="1883">
        <f t="shared" si="197"/>
        <v>520.98</v>
      </c>
      <c r="Q380" s="1889">
        <f t="shared" si="198"/>
        <v>216.03</v>
      </c>
      <c r="R380" s="1888">
        <f t="shared" si="199"/>
        <v>737.01</v>
      </c>
      <c r="S380" s="1891">
        <f t="shared" si="196"/>
        <v>921.26</v>
      </c>
      <c r="U380" s="1614"/>
      <c r="V380" s="6"/>
    </row>
    <row r="381" spans="1:22" s="5" customFormat="1" ht="15.75" x14ac:dyDescent="0.25">
      <c r="A381" s="535" t="s">
        <v>453</v>
      </c>
      <c r="B381" s="1033" t="s">
        <v>661</v>
      </c>
      <c r="C381" s="302">
        <v>102615</v>
      </c>
      <c r="D381" s="1821">
        <v>45413</v>
      </c>
      <c r="E381" s="1023" t="s">
        <v>1364</v>
      </c>
      <c r="F381" s="1024" t="s">
        <v>341</v>
      </c>
      <c r="G381" s="1100">
        <v>5</v>
      </c>
      <c r="H381" s="247">
        <v>1265.1400000000001</v>
      </c>
      <c r="I381" s="247">
        <v>8.8000000000000007</v>
      </c>
      <c r="J381" s="453">
        <f t="shared" si="212"/>
        <v>1273.94</v>
      </c>
      <c r="K381" s="246">
        <f t="shared" si="213"/>
        <v>6325.7</v>
      </c>
      <c r="L381" s="246">
        <f t="shared" si="214"/>
        <v>44</v>
      </c>
      <c r="M381" s="247">
        <f t="shared" si="215"/>
        <v>6369.7</v>
      </c>
      <c r="N381" s="247">
        <f t="shared" si="216"/>
        <v>7962.12</v>
      </c>
      <c r="O381" s="248">
        <f t="shared" si="217"/>
        <v>8.4382308833703346E-2</v>
      </c>
      <c r="P381" s="1883">
        <f t="shared" si="197"/>
        <v>6325.7</v>
      </c>
      <c r="Q381" s="1889">
        <f t="shared" si="198"/>
        <v>44</v>
      </c>
      <c r="R381" s="1888">
        <f t="shared" si="199"/>
        <v>6369.7</v>
      </c>
      <c r="S381" s="1891">
        <f t="shared" si="196"/>
        <v>7962.12</v>
      </c>
      <c r="U381" s="1614"/>
      <c r="V381" s="6"/>
    </row>
    <row r="382" spans="1:22" s="5" customFormat="1" ht="25.5" x14ac:dyDescent="0.25">
      <c r="A382" s="535" t="s">
        <v>454</v>
      </c>
      <c r="B382" s="1038" t="s">
        <v>661</v>
      </c>
      <c r="C382" s="1031">
        <v>102137</v>
      </c>
      <c r="D382" s="1821">
        <v>45413</v>
      </c>
      <c r="E382" s="1039" t="s">
        <v>1365</v>
      </c>
      <c r="F382" s="1040" t="s">
        <v>341</v>
      </c>
      <c r="G382" s="1101">
        <v>10</v>
      </c>
      <c r="H382" s="250">
        <v>47.61</v>
      </c>
      <c r="I382" s="250">
        <v>22.55</v>
      </c>
      <c r="J382" s="453">
        <f t="shared" si="212"/>
        <v>70.16</v>
      </c>
      <c r="K382" s="246">
        <f t="shared" si="213"/>
        <v>476.1</v>
      </c>
      <c r="L382" s="246">
        <f t="shared" si="214"/>
        <v>225.5</v>
      </c>
      <c r="M382" s="247">
        <f t="shared" si="215"/>
        <v>701.6</v>
      </c>
      <c r="N382" s="247">
        <f t="shared" si="216"/>
        <v>877</v>
      </c>
      <c r="O382" s="248">
        <f t="shared" si="217"/>
        <v>9.2944196830941801E-3</v>
      </c>
      <c r="P382" s="1883">
        <f t="shared" si="197"/>
        <v>476.1</v>
      </c>
      <c r="Q382" s="1889">
        <f t="shared" si="198"/>
        <v>225.5</v>
      </c>
      <c r="R382" s="1888">
        <f t="shared" si="199"/>
        <v>701.6</v>
      </c>
      <c r="S382" s="1891">
        <f t="shared" si="196"/>
        <v>877</v>
      </c>
      <c r="U382" s="1614"/>
      <c r="V382" s="6"/>
    </row>
    <row r="383" spans="1:22" s="5" customFormat="1" ht="20.25" customHeight="1" x14ac:dyDescent="0.25">
      <c r="A383" s="1704" t="s">
        <v>2029</v>
      </c>
      <c r="B383" s="1710"/>
      <c r="C383" s="1698"/>
      <c r="D383" s="1871"/>
      <c r="E383" s="1711" t="s">
        <v>342</v>
      </c>
      <c r="F383" s="1409" t="s">
        <v>225</v>
      </c>
      <c r="G383" s="1416"/>
      <c r="H383" s="1301"/>
      <c r="I383" s="1301"/>
      <c r="J383" s="1301"/>
      <c r="K383" s="1419">
        <f>SUM(K384:K390)</f>
        <v>6597.24</v>
      </c>
      <c r="L383" s="1419">
        <f t="shared" ref="L383:N383" si="218">SUM(L384:L390)</f>
        <v>3836.25</v>
      </c>
      <c r="M383" s="1419">
        <f t="shared" si="218"/>
        <v>10433.49</v>
      </c>
      <c r="N383" s="1419">
        <f t="shared" si="218"/>
        <v>13041.84</v>
      </c>
      <c r="O383" s="1419">
        <f>SUM(O384:O390)</f>
        <v>0.13821702896210375</v>
      </c>
      <c r="P383" s="1883">
        <f t="shared" si="197"/>
        <v>0</v>
      </c>
      <c r="Q383" s="1889">
        <f t="shared" si="198"/>
        <v>0</v>
      </c>
      <c r="R383" s="1888">
        <f t="shared" si="199"/>
        <v>0</v>
      </c>
      <c r="S383" s="1891"/>
      <c r="U383" s="1614"/>
      <c r="V383" s="6"/>
    </row>
    <row r="384" spans="1:22" s="5" customFormat="1" ht="15.75" x14ac:dyDescent="0.25">
      <c r="A384" s="1041" t="s">
        <v>441</v>
      </c>
      <c r="B384" s="1042" t="s">
        <v>661</v>
      </c>
      <c r="C384" s="1046">
        <v>94652</v>
      </c>
      <c r="D384" s="1821">
        <v>45413</v>
      </c>
      <c r="E384" s="1043" t="s">
        <v>1366</v>
      </c>
      <c r="F384" s="1267" t="s">
        <v>343</v>
      </c>
      <c r="G384" s="1102">
        <v>9</v>
      </c>
      <c r="H384" s="1044">
        <v>32.22</v>
      </c>
      <c r="I384" s="1044">
        <v>5.39</v>
      </c>
      <c r="J384" s="246">
        <f t="shared" ref="J384:J390" si="219">H384+I384</f>
        <v>37.61</v>
      </c>
      <c r="K384" s="246">
        <f t="shared" ref="K384:K390" si="220">TRUNC(G384*H384, 2)</f>
        <v>289.98</v>
      </c>
      <c r="L384" s="246">
        <f t="shared" ref="L384:L390" si="221">TRUNC(G384*I384,2)</f>
        <v>48.51</v>
      </c>
      <c r="M384" s="247">
        <f t="shared" ref="M384:M390" si="222">TRUNC(G384*J384,2)</f>
        <v>338.49</v>
      </c>
      <c r="N384" s="247">
        <f t="shared" ref="N384:N390" si="223">TRUNC(M384*1.25,2)</f>
        <v>423.11</v>
      </c>
      <c r="O384" s="248">
        <f t="shared" ref="O384:O390" si="224">N384/$N$616*100</f>
        <v>4.4841070833682769E-3</v>
      </c>
      <c r="P384" s="1883">
        <f t="shared" si="197"/>
        <v>289.98</v>
      </c>
      <c r="Q384" s="1889">
        <f t="shared" si="198"/>
        <v>48.51</v>
      </c>
      <c r="R384" s="1888">
        <f t="shared" si="199"/>
        <v>338.49</v>
      </c>
      <c r="S384" s="1891">
        <f t="shared" si="196"/>
        <v>423.11</v>
      </c>
      <c r="U384" s="1614"/>
      <c r="V384" s="6"/>
    </row>
    <row r="385" spans="1:22" s="5" customFormat="1" ht="15.75" x14ac:dyDescent="0.25">
      <c r="A385" s="553" t="s">
        <v>442</v>
      </c>
      <c r="B385" s="1033" t="s">
        <v>661</v>
      </c>
      <c r="C385" s="302">
        <v>94651</v>
      </c>
      <c r="D385" s="1821">
        <v>45413</v>
      </c>
      <c r="E385" s="1023" t="s">
        <v>1367</v>
      </c>
      <c r="F385" s="1025" t="s">
        <v>343</v>
      </c>
      <c r="G385" s="1099">
        <v>6</v>
      </c>
      <c r="H385" s="247">
        <v>19.79</v>
      </c>
      <c r="I385" s="247">
        <v>4.0199999999999996</v>
      </c>
      <c r="J385" s="246">
        <f t="shared" si="219"/>
        <v>23.81</v>
      </c>
      <c r="K385" s="246">
        <f t="shared" si="220"/>
        <v>118.74</v>
      </c>
      <c r="L385" s="246">
        <f t="shared" si="221"/>
        <v>24.12</v>
      </c>
      <c r="M385" s="247">
        <f t="shared" si="222"/>
        <v>142.86000000000001</v>
      </c>
      <c r="N385" s="247">
        <f t="shared" si="223"/>
        <v>178.57</v>
      </c>
      <c r="O385" s="248">
        <f t="shared" si="224"/>
        <v>1.8924795014938743E-3</v>
      </c>
      <c r="P385" s="1883">
        <f t="shared" si="197"/>
        <v>118.74</v>
      </c>
      <c r="Q385" s="1889">
        <f t="shared" si="198"/>
        <v>24.12</v>
      </c>
      <c r="R385" s="1888">
        <f t="shared" si="199"/>
        <v>142.86000000000001</v>
      </c>
      <c r="S385" s="1891">
        <f t="shared" si="196"/>
        <v>178.57</v>
      </c>
      <c r="U385" s="1614"/>
      <c r="V385" s="6"/>
    </row>
    <row r="386" spans="1:22" s="5" customFormat="1" ht="15.75" x14ac:dyDescent="0.25">
      <c r="A386" s="535" t="s">
        <v>443</v>
      </c>
      <c r="B386" s="1033" t="s">
        <v>661</v>
      </c>
      <c r="C386" s="302">
        <v>94650</v>
      </c>
      <c r="D386" s="1821">
        <v>45413</v>
      </c>
      <c r="E386" s="1023" t="s">
        <v>1368</v>
      </c>
      <c r="F386" s="302" t="s">
        <v>343</v>
      </c>
      <c r="G386" s="1103">
        <v>36</v>
      </c>
      <c r="H386" s="247">
        <v>17.82</v>
      </c>
      <c r="I386" s="247">
        <v>2.86</v>
      </c>
      <c r="J386" s="246">
        <f t="shared" si="219"/>
        <v>20.68</v>
      </c>
      <c r="K386" s="246">
        <f t="shared" si="220"/>
        <v>641.52</v>
      </c>
      <c r="L386" s="246">
        <f t="shared" si="221"/>
        <v>102.96</v>
      </c>
      <c r="M386" s="247">
        <f t="shared" si="222"/>
        <v>744.48</v>
      </c>
      <c r="N386" s="247">
        <f t="shared" si="223"/>
        <v>930.6</v>
      </c>
      <c r="O386" s="248">
        <f t="shared" si="224"/>
        <v>9.8624708746721159E-3</v>
      </c>
      <c r="P386" s="1883">
        <f t="shared" si="197"/>
        <v>641.52</v>
      </c>
      <c r="Q386" s="1889">
        <f t="shared" si="198"/>
        <v>102.96</v>
      </c>
      <c r="R386" s="1888">
        <f t="shared" si="199"/>
        <v>744.48</v>
      </c>
      <c r="S386" s="1891">
        <f t="shared" si="196"/>
        <v>930.6</v>
      </c>
      <c r="U386" s="1614"/>
      <c r="V386" s="6"/>
    </row>
    <row r="387" spans="1:22" s="5" customFormat="1" ht="15.75" x14ac:dyDescent="0.25">
      <c r="A387" s="553" t="s">
        <v>444</v>
      </c>
      <c r="B387" s="1033" t="s">
        <v>661</v>
      </c>
      <c r="C387" s="302">
        <v>94649</v>
      </c>
      <c r="D387" s="1821">
        <v>45413</v>
      </c>
      <c r="E387" s="1023" t="s">
        <v>1369</v>
      </c>
      <c r="F387" s="302" t="s">
        <v>343</v>
      </c>
      <c r="G387" s="1103">
        <v>78</v>
      </c>
      <c r="H387" s="247">
        <v>11.43</v>
      </c>
      <c r="I387" s="247">
        <v>2.14</v>
      </c>
      <c r="J387" s="246">
        <f t="shared" si="219"/>
        <v>13.57</v>
      </c>
      <c r="K387" s="246">
        <f t="shared" si="220"/>
        <v>891.54</v>
      </c>
      <c r="L387" s="246">
        <f t="shared" si="221"/>
        <v>166.92</v>
      </c>
      <c r="M387" s="247">
        <f t="shared" si="222"/>
        <v>1058.46</v>
      </c>
      <c r="N387" s="247">
        <f t="shared" si="223"/>
        <v>1323.07</v>
      </c>
      <c r="O387" s="248">
        <f t="shared" si="224"/>
        <v>1.4021856157481661E-2</v>
      </c>
      <c r="P387" s="1883">
        <f t="shared" si="197"/>
        <v>891.54</v>
      </c>
      <c r="Q387" s="1889">
        <f t="shared" si="198"/>
        <v>166.92</v>
      </c>
      <c r="R387" s="1888">
        <f t="shared" si="199"/>
        <v>1058.46</v>
      </c>
      <c r="S387" s="1891">
        <f t="shared" si="196"/>
        <v>1323.07</v>
      </c>
      <c r="U387" s="1614"/>
      <c r="V387" s="6"/>
    </row>
    <row r="388" spans="1:22" s="5" customFormat="1" ht="15.75" x14ac:dyDescent="0.25">
      <c r="A388" s="535" t="s">
        <v>445</v>
      </c>
      <c r="B388" s="1033" t="s">
        <v>661</v>
      </c>
      <c r="C388" s="302">
        <v>94648</v>
      </c>
      <c r="D388" s="1821">
        <v>45413</v>
      </c>
      <c r="E388" s="1023" t="s">
        <v>1370</v>
      </c>
      <c r="F388" s="302" t="s">
        <v>343</v>
      </c>
      <c r="G388" s="1103">
        <v>195</v>
      </c>
      <c r="H388" s="247">
        <v>5.49</v>
      </c>
      <c r="I388" s="247">
        <v>1.64</v>
      </c>
      <c r="J388" s="246">
        <f t="shared" si="219"/>
        <v>7.13</v>
      </c>
      <c r="K388" s="246">
        <f t="shared" si="220"/>
        <v>1070.55</v>
      </c>
      <c r="L388" s="246">
        <f t="shared" si="221"/>
        <v>319.8</v>
      </c>
      <c r="M388" s="247">
        <f t="shared" si="222"/>
        <v>1390.35</v>
      </c>
      <c r="N388" s="247">
        <f t="shared" si="223"/>
        <v>1737.93</v>
      </c>
      <c r="O388" s="248">
        <f t="shared" si="224"/>
        <v>1.8418529988414901E-2</v>
      </c>
      <c r="P388" s="1883">
        <f t="shared" si="197"/>
        <v>1070.55</v>
      </c>
      <c r="Q388" s="1889">
        <f t="shared" si="198"/>
        <v>319.8</v>
      </c>
      <c r="R388" s="1888">
        <f t="shared" si="199"/>
        <v>1390.35</v>
      </c>
      <c r="S388" s="1891">
        <f t="shared" si="196"/>
        <v>1737.93</v>
      </c>
      <c r="U388" s="1614"/>
      <c r="V388" s="6"/>
    </row>
    <row r="389" spans="1:22" s="5" customFormat="1" ht="15.75" x14ac:dyDescent="0.25">
      <c r="A389" s="553" t="s">
        <v>449</v>
      </c>
      <c r="B389" s="1033" t="s">
        <v>661</v>
      </c>
      <c r="C389" s="302">
        <v>91171</v>
      </c>
      <c r="D389" s="1821">
        <v>45413</v>
      </c>
      <c r="E389" s="1023" t="s">
        <v>1371</v>
      </c>
      <c r="F389" s="302" t="s">
        <v>343</v>
      </c>
      <c r="G389" s="1103">
        <v>14</v>
      </c>
      <c r="H389" s="247">
        <v>10.29</v>
      </c>
      <c r="I389" s="247">
        <v>7.47</v>
      </c>
      <c r="J389" s="246">
        <f t="shared" si="219"/>
        <v>17.759999999999998</v>
      </c>
      <c r="K389" s="246">
        <f t="shared" si="220"/>
        <v>144.06</v>
      </c>
      <c r="L389" s="246">
        <f t="shared" si="221"/>
        <v>104.58</v>
      </c>
      <c r="M389" s="247">
        <f t="shared" si="222"/>
        <v>248.64</v>
      </c>
      <c r="N389" s="247">
        <f t="shared" si="223"/>
        <v>310.8</v>
      </c>
      <c r="O389" s="248">
        <f t="shared" si="224"/>
        <v>3.2938490735526468E-3</v>
      </c>
      <c r="P389" s="1883">
        <f t="shared" si="197"/>
        <v>144.06</v>
      </c>
      <c r="Q389" s="1889">
        <f t="shared" si="198"/>
        <v>104.58</v>
      </c>
      <c r="R389" s="1888">
        <f t="shared" si="199"/>
        <v>248.64</v>
      </c>
      <c r="S389" s="1891">
        <f t="shared" si="196"/>
        <v>310.8</v>
      </c>
      <c r="U389" s="1614"/>
      <c r="V389" s="6"/>
    </row>
    <row r="390" spans="1:22" s="5" customFormat="1" ht="15.75" x14ac:dyDescent="0.25">
      <c r="A390" s="535" t="s">
        <v>450</v>
      </c>
      <c r="B390" s="1038" t="s">
        <v>661</v>
      </c>
      <c r="C390" s="1031">
        <v>91170</v>
      </c>
      <c r="D390" s="1821">
        <v>45413</v>
      </c>
      <c r="E390" s="1039" t="s">
        <v>1372</v>
      </c>
      <c r="F390" s="1031" t="s">
        <v>343</v>
      </c>
      <c r="G390" s="1268">
        <v>609</v>
      </c>
      <c r="H390" s="250">
        <v>5.65</v>
      </c>
      <c r="I390" s="250">
        <v>5.04</v>
      </c>
      <c r="J390" s="246">
        <f t="shared" si="219"/>
        <v>10.690000000000001</v>
      </c>
      <c r="K390" s="246">
        <f t="shared" si="220"/>
        <v>3440.85</v>
      </c>
      <c r="L390" s="246">
        <f t="shared" si="221"/>
        <v>3069.36</v>
      </c>
      <c r="M390" s="247">
        <f t="shared" si="222"/>
        <v>6510.21</v>
      </c>
      <c r="N390" s="247">
        <f t="shared" si="223"/>
        <v>8137.76</v>
      </c>
      <c r="O390" s="248">
        <f t="shared" si="224"/>
        <v>8.6243736283120292E-2</v>
      </c>
      <c r="P390" s="1883">
        <f t="shared" si="197"/>
        <v>3440.85</v>
      </c>
      <c r="Q390" s="1889">
        <f t="shared" si="198"/>
        <v>3069.36</v>
      </c>
      <c r="R390" s="1888">
        <f t="shared" si="199"/>
        <v>6510.21</v>
      </c>
      <c r="S390" s="1891">
        <f t="shared" si="196"/>
        <v>8137.76</v>
      </c>
      <c r="U390" s="1614"/>
      <c r="V390" s="6"/>
    </row>
    <row r="391" spans="1:22" s="5" customFormat="1" ht="21.75" customHeight="1" x14ac:dyDescent="0.25">
      <c r="A391" s="1704" t="s">
        <v>2030</v>
      </c>
      <c r="B391" s="1710"/>
      <c r="C391" s="1706"/>
      <c r="D391" s="1872"/>
      <c r="E391" s="1711" t="s">
        <v>344</v>
      </c>
      <c r="F391" s="1298" t="s">
        <v>225</v>
      </c>
      <c r="G391" s="1415"/>
      <c r="H391" s="1301"/>
      <c r="I391" s="1301"/>
      <c r="J391" s="1301"/>
      <c r="K391" s="1419">
        <f>SUM(K392:K408)</f>
        <v>3555.47</v>
      </c>
      <c r="L391" s="1419">
        <f t="shared" ref="L391:N391" si="225">SUM(L392:L408)</f>
        <v>2799.03</v>
      </c>
      <c r="M391" s="1419">
        <f t="shared" si="225"/>
        <v>6354.51</v>
      </c>
      <c r="N391" s="1419">
        <f t="shared" si="225"/>
        <v>7943.0900000000011</v>
      </c>
      <c r="O391" s="1419">
        <f>SUM(O392:O408)</f>
        <v>8.4180629464753187E-2</v>
      </c>
      <c r="P391" s="1883">
        <f t="shared" si="197"/>
        <v>0</v>
      </c>
      <c r="Q391" s="1889">
        <f t="shared" si="198"/>
        <v>0</v>
      </c>
      <c r="R391" s="1888">
        <f t="shared" si="199"/>
        <v>0</v>
      </c>
      <c r="S391" s="1891"/>
      <c r="U391" s="1614"/>
      <c r="V391" s="6"/>
    </row>
    <row r="392" spans="1:22" s="5" customFormat="1" ht="15.75" x14ac:dyDescent="0.25">
      <c r="A392" s="1041" t="s">
        <v>441</v>
      </c>
      <c r="B392" s="1042" t="s">
        <v>661</v>
      </c>
      <c r="C392" s="1046">
        <v>94707</v>
      </c>
      <c r="D392" s="1821">
        <v>45413</v>
      </c>
      <c r="E392" s="1043" t="s">
        <v>1373</v>
      </c>
      <c r="F392" s="1046" t="s">
        <v>341</v>
      </c>
      <c r="G392" s="1269">
        <v>8</v>
      </c>
      <c r="H392" s="1044">
        <v>56.11</v>
      </c>
      <c r="I392" s="1044">
        <v>5.42</v>
      </c>
      <c r="J392" s="246">
        <f t="shared" ref="J392:J408" si="226">H392+I392</f>
        <v>61.53</v>
      </c>
      <c r="K392" s="246">
        <f t="shared" ref="K392:K408" si="227">TRUNC(G392*H392, 2)</f>
        <v>448.88</v>
      </c>
      <c r="L392" s="246">
        <f t="shared" ref="L392:L408" si="228">TRUNC(G392*I392,2)</f>
        <v>43.36</v>
      </c>
      <c r="M392" s="247">
        <f t="shared" ref="M392:M408" si="229">TRUNC(G392*J392,2)</f>
        <v>492.24</v>
      </c>
      <c r="N392" s="247">
        <f t="shared" ref="N392:N408" si="230">TRUNC(M392*1.25,2)</f>
        <v>615.29999999999995</v>
      </c>
      <c r="O392" s="248">
        <f t="shared" ref="O392:O408" si="231">N392/$N$616*100</f>
        <v>6.5209309361549022E-3</v>
      </c>
      <c r="P392" s="1883">
        <f t="shared" si="197"/>
        <v>448.88</v>
      </c>
      <c r="Q392" s="1889">
        <f t="shared" si="198"/>
        <v>43.36</v>
      </c>
      <c r="R392" s="1888">
        <f t="shared" si="199"/>
        <v>492.24</v>
      </c>
      <c r="S392" s="1891">
        <f t="shared" si="196"/>
        <v>615.29999999999995</v>
      </c>
      <c r="U392" s="1614"/>
      <c r="V392" s="6"/>
    </row>
    <row r="393" spans="1:22" s="5" customFormat="1" ht="15.75" x14ac:dyDescent="0.25">
      <c r="A393" s="535" t="s">
        <v>442</v>
      </c>
      <c r="B393" s="1033" t="s">
        <v>661</v>
      </c>
      <c r="C393" s="302">
        <v>94705</v>
      </c>
      <c r="D393" s="1821">
        <v>45413</v>
      </c>
      <c r="E393" s="1023" t="s">
        <v>1374</v>
      </c>
      <c r="F393" s="302" t="s">
        <v>341</v>
      </c>
      <c r="G393" s="1103">
        <v>7</v>
      </c>
      <c r="H393" s="247">
        <v>34.299999999999997</v>
      </c>
      <c r="I393" s="247">
        <v>5.03</v>
      </c>
      <c r="J393" s="246">
        <f t="shared" si="226"/>
        <v>39.33</v>
      </c>
      <c r="K393" s="246">
        <f t="shared" si="227"/>
        <v>240.1</v>
      </c>
      <c r="L393" s="246">
        <f t="shared" si="228"/>
        <v>35.21</v>
      </c>
      <c r="M393" s="247">
        <f t="shared" si="229"/>
        <v>275.31</v>
      </c>
      <c r="N393" s="247">
        <f t="shared" si="230"/>
        <v>344.13</v>
      </c>
      <c r="O393" s="248">
        <f t="shared" si="231"/>
        <v>3.6470794133901942E-3</v>
      </c>
      <c r="P393" s="1883">
        <f t="shared" si="197"/>
        <v>240.1</v>
      </c>
      <c r="Q393" s="1889">
        <f t="shared" si="198"/>
        <v>35.21</v>
      </c>
      <c r="R393" s="1888">
        <f t="shared" si="199"/>
        <v>275.31</v>
      </c>
      <c r="S393" s="1891">
        <f t="shared" si="196"/>
        <v>344.13</v>
      </c>
      <c r="U393" s="1614"/>
      <c r="V393" s="6"/>
    </row>
    <row r="394" spans="1:22" s="5" customFormat="1" ht="15.75" x14ac:dyDescent="0.25">
      <c r="A394" s="535" t="s">
        <v>443</v>
      </c>
      <c r="B394" s="1033" t="s">
        <v>661</v>
      </c>
      <c r="C394" s="302">
        <v>94704</v>
      </c>
      <c r="D394" s="1821">
        <v>45413</v>
      </c>
      <c r="E394" s="1023" t="s">
        <v>1375</v>
      </c>
      <c r="F394" s="302" t="s">
        <v>341</v>
      </c>
      <c r="G394" s="1103">
        <v>4</v>
      </c>
      <c r="H394" s="247">
        <v>23.44</v>
      </c>
      <c r="I394" s="247">
        <v>4.9000000000000004</v>
      </c>
      <c r="J394" s="246">
        <f t="shared" si="226"/>
        <v>28.340000000000003</v>
      </c>
      <c r="K394" s="246">
        <f t="shared" si="227"/>
        <v>93.76</v>
      </c>
      <c r="L394" s="246">
        <f t="shared" si="228"/>
        <v>19.600000000000001</v>
      </c>
      <c r="M394" s="247">
        <f t="shared" si="229"/>
        <v>113.36</v>
      </c>
      <c r="N394" s="247">
        <f t="shared" si="230"/>
        <v>141.69999999999999</v>
      </c>
      <c r="O394" s="248">
        <f t="shared" si="231"/>
        <v>1.5017323478842021E-3</v>
      </c>
      <c r="P394" s="1883">
        <f t="shared" si="197"/>
        <v>93.76</v>
      </c>
      <c r="Q394" s="1889">
        <f t="shared" si="198"/>
        <v>19.600000000000001</v>
      </c>
      <c r="R394" s="1888">
        <f t="shared" si="199"/>
        <v>113.36</v>
      </c>
      <c r="S394" s="1891">
        <f t="shared" ref="S394:S456" si="232">TRUNC(N394,2)</f>
        <v>141.69999999999999</v>
      </c>
      <c r="U394" s="1614"/>
      <c r="V394" s="6"/>
    </row>
    <row r="395" spans="1:22" s="5" customFormat="1" ht="15.75" x14ac:dyDescent="0.25">
      <c r="A395" s="535" t="s">
        <v>444</v>
      </c>
      <c r="B395" s="1033" t="s">
        <v>661</v>
      </c>
      <c r="C395" s="302">
        <v>94703</v>
      </c>
      <c r="D395" s="1821">
        <v>45413</v>
      </c>
      <c r="E395" s="1023" t="s">
        <v>1376</v>
      </c>
      <c r="F395" s="302" t="s">
        <v>341</v>
      </c>
      <c r="G395" s="1103">
        <v>2</v>
      </c>
      <c r="H395" s="247">
        <v>16.07</v>
      </c>
      <c r="I395" s="247">
        <v>4.7300000000000004</v>
      </c>
      <c r="J395" s="246">
        <f t="shared" si="226"/>
        <v>20.8</v>
      </c>
      <c r="K395" s="246">
        <f t="shared" si="227"/>
        <v>32.14</v>
      </c>
      <c r="L395" s="246">
        <f t="shared" si="228"/>
        <v>9.4600000000000009</v>
      </c>
      <c r="M395" s="247">
        <f t="shared" si="229"/>
        <v>41.6</v>
      </c>
      <c r="N395" s="247">
        <f t="shared" si="230"/>
        <v>52</v>
      </c>
      <c r="O395" s="248">
        <f t="shared" si="231"/>
        <v>5.5109443959053294E-4</v>
      </c>
      <c r="P395" s="1883">
        <f t="shared" ref="P395:P458" si="233">TRUNC(H395*G395,2)</f>
        <v>32.14</v>
      </c>
      <c r="Q395" s="1889">
        <f t="shared" ref="Q395:Q458" si="234">TRUNC(I395*G395,2)</f>
        <v>9.4600000000000009</v>
      </c>
      <c r="R395" s="1888">
        <f t="shared" si="199"/>
        <v>41.6</v>
      </c>
      <c r="S395" s="1891">
        <f t="shared" si="232"/>
        <v>52</v>
      </c>
      <c r="U395" s="1614"/>
      <c r="V395" s="6"/>
    </row>
    <row r="396" spans="1:22" s="5" customFormat="1" ht="15.75" x14ac:dyDescent="0.25">
      <c r="A396" s="535" t="s">
        <v>445</v>
      </c>
      <c r="B396" s="1033" t="s">
        <v>661</v>
      </c>
      <c r="C396" s="302">
        <v>94678</v>
      </c>
      <c r="D396" s="1821">
        <v>45413</v>
      </c>
      <c r="E396" s="1023" t="s">
        <v>1377</v>
      </c>
      <c r="F396" s="302" t="s">
        <v>341</v>
      </c>
      <c r="G396" s="1103">
        <v>2</v>
      </c>
      <c r="H396" s="247">
        <v>10.029999999999999</v>
      </c>
      <c r="I396" s="247">
        <v>5</v>
      </c>
      <c r="J396" s="246">
        <f t="shared" si="226"/>
        <v>15.03</v>
      </c>
      <c r="K396" s="246">
        <f t="shared" si="227"/>
        <v>20.059999999999999</v>
      </c>
      <c r="L396" s="246">
        <f t="shared" si="228"/>
        <v>10</v>
      </c>
      <c r="M396" s="247">
        <f t="shared" si="229"/>
        <v>30.06</v>
      </c>
      <c r="N396" s="247">
        <f t="shared" si="230"/>
        <v>37.57</v>
      </c>
      <c r="O396" s="248">
        <f t="shared" si="231"/>
        <v>3.9816573260416003E-4</v>
      </c>
      <c r="P396" s="1883">
        <f t="shared" si="233"/>
        <v>20.059999999999999</v>
      </c>
      <c r="Q396" s="1889">
        <f t="shared" si="234"/>
        <v>10</v>
      </c>
      <c r="R396" s="1888">
        <f t="shared" ref="R396:R459" si="235">TRUNC(J396*G396,2)</f>
        <v>30.06</v>
      </c>
      <c r="S396" s="1891">
        <f t="shared" si="232"/>
        <v>37.57</v>
      </c>
      <c r="U396" s="1614"/>
      <c r="V396" s="6"/>
    </row>
    <row r="397" spans="1:22" s="5" customFormat="1" ht="15.75" x14ac:dyDescent="0.25">
      <c r="A397" s="535" t="s">
        <v>449</v>
      </c>
      <c r="B397" s="1033" t="s">
        <v>661</v>
      </c>
      <c r="C397" s="302">
        <v>94676</v>
      </c>
      <c r="D397" s="1821">
        <v>45413</v>
      </c>
      <c r="E397" s="1023" t="s">
        <v>1378</v>
      </c>
      <c r="F397" s="302" t="s">
        <v>341</v>
      </c>
      <c r="G397" s="1103">
        <v>7</v>
      </c>
      <c r="H397" s="247">
        <v>9.7200000000000006</v>
      </c>
      <c r="I397" s="247">
        <v>3.58</v>
      </c>
      <c r="J397" s="246">
        <f t="shared" si="226"/>
        <v>13.3</v>
      </c>
      <c r="K397" s="246">
        <f t="shared" si="227"/>
        <v>68.040000000000006</v>
      </c>
      <c r="L397" s="246">
        <f t="shared" si="228"/>
        <v>25.06</v>
      </c>
      <c r="M397" s="247">
        <f t="shared" si="229"/>
        <v>93.1</v>
      </c>
      <c r="N397" s="247">
        <f t="shared" si="230"/>
        <v>116.37</v>
      </c>
      <c r="O397" s="248">
        <f t="shared" si="231"/>
        <v>1.2332857679836599E-3</v>
      </c>
      <c r="P397" s="1883">
        <f t="shared" si="233"/>
        <v>68.040000000000006</v>
      </c>
      <c r="Q397" s="1889">
        <f t="shared" si="234"/>
        <v>25.06</v>
      </c>
      <c r="R397" s="1888">
        <f t="shared" si="235"/>
        <v>93.1</v>
      </c>
      <c r="S397" s="1891">
        <f t="shared" si="232"/>
        <v>116.37</v>
      </c>
      <c r="U397" s="1614"/>
      <c r="V397" s="6"/>
    </row>
    <row r="398" spans="1:22" s="5" customFormat="1" ht="15.75" x14ac:dyDescent="0.25">
      <c r="A398" s="535" t="s">
        <v>450</v>
      </c>
      <c r="B398" s="1033" t="s">
        <v>661</v>
      </c>
      <c r="C398" s="302">
        <v>89367</v>
      </c>
      <c r="D398" s="1821">
        <v>45413</v>
      </c>
      <c r="E398" s="1023" t="s">
        <v>1379</v>
      </c>
      <c r="F398" s="302" t="s">
        <v>341</v>
      </c>
      <c r="G398" s="1103">
        <v>25</v>
      </c>
      <c r="H398" s="247">
        <v>6.22</v>
      </c>
      <c r="I398" s="247">
        <v>6.49</v>
      </c>
      <c r="J398" s="246">
        <f t="shared" si="226"/>
        <v>12.71</v>
      </c>
      <c r="K398" s="246">
        <f t="shared" si="227"/>
        <v>155.5</v>
      </c>
      <c r="L398" s="246">
        <f t="shared" si="228"/>
        <v>162.25</v>
      </c>
      <c r="M398" s="247">
        <f t="shared" si="229"/>
        <v>317.75</v>
      </c>
      <c r="N398" s="247">
        <f t="shared" si="230"/>
        <v>397.18</v>
      </c>
      <c r="O398" s="248">
        <f t="shared" si="231"/>
        <v>4.2093017214724594E-3</v>
      </c>
      <c r="P398" s="1883">
        <f t="shared" si="233"/>
        <v>155.5</v>
      </c>
      <c r="Q398" s="1889">
        <f t="shared" si="234"/>
        <v>162.25</v>
      </c>
      <c r="R398" s="1888">
        <f t="shared" si="235"/>
        <v>317.75</v>
      </c>
      <c r="S398" s="1891">
        <f t="shared" si="232"/>
        <v>397.18</v>
      </c>
      <c r="U398" s="1614"/>
      <c r="V398" s="6"/>
    </row>
    <row r="399" spans="1:22" s="5" customFormat="1" ht="15.75" x14ac:dyDescent="0.25">
      <c r="A399" s="535" t="s">
        <v>451</v>
      </c>
      <c r="B399" s="1033" t="s">
        <v>661</v>
      </c>
      <c r="C399" s="302">
        <v>89362</v>
      </c>
      <c r="D399" s="1821">
        <v>45413</v>
      </c>
      <c r="E399" s="1023" t="s">
        <v>1380</v>
      </c>
      <c r="F399" s="1025" t="s">
        <v>341</v>
      </c>
      <c r="G399" s="1099">
        <v>191</v>
      </c>
      <c r="H399" s="247">
        <v>3.55</v>
      </c>
      <c r="I399" s="247">
        <v>5.45</v>
      </c>
      <c r="J399" s="246">
        <f t="shared" si="226"/>
        <v>9</v>
      </c>
      <c r="K399" s="246">
        <f t="shared" si="227"/>
        <v>678.05</v>
      </c>
      <c r="L399" s="246">
        <f t="shared" si="228"/>
        <v>1040.95</v>
      </c>
      <c r="M399" s="247">
        <f t="shared" si="229"/>
        <v>1719</v>
      </c>
      <c r="N399" s="247">
        <f t="shared" si="230"/>
        <v>2148.75</v>
      </c>
      <c r="O399" s="248">
        <f t="shared" si="231"/>
        <v>2.2772388020579955E-2</v>
      </c>
      <c r="P399" s="1883">
        <f t="shared" si="233"/>
        <v>678.05</v>
      </c>
      <c r="Q399" s="1889">
        <f t="shared" si="234"/>
        <v>1040.95</v>
      </c>
      <c r="R399" s="1888">
        <f t="shared" si="235"/>
        <v>1719</v>
      </c>
      <c r="S399" s="1891">
        <f t="shared" si="232"/>
        <v>2148.75</v>
      </c>
      <c r="U399" s="1614"/>
      <c r="V399" s="6"/>
    </row>
    <row r="400" spans="1:22" s="5" customFormat="1" ht="15.75" x14ac:dyDescent="0.25">
      <c r="A400" s="535" t="s">
        <v>452</v>
      </c>
      <c r="B400" s="1033" t="s">
        <v>661</v>
      </c>
      <c r="C400" s="302">
        <v>89366</v>
      </c>
      <c r="D400" s="1821">
        <v>45413</v>
      </c>
      <c r="E400" s="1023" t="s">
        <v>1381</v>
      </c>
      <c r="F400" s="302" t="s">
        <v>341</v>
      </c>
      <c r="G400" s="1103">
        <v>6</v>
      </c>
      <c r="H400" s="247">
        <v>11.74</v>
      </c>
      <c r="I400" s="247">
        <v>5.05</v>
      </c>
      <c r="J400" s="246">
        <f t="shared" si="226"/>
        <v>16.79</v>
      </c>
      <c r="K400" s="246">
        <f t="shared" si="227"/>
        <v>70.44</v>
      </c>
      <c r="L400" s="246">
        <f t="shared" si="228"/>
        <v>30.3</v>
      </c>
      <c r="M400" s="247">
        <f t="shared" si="229"/>
        <v>100.74</v>
      </c>
      <c r="N400" s="247">
        <f t="shared" si="230"/>
        <v>125.92</v>
      </c>
      <c r="O400" s="248">
        <f t="shared" si="231"/>
        <v>1.3344963814084598E-3</v>
      </c>
      <c r="P400" s="1883">
        <f t="shared" si="233"/>
        <v>70.44</v>
      </c>
      <c r="Q400" s="1889">
        <f t="shared" si="234"/>
        <v>30.3</v>
      </c>
      <c r="R400" s="1888">
        <f t="shared" si="235"/>
        <v>100.74</v>
      </c>
      <c r="S400" s="1891">
        <f t="shared" si="232"/>
        <v>125.92</v>
      </c>
      <c r="U400" s="1614"/>
      <c r="V400" s="6"/>
    </row>
    <row r="401" spans="1:22" s="5" customFormat="1" ht="15.75" x14ac:dyDescent="0.25">
      <c r="A401" s="535" t="s">
        <v>453</v>
      </c>
      <c r="B401" s="1033" t="s">
        <v>661</v>
      </c>
      <c r="C401" s="302">
        <v>90373</v>
      </c>
      <c r="D401" s="1821">
        <v>45413</v>
      </c>
      <c r="E401" s="1023" t="s">
        <v>1382</v>
      </c>
      <c r="F401" s="302" t="s">
        <v>341</v>
      </c>
      <c r="G401" s="1103">
        <v>84</v>
      </c>
      <c r="H401" s="247">
        <v>8.51</v>
      </c>
      <c r="I401" s="247">
        <v>4.68</v>
      </c>
      <c r="J401" s="246">
        <f t="shared" si="226"/>
        <v>13.19</v>
      </c>
      <c r="K401" s="246">
        <f t="shared" si="227"/>
        <v>714.84</v>
      </c>
      <c r="L401" s="246">
        <f t="shared" si="228"/>
        <v>393.12</v>
      </c>
      <c r="M401" s="247">
        <f t="shared" si="229"/>
        <v>1107.96</v>
      </c>
      <c r="N401" s="247">
        <f t="shared" si="230"/>
        <v>1384.95</v>
      </c>
      <c r="O401" s="248">
        <f t="shared" si="231"/>
        <v>1.4677658540594395E-2</v>
      </c>
      <c r="P401" s="1883">
        <f t="shared" si="233"/>
        <v>714.84</v>
      </c>
      <c r="Q401" s="1889">
        <f t="shared" si="234"/>
        <v>393.12</v>
      </c>
      <c r="R401" s="1888">
        <f t="shared" si="235"/>
        <v>1107.96</v>
      </c>
      <c r="S401" s="1891">
        <f t="shared" si="232"/>
        <v>1384.95</v>
      </c>
      <c r="U401" s="1614"/>
      <c r="V401" s="6"/>
    </row>
    <row r="402" spans="1:22" s="5" customFormat="1" ht="15.75" x14ac:dyDescent="0.25">
      <c r="A402" s="535" t="s">
        <v>454</v>
      </c>
      <c r="B402" s="1033" t="s">
        <v>661</v>
      </c>
      <c r="C402" s="302">
        <v>89378</v>
      </c>
      <c r="D402" s="1821">
        <v>45413</v>
      </c>
      <c r="E402" s="1023" t="s">
        <v>1383</v>
      </c>
      <c r="F402" s="302" t="s">
        <v>341</v>
      </c>
      <c r="G402" s="1103">
        <v>81</v>
      </c>
      <c r="H402" s="247">
        <v>3.15</v>
      </c>
      <c r="I402" s="247">
        <v>3.63</v>
      </c>
      <c r="J402" s="246">
        <f t="shared" si="226"/>
        <v>6.7799999999999994</v>
      </c>
      <c r="K402" s="246">
        <f t="shared" si="227"/>
        <v>255.15</v>
      </c>
      <c r="L402" s="246">
        <f t="shared" si="228"/>
        <v>294.02999999999997</v>
      </c>
      <c r="M402" s="247">
        <f t="shared" si="229"/>
        <v>549.17999999999995</v>
      </c>
      <c r="N402" s="247">
        <f t="shared" si="230"/>
        <v>686.47</v>
      </c>
      <c r="O402" s="248">
        <f t="shared" si="231"/>
        <v>7.2751884604944847E-3</v>
      </c>
      <c r="P402" s="1883">
        <f t="shared" si="233"/>
        <v>255.15</v>
      </c>
      <c r="Q402" s="1889">
        <f t="shared" si="234"/>
        <v>294.02999999999997</v>
      </c>
      <c r="R402" s="1888">
        <f t="shared" si="235"/>
        <v>549.17999999999995</v>
      </c>
      <c r="S402" s="1891">
        <f t="shared" si="232"/>
        <v>686.47</v>
      </c>
      <c r="U402" s="1614"/>
      <c r="V402" s="6"/>
    </row>
    <row r="403" spans="1:22" s="5" customFormat="1" ht="15.75" x14ac:dyDescent="0.25">
      <c r="A403" s="535" t="s">
        <v>455</v>
      </c>
      <c r="B403" s="1033" t="s">
        <v>661</v>
      </c>
      <c r="C403" s="302">
        <v>89386</v>
      </c>
      <c r="D403" s="1821">
        <v>45413</v>
      </c>
      <c r="E403" s="1023" t="s">
        <v>1384</v>
      </c>
      <c r="F403" s="302" t="s">
        <v>341</v>
      </c>
      <c r="G403" s="1103">
        <v>12.978333333333332</v>
      </c>
      <c r="H403" s="247">
        <v>5.12</v>
      </c>
      <c r="I403" s="247">
        <v>4.32</v>
      </c>
      <c r="J403" s="246">
        <f t="shared" si="226"/>
        <v>9.4400000000000013</v>
      </c>
      <c r="K403" s="246">
        <f t="shared" si="227"/>
        <v>66.44</v>
      </c>
      <c r="L403" s="246">
        <f t="shared" si="228"/>
        <v>56.06</v>
      </c>
      <c r="M403" s="247">
        <f t="shared" si="229"/>
        <v>122.51</v>
      </c>
      <c r="N403" s="247">
        <f t="shared" si="230"/>
        <v>153.13</v>
      </c>
      <c r="O403" s="248">
        <f t="shared" si="231"/>
        <v>1.6228671448941983E-3</v>
      </c>
      <c r="P403" s="1883">
        <f t="shared" si="233"/>
        <v>66.44</v>
      </c>
      <c r="Q403" s="1889">
        <f t="shared" si="234"/>
        <v>56.06</v>
      </c>
      <c r="R403" s="1888">
        <f t="shared" si="235"/>
        <v>122.51</v>
      </c>
      <c r="S403" s="1891">
        <f t="shared" si="232"/>
        <v>153.13</v>
      </c>
      <c r="U403" s="1614"/>
      <c r="V403" s="6"/>
    </row>
    <row r="404" spans="1:22" s="5" customFormat="1" ht="15.75" x14ac:dyDescent="0.25">
      <c r="A404" s="535" t="s">
        <v>456</v>
      </c>
      <c r="B404" s="1033" t="s">
        <v>661</v>
      </c>
      <c r="C404" s="302">
        <v>94696</v>
      </c>
      <c r="D404" s="1821">
        <v>45413</v>
      </c>
      <c r="E404" s="1023" t="s">
        <v>1385</v>
      </c>
      <c r="F404" s="1025" t="s">
        <v>341</v>
      </c>
      <c r="G404" s="1099">
        <v>1</v>
      </c>
      <c r="H404" s="247">
        <v>43.89</v>
      </c>
      <c r="I404" s="247">
        <v>8.9499999999999993</v>
      </c>
      <c r="J404" s="246">
        <f t="shared" si="226"/>
        <v>52.84</v>
      </c>
      <c r="K404" s="246">
        <f t="shared" si="227"/>
        <v>43.89</v>
      </c>
      <c r="L404" s="246">
        <f t="shared" si="228"/>
        <v>8.9499999999999993</v>
      </c>
      <c r="M404" s="247">
        <f t="shared" si="229"/>
        <v>52.84</v>
      </c>
      <c r="N404" s="247">
        <f t="shared" si="230"/>
        <v>66.05</v>
      </c>
      <c r="O404" s="248">
        <f t="shared" si="231"/>
        <v>6.9999591797989807E-4</v>
      </c>
      <c r="P404" s="1883">
        <f t="shared" si="233"/>
        <v>43.89</v>
      </c>
      <c r="Q404" s="1889">
        <f t="shared" si="234"/>
        <v>8.9499999999999993</v>
      </c>
      <c r="R404" s="1888">
        <f t="shared" si="235"/>
        <v>52.84</v>
      </c>
      <c r="S404" s="1891">
        <f t="shared" si="232"/>
        <v>66.05</v>
      </c>
      <c r="U404" s="1614"/>
      <c r="V404" s="6"/>
    </row>
    <row r="405" spans="1:22" s="5" customFormat="1" ht="15.75" x14ac:dyDescent="0.25">
      <c r="A405" s="535" t="s">
        <v>457</v>
      </c>
      <c r="B405" s="1033" t="s">
        <v>661</v>
      </c>
      <c r="C405" s="302">
        <v>94692</v>
      </c>
      <c r="D405" s="1821">
        <v>45413</v>
      </c>
      <c r="E405" s="1023" t="s">
        <v>1386</v>
      </c>
      <c r="F405" s="302" t="s">
        <v>341</v>
      </c>
      <c r="G405" s="1099">
        <v>2</v>
      </c>
      <c r="H405" s="247">
        <v>14.83</v>
      </c>
      <c r="I405" s="247">
        <v>4.7699999999999996</v>
      </c>
      <c r="J405" s="246">
        <f t="shared" si="226"/>
        <v>19.600000000000001</v>
      </c>
      <c r="K405" s="246">
        <f t="shared" si="227"/>
        <v>29.66</v>
      </c>
      <c r="L405" s="246">
        <f t="shared" si="228"/>
        <v>9.5399999999999991</v>
      </c>
      <c r="M405" s="247">
        <f t="shared" si="229"/>
        <v>39.200000000000003</v>
      </c>
      <c r="N405" s="247">
        <f t="shared" si="230"/>
        <v>49</v>
      </c>
      <c r="O405" s="248">
        <f t="shared" si="231"/>
        <v>5.1930052961415602E-4</v>
      </c>
      <c r="P405" s="1883">
        <f t="shared" si="233"/>
        <v>29.66</v>
      </c>
      <c r="Q405" s="1889">
        <f t="shared" si="234"/>
        <v>9.5399999999999991</v>
      </c>
      <c r="R405" s="1888">
        <f t="shared" si="235"/>
        <v>39.200000000000003</v>
      </c>
      <c r="S405" s="1891">
        <f t="shared" si="232"/>
        <v>49</v>
      </c>
      <c r="U405" s="1614"/>
      <c r="V405" s="6"/>
    </row>
    <row r="406" spans="1:22" s="5" customFormat="1" ht="15.75" x14ac:dyDescent="0.25">
      <c r="A406" s="535" t="s">
        <v>621</v>
      </c>
      <c r="B406" s="1033" t="s">
        <v>661</v>
      </c>
      <c r="C406" s="302">
        <v>89398</v>
      </c>
      <c r="D406" s="1821">
        <v>45413</v>
      </c>
      <c r="E406" s="1023" t="s">
        <v>1387</v>
      </c>
      <c r="F406" s="302" t="s">
        <v>341</v>
      </c>
      <c r="G406" s="1099">
        <v>6</v>
      </c>
      <c r="H406" s="247">
        <v>9.1999999999999993</v>
      </c>
      <c r="I406" s="247">
        <v>8.6300000000000008</v>
      </c>
      <c r="J406" s="246">
        <f t="shared" si="226"/>
        <v>17.829999999999998</v>
      </c>
      <c r="K406" s="246">
        <f t="shared" si="227"/>
        <v>55.2</v>
      </c>
      <c r="L406" s="246">
        <f t="shared" si="228"/>
        <v>51.78</v>
      </c>
      <c r="M406" s="247">
        <f t="shared" si="229"/>
        <v>106.98</v>
      </c>
      <c r="N406" s="247">
        <f t="shared" si="230"/>
        <v>133.72</v>
      </c>
      <c r="O406" s="248">
        <f t="shared" si="231"/>
        <v>1.4171605473470399E-3</v>
      </c>
      <c r="P406" s="1883">
        <f t="shared" si="233"/>
        <v>55.2</v>
      </c>
      <c r="Q406" s="1889">
        <f t="shared" si="234"/>
        <v>51.78</v>
      </c>
      <c r="R406" s="1888">
        <f t="shared" si="235"/>
        <v>106.98</v>
      </c>
      <c r="S406" s="1891">
        <f t="shared" si="232"/>
        <v>133.72</v>
      </c>
      <c r="U406" s="1614"/>
      <c r="V406" s="6"/>
    </row>
    <row r="407" spans="1:22" s="5" customFormat="1" ht="15.75" x14ac:dyDescent="0.25">
      <c r="A407" s="535" t="s">
        <v>622</v>
      </c>
      <c r="B407" s="1033" t="s">
        <v>661</v>
      </c>
      <c r="C407" s="302">
        <v>89395</v>
      </c>
      <c r="D407" s="1821">
        <v>45413</v>
      </c>
      <c r="E407" s="1023" t="s">
        <v>1388</v>
      </c>
      <c r="F407" s="302" t="s">
        <v>341</v>
      </c>
      <c r="G407" s="1099">
        <v>72</v>
      </c>
      <c r="H407" s="247">
        <v>5.22</v>
      </c>
      <c r="I407" s="247">
        <v>7.25</v>
      </c>
      <c r="J407" s="246">
        <f t="shared" si="226"/>
        <v>12.469999999999999</v>
      </c>
      <c r="K407" s="246">
        <f t="shared" si="227"/>
        <v>375.84</v>
      </c>
      <c r="L407" s="246">
        <f t="shared" si="228"/>
        <v>522</v>
      </c>
      <c r="M407" s="247">
        <f t="shared" si="229"/>
        <v>897.84</v>
      </c>
      <c r="N407" s="247">
        <f t="shared" si="230"/>
        <v>1122.3</v>
      </c>
      <c r="O407" s="248">
        <f t="shared" si="231"/>
        <v>1.1894101722162598E-2</v>
      </c>
      <c r="P407" s="1883">
        <f t="shared" si="233"/>
        <v>375.84</v>
      </c>
      <c r="Q407" s="1889">
        <f t="shared" si="234"/>
        <v>522</v>
      </c>
      <c r="R407" s="1888">
        <f t="shared" si="235"/>
        <v>897.84</v>
      </c>
      <c r="S407" s="1891">
        <f t="shared" si="232"/>
        <v>1122.3</v>
      </c>
      <c r="U407" s="1614"/>
      <c r="V407" s="6"/>
    </row>
    <row r="408" spans="1:22" s="5" customFormat="1" ht="15.75" x14ac:dyDescent="0.25">
      <c r="A408" s="535" t="s">
        <v>623</v>
      </c>
      <c r="B408" s="1038" t="s">
        <v>661</v>
      </c>
      <c r="C408" s="1031">
        <v>89396</v>
      </c>
      <c r="D408" s="1821">
        <v>45413</v>
      </c>
      <c r="E408" s="1039" t="s">
        <v>1389</v>
      </c>
      <c r="F408" s="1031" t="s">
        <v>341</v>
      </c>
      <c r="G408" s="1104">
        <v>14</v>
      </c>
      <c r="H408" s="250">
        <v>14.82</v>
      </c>
      <c r="I408" s="250">
        <v>6.24</v>
      </c>
      <c r="J408" s="246">
        <f t="shared" si="226"/>
        <v>21.060000000000002</v>
      </c>
      <c r="K408" s="246">
        <f t="shared" si="227"/>
        <v>207.48</v>
      </c>
      <c r="L408" s="246">
        <f t="shared" si="228"/>
        <v>87.36</v>
      </c>
      <c r="M408" s="247">
        <f t="shared" si="229"/>
        <v>294.83999999999997</v>
      </c>
      <c r="N408" s="247">
        <f t="shared" si="230"/>
        <v>368.55</v>
      </c>
      <c r="O408" s="248">
        <f t="shared" si="231"/>
        <v>3.9058818405979024E-3</v>
      </c>
      <c r="P408" s="1883">
        <f t="shared" si="233"/>
        <v>207.48</v>
      </c>
      <c r="Q408" s="1889">
        <f t="shared" si="234"/>
        <v>87.36</v>
      </c>
      <c r="R408" s="1888">
        <f t="shared" si="235"/>
        <v>294.83999999999997</v>
      </c>
      <c r="S408" s="1891">
        <f t="shared" si="232"/>
        <v>368.55</v>
      </c>
      <c r="U408" s="1614"/>
      <c r="V408" s="6"/>
    </row>
    <row r="409" spans="1:22" s="6" customFormat="1" ht="17.25" customHeight="1" x14ac:dyDescent="0.25">
      <c r="A409" s="1721" t="s">
        <v>2031</v>
      </c>
      <c r="B409" s="1725"/>
      <c r="C409" s="1723"/>
      <c r="D409" s="1872"/>
      <c r="E409" s="1724" t="s">
        <v>345</v>
      </c>
      <c r="F409" s="1411" t="s">
        <v>225</v>
      </c>
      <c r="G409" s="1414"/>
      <c r="H409" s="1413"/>
      <c r="I409" s="1413"/>
      <c r="J409" s="1413"/>
      <c r="K409" s="1419">
        <f>SUM(K410:K413)</f>
        <v>245.54</v>
      </c>
      <c r="L409" s="1419">
        <f t="shared" ref="L409:N409" si="236">SUM(L410:L413)</f>
        <v>130.85</v>
      </c>
      <c r="M409" s="1419">
        <f t="shared" si="236"/>
        <v>376.39000000000004</v>
      </c>
      <c r="N409" s="1419">
        <f t="shared" si="236"/>
        <v>470.47999999999996</v>
      </c>
      <c r="O409" s="1419">
        <f>SUM(O410:O413)</f>
        <v>4.9861329218952683E-3</v>
      </c>
      <c r="P409" s="1883">
        <f t="shared" si="233"/>
        <v>0</v>
      </c>
      <c r="Q409" s="1889">
        <f t="shared" si="234"/>
        <v>0</v>
      </c>
      <c r="R409" s="1888">
        <f t="shared" si="235"/>
        <v>0</v>
      </c>
      <c r="S409" s="1891"/>
      <c r="U409" s="1614"/>
    </row>
    <row r="410" spans="1:22" s="6" customFormat="1" ht="15.75" x14ac:dyDescent="0.25">
      <c r="A410" s="1041" t="s">
        <v>441</v>
      </c>
      <c r="B410" s="1042" t="s">
        <v>661</v>
      </c>
      <c r="C410" s="1046">
        <v>89622</v>
      </c>
      <c r="D410" s="1821">
        <v>45444</v>
      </c>
      <c r="E410" s="1043" t="s">
        <v>1390</v>
      </c>
      <c r="F410" s="1046" t="s">
        <v>341</v>
      </c>
      <c r="G410" s="1105">
        <v>4</v>
      </c>
      <c r="H410" s="1044">
        <v>10.75</v>
      </c>
      <c r="I410" s="1044">
        <v>3.73</v>
      </c>
      <c r="J410" s="453">
        <f t="shared" ref="J410:J422" si="237">H410+I410</f>
        <v>14.48</v>
      </c>
      <c r="K410" s="246">
        <f t="shared" ref="K410:K413" si="238">TRUNC(G410*H410, 2)</f>
        <v>43</v>
      </c>
      <c r="L410" s="246">
        <f t="shared" ref="L410:L413" si="239">TRUNC(G410*I410,2)</f>
        <v>14.92</v>
      </c>
      <c r="M410" s="247">
        <f t="shared" ref="M410:M413" si="240">TRUNC(G410*J410,2)</f>
        <v>57.92</v>
      </c>
      <c r="N410" s="247">
        <f t="shared" ref="N410:N413" si="241">TRUNC(M410*1.25,2)</f>
        <v>72.400000000000006</v>
      </c>
      <c r="O410" s="248">
        <f>N410/$N$616*100</f>
        <v>7.6729302742989597E-4</v>
      </c>
      <c r="P410" s="1883">
        <f t="shared" si="233"/>
        <v>43</v>
      </c>
      <c r="Q410" s="1889">
        <f t="shared" si="234"/>
        <v>14.92</v>
      </c>
      <c r="R410" s="1888">
        <f t="shared" si="235"/>
        <v>57.92</v>
      </c>
      <c r="S410" s="1891">
        <f t="shared" si="232"/>
        <v>72.400000000000006</v>
      </c>
      <c r="U410" s="1614"/>
    </row>
    <row r="411" spans="1:22" s="6" customFormat="1" ht="15.75" x14ac:dyDescent="0.25">
      <c r="A411" s="535" t="s">
        <v>442</v>
      </c>
      <c r="B411" s="1033" t="s">
        <v>661</v>
      </c>
      <c r="C411" s="302">
        <v>89380</v>
      </c>
      <c r="D411" s="1821">
        <v>45444</v>
      </c>
      <c r="E411" s="1023" t="s">
        <v>1391</v>
      </c>
      <c r="F411" s="302" t="s">
        <v>341</v>
      </c>
      <c r="G411" s="1099">
        <v>25</v>
      </c>
      <c r="H411" s="247">
        <v>6.09</v>
      </c>
      <c r="I411" s="247">
        <v>3.97</v>
      </c>
      <c r="J411" s="453">
        <f t="shared" si="237"/>
        <v>10.06</v>
      </c>
      <c r="K411" s="246">
        <f t="shared" si="238"/>
        <v>152.25</v>
      </c>
      <c r="L411" s="246">
        <f t="shared" si="239"/>
        <v>99.25</v>
      </c>
      <c r="M411" s="247">
        <f t="shared" si="240"/>
        <v>251.5</v>
      </c>
      <c r="N411" s="247">
        <f t="shared" si="241"/>
        <v>314.37</v>
      </c>
      <c r="O411" s="248">
        <f>N411/$N$616*100</f>
        <v>3.3316838264245354E-3</v>
      </c>
      <c r="P411" s="1883">
        <f t="shared" si="233"/>
        <v>152.25</v>
      </c>
      <c r="Q411" s="1889">
        <f t="shared" si="234"/>
        <v>99.25</v>
      </c>
      <c r="R411" s="1888">
        <f t="shared" si="235"/>
        <v>251.5</v>
      </c>
      <c r="S411" s="1891">
        <f t="shared" si="232"/>
        <v>314.37</v>
      </c>
      <c r="U411" s="1614"/>
    </row>
    <row r="412" spans="1:22" s="6" customFormat="1" ht="15.75" x14ac:dyDescent="0.25">
      <c r="A412" s="535" t="s">
        <v>443</v>
      </c>
      <c r="B412" s="1033" t="s">
        <v>661</v>
      </c>
      <c r="C412" s="302">
        <v>89381</v>
      </c>
      <c r="D412" s="1821">
        <v>45444</v>
      </c>
      <c r="E412" s="1023" t="s">
        <v>1392</v>
      </c>
      <c r="F412" s="302" t="s">
        <v>341</v>
      </c>
      <c r="G412" s="1099">
        <v>4</v>
      </c>
      <c r="H412" s="247">
        <v>9.5399999999999991</v>
      </c>
      <c r="I412" s="247">
        <v>3.35</v>
      </c>
      <c r="J412" s="453">
        <f t="shared" si="237"/>
        <v>12.889999999999999</v>
      </c>
      <c r="K412" s="246">
        <f t="shared" si="238"/>
        <v>38.159999999999997</v>
      </c>
      <c r="L412" s="246">
        <f t="shared" si="239"/>
        <v>13.4</v>
      </c>
      <c r="M412" s="247">
        <f t="shared" si="240"/>
        <v>51.56</v>
      </c>
      <c r="N412" s="247">
        <f t="shared" si="241"/>
        <v>64.45</v>
      </c>
      <c r="O412" s="248">
        <f>N412/$N$616*100</f>
        <v>6.8303916599249707E-4</v>
      </c>
      <c r="P412" s="1883">
        <f t="shared" si="233"/>
        <v>38.159999999999997</v>
      </c>
      <c r="Q412" s="1889">
        <f t="shared" si="234"/>
        <v>13.4</v>
      </c>
      <c r="R412" s="1888">
        <f t="shared" si="235"/>
        <v>51.56</v>
      </c>
      <c r="S412" s="1891">
        <f t="shared" si="232"/>
        <v>64.45</v>
      </c>
      <c r="U412" s="1614"/>
    </row>
    <row r="413" spans="1:22" s="6" customFormat="1" ht="15.75" x14ac:dyDescent="0.25">
      <c r="A413" s="827" t="s">
        <v>444</v>
      </c>
      <c r="B413" s="1038" t="s">
        <v>661</v>
      </c>
      <c r="C413" s="1031">
        <v>103959</v>
      </c>
      <c r="D413" s="1821">
        <v>45444</v>
      </c>
      <c r="E413" s="1039" t="s">
        <v>1393</v>
      </c>
      <c r="F413" s="1031" t="s">
        <v>341</v>
      </c>
      <c r="G413" s="1106">
        <v>1</v>
      </c>
      <c r="H413" s="250">
        <v>12.13</v>
      </c>
      <c r="I413" s="250">
        <v>3.28</v>
      </c>
      <c r="J413" s="453">
        <f t="shared" si="237"/>
        <v>15.41</v>
      </c>
      <c r="K413" s="246">
        <f t="shared" si="238"/>
        <v>12.13</v>
      </c>
      <c r="L413" s="246">
        <f t="shared" si="239"/>
        <v>3.28</v>
      </c>
      <c r="M413" s="247">
        <f t="shared" si="240"/>
        <v>15.41</v>
      </c>
      <c r="N413" s="247">
        <f t="shared" si="241"/>
        <v>19.260000000000002</v>
      </c>
      <c r="O413" s="248">
        <f>N413/$N$616*100</f>
        <v>2.0411690204833973E-4</v>
      </c>
      <c r="P413" s="1883">
        <f t="shared" si="233"/>
        <v>12.13</v>
      </c>
      <c r="Q413" s="1889">
        <f t="shared" si="234"/>
        <v>3.28</v>
      </c>
      <c r="R413" s="1888">
        <f t="shared" si="235"/>
        <v>15.41</v>
      </c>
      <c r="S413" s="1891">
        <f t="shared" si="232"/>
        <v>19.260000000000002</v>
      </c>
      <c r="U413" s="1614"/>
    </row>
    <row r="414" spans="1:22" s="6" customFormat="1" ht="20.25" customHeight="1" x14ac:dyDescent="0.25">
      <c r="A414" s="1721" t="s">
        <v>2032</v>
      </c>
      <c r="B414" s="1722"/>
      <c r="C414" s="1723"/>
      <c r="D414" s="1872"/>
      <c r="E414" s="1724" t="s">
        <v>346</v>
      </c>
      <c r="F414" s="1411" t="s">
        <v>225</v>
      </c>
      <c r="G414" s="1412"/>
      <c r="H414" s="1413"/>
      <c r="I414" s="1413"/>
      <c r="J414" s="1413"/>
      <c r="K414" s="1419">
        <f>SUM(K415:K422)</f>
        <v>6714.5800000000008</v>
      </c>
      <c r="L414" s="1419">
        <f t="shared" ref="L414:N414" si="242">SUM(L415:L422)</f>
        <v>656.08</v>
      </c>
      <c r="M414" s="1419">
        <f t="shared" si="242"/>
        <v>7370.66</v>
      </c>
      <c r="N414" s="1419">
        <f t="shared" si="242"/>
        <v>9213.3099999999977</v>
      </c>
      <c r="O414" s="1419">
        <f>SUM(O415:O422)</f>
        <v>9.7642382908150999E-2</v>
      </c>
      <c r="P414" s="1883">
        <f t="shared" si="233"/>
        <v>0</v>
      </c>
      <c r="Q414" s="1889">
        <f t="shared" si="234"/>
        <v>0</v>
      </c>
      <c r="R414" s="1888">
        <f t="shared" si="235"/>
        <v>0</v>
      </c>
      <c r="S414" s="1891"/>
      <c r="U414" s="1614"/>
    </row>
    <row r="415" spans="1:22" s="6" customFormat="1" ht="38.25" x14ac:dyDescent="0.25">
      <c r="A415" s="1041" t="s">
        <v>441</v>
      </c>
      <c r="B415" s="1042" t="s">
        <v>661</v>
      </c>
      <c r="C415" s="1271">
        <v>95635</v>
      </c>
      <c r="D415" s="1821">
        <v>45413</v>
      </c>
      <c r="E415" s="1043" t="s">
        <v>1394</v>
      </c>
      <c r="F415" s="1046" t="s">
        <v>341</v>
      </c>
      <c r="G415" s="1099">
        <v>1</v>
      </c>
      <c r="H415" s="1044">
        <v>176.44</v>
      </c>
      <c r="I415" s="1044">
        <v>53.18</v>
      </c>
      <c r="J415" s="246">
        <f t="shared" si="237"/>
        <v>229.62</v>
      </c>
      <c r="K415" s="246">
        <f t="shared" ref="K415:K422" si="243">TRUNC(G415*H415, 2)</f>
        <v>176.44</v>
      </c>
      <c r="L415" s="246">
        <f t="shared" ref="L415:L422" si="244">TRUNC(G415*I415,2)</f>
        <v>53.18</v>
      </c>
      <c r="M415" s="247">
        <f t="shared" ref="M415:M422" si="245">TRUNC(G415*J415,2)</f>
        <v>229.62</v>
      </c>
      <c r="N415" s="247">
        <f t="shared" ref="N415:N422" si="246">TRUNC(M415*1.25,2)</f>
        <v>287.02</v>
      </c>
      <c r="O415" s="248">
        <f t="shared" ref="O415:O422" si="247">N415/$N$616*100</f>
        <v>3.0418293471398991E-3</v>
      </c>
      <c r="P415" s="1883">
        <f t="shared" si="233"/>
        <v>176.44</v>
      </c>
      <c r="Q415" s="1889">
        <f t="shared" si="234"/>
        <v>53.18</v>
      </c>
      <c r="R415" s="1888">
        <f t="shared" si="235"/>
        <v>229.62</v>
      </c>
      <c r="S415" s="1891">
        <f t="shared" si="232"/>
        <v>287.02</v>
      </c>
      <c r="U415" s="1614"/>
    </row>
    <row r="416" spans="1:22" s="5" customFormat="1" ht="15.75" x14ac:dyDescent="0.25">
      <c r="A416" s="535" t="s">
        <v>442</v>
      </c>
      <c r="B416" s="1033" t="s">
        <v>661</v>
      </c>
      <c r="C416" s="302">
        <v>94797</v>
      </c>
      <c r="D416" s="1821">
        <v>45413</v>
      </c>
      <c r="E416" s="1023" t="s">
        <v>1395</v>
      </c>
      <c r="F416" s="302" t="s">
        <v>341</v>
      </c>
      <c r="G416" s="1099">
        <v>2</v>
      </c>
      <c r="H416" s="247">
        <v>138.06</v>
      </c>
      <c r="I416" s="247">
        <v>9.1199999999999992</v>
      </c>
      <c r="J416" s="246">
        <f t="shared" si="237"/>
        <v>147.18</v>
      </c>
      <c r="K416" s="246">
        <f t="shared" si="243"/>
        <v>276.12</v>
      </c>
      <c r="L416" s="246">
        <f t="shared" si="244"/>
        <v>18.239999999999998</v>
      </c>
      <c r="M416" s="247">
        <f t="shared" si="245"/>
        <v>294.36</v>
      </c>
      <c r="N416" s="247">
        <f t="shared" si="246"/>
        <v>367.95</v>
      </c>
      <c r="O416" s="248">
        <f t="shared" si="247"/>
        <v>3.8995230586026269E-3</v>
      </c>
      <c r="P416" s="1883">
        <f t="shared" si="233"/>
        <v>276.12</v>
      </c>
      <c r="Q416" s="1889">
        <f t="shared" si="234"/>
        <v>18.239999999999998</v>
      </c>
      <c r="R416" s="1888">
        <f t="shared" si="235"/>
        <v>294.36</v>
      </c>
      <c r="S416" s="1891">
        <f t="shared" si="232"/>
        <v>367.95</v>
      </c>
      <c r="U416" s="1614"/>
      <c r="V416" s="6"/>
    </row>
    <row r="417" spans="1:22" s="5" customFormat="1" ht="15.75" x14ac:dyDescent="0.25">
      <c r="A417" s="535" t="s">
        <v>443</v>
      </c>
      <c r="B417" s="1033" t="s">
        <v>661</v>
      </c>
      <c r="C417" s="302">
        <v>102617</v>
      </c>
      <c r="D417" s="1821">
        <v>45413</v>
      </c>
      <c r="E417" s="1023" t="s">
        <v>1396</v>
      </c>
      <c r="F417" s="302" t="s">
        <v>341</v>
      </c>
      <c r="G417" s="1099">
        <v>2</v>
      </c>
      <c r="H417" s="247">
        <v>2913.02</v>
      </c>
      <c r="I417" s="247">
        <v>158.13999999999999</v>
      </c>
      <c r="J417" s="246">
        <f t="shared" si="237"/>
        <v>3071.16</v>
      </c>
      <c r="K417" s="246">
        <f t="shared" si="243"/>
        <v>5826.04</v>
      </c>
      <c r="L417" s="246">
        <f t="shared" si="244"/>
        <v>316.27999999999997</v>
      </c>
      <c r="M417" s="247">
        <f t="shared" si="245"/>
        <v>6142.32</v>
      </c>
      <c r="N417" s="247">
        <f t="shared" si="246"/>
        <v>7677.9</v>
      </c>
      <c r="O417" s="248">
        <f t="shared" si="247"/>
        <v>8.1370153802541395E-2</v>
      </c>
      <c r="P417" s="1883">
        <f t="shared" si="233"/>
        <v>5826.04</v>
      </c>
      <c r="Q417" s="1889">
        <f t="shared" si="234"/>
        <v>316.27999999999997</v>
      </c>
      <c r="R417" s="1888">
        <f t="shared" si="235"/>
        <v>6142.32</v>
      </c>
      <c r="S417" s="1891">
        <f t="shared" si="232"/>
        <v>7677.9</v>
      </c>
      <c r="U417" s="1614"/>
      <c r="V417" s="6"/>
    </row>
    <row r="418" spans="1:22" s="6" customFormat="1" ht="15.75" x14ac:dyDescent="0.25">
      <c r="A418" s="535" t="s">
        <v>444</v>
      </c>
      <c r="B418" s="1033" t="s">
        <v>661</v>
      </c>
      <c r="C418" s="302">
        <v>89435</v>
      </c>
      <c r="D418" s="1821">
        <v>45413</v>
      </c>
      <c r="E418" s="1023" t="s">
        <v>1397</v>
      </c>
      <c r="F418" s="302" t="s">
        <v>341</v>
      </c>
      <c r="G418" s="1099">
        <v>2</v>
      </c>
      <c r="H418" s="247">
        <v>18.149999999999999</v>
      </c>
      <c r="I418" s="247">
        <v>3.85</v>
      </c>
      <c r="J418" s="246">
        <f t="shared" si="237"/>
        <v>22</v>
      </c>
      <c r="K418" s="246">
        <f t="shared" si="243"/>
        <v>36.299999999999997</v>
      </c>
      <c r="L418" s="246">
        <f t="shared" si="244"/>
        <v>7.7</v>
      </c>
      <c r="M418" s="247">
        <f t="shared" si="245"/>
        <v>44</v>
      </c>
      <c r="N418" s="247">
        <f t="shared" si="246"/>
        <v>55</v>
      </c>
      <c r="O418" s="248">
        <f t="shared" si="247"/>
        <v>5.8288834956690986E-4</v>
      </c>
      <c r="P418" s="1883">
        <f t="shared" si="233"/>
        <v>36.299999999999997</v>
      </c>
      <c r="Q418" s="1889">
        <f t="shared" si="234"/>
        <v>7.7</v>
      </c>
      <c r="R418" s="1888">
        <f t="shared" si="235"/>
        <v>44</v>
      </c>
      <c r="S418" s="1891">
        <f t="shared" si="232"/>
        <v>55</v>
      </c>
      <c r="U418" s="1614"/>
    </row>
    <row r="419" spans="1:22" s="6" customFormat="1" ht="15.75" x14ac:dyDescent="0.25">
      <c r="A419" s="535" t="s">
        <v>445</v>
      </c>
      <c r="B419" s="1033" t="s">
        <v>661</v>
      </c>
      <c r="C419" s="302">
        <v>103990</v>
      </c>
      <c r="D419" s="1821">
        <v>45413</v>
      </c>
      <c r="E419" s="1023" t="s">
        <v>1398</v>
      </c>
      <c r="F419" s="302" t="s">
        <v>341</v>
      </c>
      <c r="G419" s="1098">
        <v>2</v>
      </c>
      <c r="H419" s="247">
        <v>33.03</v>
      </c>
      <c r="I419" s="247">
        <v>4.5599999999999996</v>
      </c>
      <c r="J419" s="246">
        <f t="shared" si="237"/>
        <v>37.590000000000003</v>
      </c>
      <c r="K419" s="246">
        <f t="shared" si="243"/>
        <v>66.06</v>
      </c>
      <c r="L419" s="246">
        <f t="shared" si="244"/>
        <v>9.1199999999999992</v>
      </c>
      <c r="M419" s="247">
        <f t="shared" si="245"/>
        <v>75.180000000000007</v>
      </c>
      <c r="N419" s="247">
        <f t="shared" si="246"/>
        <v>93.97</v>
      </c>
      <c r="O419" s="248">
        <f t="shared" si="247"/>
        <v>9.9589124016004576E-4</v>
      </c>
      <c r="P419" s="1883">
        <f t="shared" si="233"/>
        <v>66.06</v>
      </c>
      <c r="Q419" s="1889">
        <f t="shared" si="234"/>
        <v>9.1199999999999992</v>
      </c>
      <c r="R419" s="1888">
        <f t="shared" si="235"/>
        <v>75.180000000000007</v>
      </c>
      <c r="S419" s="1891">
        <f t="shared" si="232"/>
        <v>93.97</v>
      </c>
      <c r="U419" s="1614"/>
    </row>
    <row r="420" spans="1:22" s="6" customFormat="1" ht="15.75" x14ac:dyDescent="0.25">
      <c r="A420" s="535" t="s">
        <v>449</v>
      </c>
      <c r="B420" s="1033" t="s">
        <v>661</v>
      </c>
      <c r="C420" s="302">
        <v>99629</v>
      </c>
      <c r="D420" s="1821">
        <v>45413</v>
      </c>
      <c r="E420" s="1023" t="s">
        <v>1399</v>
      </c>
      <c r="F420" s="302" t="s">
        <v>341</v>
      </c>
      <c r="G420" s="1098">
        <v>2</v>
      </c>
      <c r="H420" s="247">
        <v>81.89</v>
      </c>
      <c r="I420" s="247">
        <v>5.28</v>
      </c>
      <c r="J420" s="246">
        <f t="shared" si="237"/>
        <v>87.17</v>
      </c>
      <c r="K420" s="246">
        <f t="shared" si="243"/>
        <v>163.78</v>
      </c>
      <c r="L420" s="246">
        <f t="shared" si="244"/>
        <v>10.56</v>
      </c>
      <c r="M420" s="247">
        <f t="shared" si="245"/>
        <v>174.34</v>
      </c>
      <c r="N420" s="247">
        <f t="shared" si="246"/>
        <v>217.92</v>
      </c>
      <c r="O420" s="248">
        <f t="shared" si="247"/>
        <v>2.3095096206840176E-3</v>
      </c>
      <c r="P420" s="1883">
        <f t="shared" si="233"/>
        <v>163.78</v>
      </c>
      <c r="Q420" s="1889">
        <f t="shared" si="234"/>
        <v>10.56</v>
      </c>
      <c r="R420" s="1888">
        <f t="shared" si="235"/>
        <v>174.34</v>
      </c>
      <c r="S420" s="1891">
        <f t="shared" si="232"/>
        <v>217.92</v>
      </c>
      <c r="U420" s="1614"/>
    </row>
    <row r="421" spans="1:22" s="6" customFormat="1" ht="15.75" x14ac:dyDescent="0.25">
      <c r="A421" s="535" t="s">
        <v>450</v>
      </c>
      <c r="B421" s="1033" t="s">
        <v>661</v>
      </c>
      <c r="C421" s="302">
        <v>102113</v>
      </c>
      <c r="D421" s="1821">
        <v>45413</v>
      </c>
      <c r="E421" s="1023" t="s">
        <v>1400</v>
      </c>
      <c r="F421" s="302" t="s">
        <v>341</v>
      </c>
      <c r="G421" s="1099">
        <v>2</v>
      </c>
      <c r="H421" s="247">
        <v>37.31</v>
      </c>
      <c r="I421" s="247">
        <v>97.95</v>
      </c>
      <c r="J421" s="246">
        <f t="shared" si="237"/>
        <v>135.26</v>
      </c>
      <c r="K421" s="246">
        <f t="shared" si="243"/>
        <v>74.62</v>
      </c>
      <c r="L421" s="246">
        <f t="shared" si="244"/>
        <v>195.9</v>
      </c>
      <c r="M421" s="247">
        <f t="shared" si="245"/>
        <v>270.52</v>
      </c>
      <c r="N421" s="247">
        <f t="shared" si="246"/>
        <v>338.15</v>
      </c>
      <c r="O421" s="248">
        <f t="shared" si="247"/>
        <v>3.583703552837283E-3</v>
      </c>
      <c r="P421" s="1883">
        <f t="shared" si="233"/>
        <v>74.62</v>
      </c>
      <c r="Q421" s="1889">
        <f t="shared" si="234"/>
        <v>195.9</v>
      </c>
      <c r="R421" s="1888">
        <f t="shared" si="235"/>
        <v>270.52</v>
      </c>
      <c r="S421" s="1891">
        <f t="shared" si="232"/>
        <v>338.15</v>
      </c>
      <c r="U421" s="1614"/>
    </row>
    <row r="422" spans="1:22" s="6" customFormat="1" ht="25.5" x14ac:dyDescent="0.25">
      <c r="A422" s="535" t="s">
        <v>451</v>
      </c>
      <c r="B422" s="1038" t="s">
        <v>661</v>
      </c>
      <c r="C422" s="1031">
        <v>102137</v>
      </c>
      <c r="D422" s="1821">
        <v>45413</v>
      </c>
      <c r="E422" s="1039" t="s">
        <v>1365</v>
      </c>
      <c r="F422" s="1031" t="s">
        <v>341</v>
      </c>
      <c r="G422" s="1106">
        <v>2</v>
      </c>
      <c r="H422" s="250">
        <v>47.61</v>
      </c>
      <c r="I422" s="250">
        <v>22.55</v>
      </c>
      <c r="J422" s="246">
        <f t="shared" si="237"/>
        <v>70.16</v>
      </c>
      <c r="K422" s="246">
        <f t="shared" si="243"/>
        <v>95.22</v>
      </c>
      <c r="L422" s="246">
        <f t="shared" si="244"/>
        <v>45.1</v>
      </c>
      <c r="M422" s="247">
        <f t="shared" si="245"/>
        <v>140.32</v>
      </c>
      <c r="N422" s="247">
        <f t="shared" si="246"/>
        <v>175.4</v>
      </c>
      <c r="O422" s="248">
        <f t="shared" si="247"/>
        <v>1.8588839366188363E-3</v>
      </c>
      <c r="P422" s="1883">
        <f t="shared" si="233"/>
        <v>95.22</v>
      </c>
      <c r="Q422" s="1889">
        <f t="shared" si="234"/>
        <v>45.1</v>
      </c>
      <c r="R422" s="1888">
        <f t="shared" si="235"/>
        <v>140.32</v>
      </c>
      <c r="S422" s="1891">
        <f t="shared" si="232"/>
        <v>175.4</v>
      </c>
      <c r="U422" s="1614"/>
    </row>
    <row r="423" spans="1:22" s="6" customFormat="1" ht="15.75" x14ac:dyDescent="0.25">
      <c r="A423" s="1388" t="s">
        <v>2033</v>
      </c>
      <c r="B423" s="1389"/>
      <c r="C423" s="1390"/>
      <c r="D423" s="1873"/>
      <c r="E423" s="1819" t="s">
        <v>421</v>
      </c>
      <c r="F423" s="1391" t="s">
        <v>225</v>
      </c>
      <c r="G423" s="1392"/>
      <c r="H423" s="1392"/>
      <c r="I423" s="1392"/>
      <c r="J423" s="1392"/>
      <c r="K423" s="1393">
        <f>K424+K432+K449+K457</f>
        <v>35246.080000000002</v>
      </c>
      <c r="L423" s="1393">
        <f t="shared" ref="L423:M423" si="248">L424+L432+L449+L457</f>
        <v>18259.580000000002</v>
      </c>
      <c r="M423" s="1393">
        <f t="shared" si="248"/>
        <v>53505.659999999996</v>
      </c>
      <c r="N423" s="1393">
        <f>N424+N432+N449+N457</f>
        <v>66882</v>
      </c>
      <c r="O423" s="296">
        <f>O424+O432+O449+O457</f>
        <v>0.70881342901334654</v>
      </c>
      <c r="P423" s="1883">
        <f t="shared" si="233"/>
        <v>0</v>
      </c>
      <c r="Q423" s="1889">
        <f t="shared" si="234"/>
        <v>0</v>
      </c>
      <c r="R423" s="1888">
        <f t="shared" si="235"/>
        <v>0</v>
      </c>
      <c r="S423" s="1891"/>
      <c r="U423" s="1614"/>
    </row>
    <row r="424" spans="1:22" s="6" customFormat="1" ht="15.75" x14ac:dyDescent="0.25">
      <c r="A424" s="1713" t="s">
        <v>2034</v>
      </c>
      <c r="B424" s="1714"/>
      <c r="C424" s="1715"/>
      <c r="D424" s="1814"/>
      <c r="E424" s="1716" t="s">
        <v>416</v>
      </c>
      <c r="F424" s="1717" t="s">
        <v>225</v>
      </c>
      <c r="G424" s="1718"/>
      <c r="H424" s="1719"/>
      <c r="I424" s="1719"/>
      <c r="J424" s="1720"/>
      <c r="K424" s="1410">
        <f>SUM(K425:K431)</f>
        <v>14557.359999999997</v>
      </c>
      <c r="L424" s="1410">
        <f t="shared" ref="L424:N424" si="249">SUM(L425:L431)</f>
        <v>10252.19</v>
      </c>
      <c r="M424" s="1410">
        <f t="shared" si="249"/>
        <v>24809.549999999996</v>
      </c>
      <c r="N424" s="1410">
        <f t="shared" si="249"/>
        <v>31011.919999999998</v>
      </c>
      <c r="O424" s="1410">
        <f>SUM(O425:O431)</f>
        <v>0.32866339755820073</v>
      </c>
      <c r="P424" s="1883">
        <f t="shared" si="233"/>
        <v>0</v>
      </c>
      <c r="Q424" s="1889">
        <f t="shared" si="234"/>
        <v>0</v>
      </c>
      <c r="R424" s="1888">
        <f t="shared" si="235"/>
        <v>0</v>
      </c>
      <c r="S424" s="1891"/>
      <c r="U424" s="1614"/>
    </row>
    <row r="425" spans="1:22" s="6" customFormat="1" ht="15.75" x14ac:dyDescent="0.25">
      <c r="A425" s="1041" t="s">
        <v>441</v>
      </c>
      <c r="B425" s="1042" t="s">
        <v>661</v>
      </c>
      <c r="C425" s="1046">
        <v>89711</v>
      </c>
      <c r="D425" s="1821">
        <v>45413</v>
      </c>
      <c r="E425" s="1043" t="s">
        <v>1401</v>
      </c>
      <c r="F425" s="1267" t="s">
        <v>343</v>
      </c>
      <c r="G425" s="1107">
        <v>82</v>
      </c>
      <c r="H425" s="1044">
        <v>10.07</v>
      </c>
      <c r="I425" s="1044">
        <v>10.46</v>
      </c>
      <c r="J425" s="453">
        <f t="shared" ref="J425:J431" si="250">H425+I425</f>
        <v>20.53</v>
      </c>
      <c r="K425" s="246">
        <f t="shared" ref="K425:K431" si="251">TRUNC(G425*H425, 2)</f>
        <v>825.74</v>
      </c>
      <c r="L425" s="246">
        <f t="shared" ref="L425:L431" si="252">TRUNC(G425*I425,2)</f>
        <v>857.72</v>
      </c>
      <c r="M425" s="247">
        <f t="shared" ref="M425:M431" si="253">TRUNC(G425*J425,2)</f>
        <v>1683.46</v>
      </c>
      <c r="N425" s="247">
        <f t="shared" ref="N425:N431" si="254">TRUNC(M425*1.25,2)</f>
        <v>2104.3200000000002</v>
      </c>
      <c r="O425" s="248">
        <f t="shared" ref="O425:O431" si="255">N425/$N$616*100</f>
        <v>2.2301520213829813E-2</v>
      </c>
      <c r="P425" s="1883">
        <f t="shared" si="233"/>
        <v>825.74</v>
      </c>
      <c r="Q425" s="1889">
        <f t="shared" si="234"/>
        <v>857.72</v>
      </c>
      <c r="R425" s="1888">
        <f t="shared" si="235"/>
        <v>1683.46</v>
      </c>
      <c r="S425" s="1891">
        <f t="shared" si="232"/>
        <v>2104.3200000000002</v>
      </c>
      <c r="U425" s="1614"/>
    </row>
    <row r="426" spans="1:22" s="6" customFormat="1" ht="15.75" x14ac:dyDescent="0.25">
      <c r="A426" s="535" t="s">
        <v>442</v>
      </c>
      <c r="B426" s="1033" t="s">
        <v>661</v>
      </c>
      <c r="C426" s="302">
        <v>89712</v>
      </c>
      <c r="D426" s="1821">
        <v>45413</v>
      </c>
      <c r="E426" s="1023" t="s">
        <v>1402</v>
      </c>
      <c r="F426" s="1024" t="s">
        <v>343</v>
      </c>
      <c r="G426" s="1099">
        <v>238</v>
      </c>
      <c r="H426" s="247">
        <v>14.9</v>
      </c>
      <c r="I426" s="247">
        <v>11.36</v>
      </c>
      <c r="J426" s="453">
        <f t="shared" si="250"/>
        <v>26.259999999999998</v>
      </c>
      <c r="K426" s="246">
        <f t="shared" si="251"/>
        <v>3546.2</v>
      </c>
      <c r="L426" s="246">
        <f t="shared" si="252"/>
        <v>2703.68</v>
      </c>
      <c r="M426" s="247">
        <f t="shared" si="253"/>
        <v>6249.88</v>
      </c>
      <c r="N426" s="247">
        <f t="shared" si="254"/>
        <v>7812.35</v>
      </c>
      <c r="O426" s="248">
        <f t="shared" si="255"/>
        <v>8.2795050867982695E-2</v>
      </c>
      <c r="P426" s="1883">
        <f t="shared" si="233"/>
        <v>3546.2</v>
      </c>
      <c r="Q426" s="1889">
        <f t="shared" si="234"/>
        <v>2703.68</v>
      </c>
      <c r="R426" s="1888">
        <f t="shared" si="235"/>
        <v>6249.88</v>
      </c>
      <c r="S426" s="1891">
        <f t="shared" si="232"/>
        <v>7812.35</v>
      </c>
      <c r="U426" s="1614"/>
    </row>
    <row r="427" spans="1:22" s="6" customFormat="1" ht="15.75" x14ac:dyDescent="0.25">
      <c r="A427" s="535" t="s">
        <v>443</v>
      </c>
      <c r="B427" s="1033" t="s">
        <v>661</v>
      </c>
      <c r="C427" s="302">
        <v>89713</v>
      </c>
      <c r="D427" s="1821">
        <v>45413</v>
      </c>
      <c r="E427" s="1023" t="s">
        <v>1403</v>
      </c>
      <c r="F427" s="1024" t="s">
        <v>343</v>
      </c>
      <c r="G427" s="1099">
        <v>26</v>
      </c>
      <c r="H427" s="247">
        <v>19.2</v>
      </c>
      <c r="I427" s="247">
        <v>13.61</v>
      </c>
      <c r="J427" s="453">
        <f t="shared" si="250"/>
        <v>32.81</v>
      </c>
      <c r="K427" s="246">
        <f t="shared" si="251"/>
        <v>499.2</v>
      </c>
      <c r="L427" s="246">
        <f t="shared" si="252"/>
        <v>353.86</v>
      </c>
      <c r="M427" s="247">
        <f t="shared" si="253"/>
        <v>853.06</v>
      </c>
      <c r="N427" s="247">
        <f t="shared" si="254"/>
        <v>1066.32</v>
      </c>
      <c r="O427" s="248">
        <f t="shared" si="255"/>
        <v>1.1300827362003404E-2</v>
      </c>
      <c r="P427" s="1883">
        <f t="shared" si="233"/>
        <v>499.2</v>
      </c>
      <c r="Q427" s="1889">
        <f t="shared" si="234"/>
        <v>353.86</v>
      </c>
      <c r="R427" s="1888">
        <f t="shared" si="235"/>
        <v>853.06</v>
      </c>
      <c r="S427" s="1891">
        <f t="shared" si="232"/>
        <v>1066.32</v>
      </c>
      <c r="U427" s="1614"/>
    </row>
    <row r="428" spans="1:22" s="6" customFormat="1" ht="15.75" x14ac:dyDescent="0.25">
      <c r="A428" s="535" t="s">
        <v>444</v>
      </c>
      <c r="B428" s="1033" t="s">
        <v>661</v>
      </c>
      <c r="C428" s="302">
        <v>89714</v>
      </c>
      <c r="D428" s="1821">
        <v>45413</v>
      </c>
      <c r="E428" s="1023" t="s">
        <v>1404</v>
      </c>
      <c r="F428" s="1024" t="s">
        <v>343</v>
      </c>
      <c r="G428" s="1099">
        <v>110</v>
      </c>
      <c r="H428" s="247">
        <v>20.7</v>
      </c>
      <c r="I428" s="247">
        <v>15.87</v>
      </c>
      <c r="J428" s="453">
        <f t="shared" si="250"/>
        <v>36.57</v>
      </c>
      <c r="K428" s="246">
        <f t="shared" si="251"/>
        <v>2277</v>
      </c>
      <c r="L428" s="246">
        <f t="shared" si="252"/>
        <v>1745.7</v>
      </c>
      <c r="M428" s="247">
        <f t="shared" si="253"/>
        <v>4022.7</v>
      </c>
      <c r="N428" s="247">
        <f t="shared" si="254"/>
        <v>5028.37</v>
      </c>
      <c r="O428" s="248">
        <f t="shared" si="255"/>
        <v>5.3290514369304764E-2</v>
      </c>
      <c r="P428" s="1883">
        <f t="shared" si="233"/>
        <v>2277</v>
      </c>
      <c r="Q428" s="1889">
        <f t="shared" si="234"/>
        <v>1745.7</v>
      </c>
      <c r="R428" s="1888">
        <f t="shared" si="235"/>
        <v>4022.7</v>
      </c>
      <c r="S428" s="1891">
        <f t="shared" si="232"/>
        <v>5028.37</v>
      </c>
      <c r="U428" s="1614"/>
    </row>
    <row r="429" spans="1:22" s="6" customFormat="1" ht="15.75" x14ac:dyDescent="0.25">
      <c r="A429" s="535" t="s">
        <v>445</v>
      </c>
      <c r="B429" s="1033" t="s">
        <v>661</v>
      </c>
      <c r="C429" s="302">
        <v>89512</v>
      </c>
      <c r="D429" s="1821">
        <v>45413</v>
      </c>
      <c r="E429" s="1023" t="s">
        <v>1405</v>
      </c>
      <c r="F429" s="1024" t="s">
        <v>343</v>
      </c>
      <c r="G429" s="1099">
        <v>73</v>
      </c>
      <c r="H429" s="247">
        <v>33.94</v>
      </c>
      <c r="I429" s="247">
        <v>14.35</v>
      </c>
      <c r="J429" s="453">
        <f t="shared" si="250"/>
        <v>48.29</v>
      </c>
      <c r="K429" s="246">
        <f t="shared" si="251"/>
        <v>2477.62</v>
      </c>
      <c r="L429" s="246">
        <f t="shared" si="252"/>
        <v>1047.55</v>
      </c>
      <c r="M429" s="247">
        <f t="shared" si="253"/>
        <v>3525.17</v>
      </c>
      <c r="N429" s="247">
        <f t="shared" si="254"/>
        <v>4406.46</v>
      </c>
      <c r="O429" s="248">
        <f t="shared" si="255"/>
        <v>4.6699530851501921E-2</v>
      </c>
      <c r="P429" s="1883">
        <f t="shared" si="233"/>
        <v>2477.62</v>
      </c>
      <c r="Q429" s="1889">
        <f t="shared" si="234"/>
        <v>1047.55</v>
      </c>
      <c r="R429" s="1888">
        <f t="shared" si="235"/>
        <v>3525.17</v>
      </c>
      <c r="S429" s="1891">
        <f t="shared" si="232"/>
        <v>4406.46</v>
      </c>
      <c r="U429" s="1614"/>
    </row>
    <row r="430" spans="1:22" s="6" customFormat="1" ht="15.75" x14ac:dyDescent="0.25">
      <c r="A430" s="535" t="s">
        <v>449</v>
      </c>
      <c r="B430" s="1033" t="s">
        <v>661</v>
      </c>
      <c r="C430" s="302">
        <v>91171</v>
      </c>
      <c r="D430" s="1821">
        <v>45413</v>
      </c>
      <c r="E430" s="1023" t="s">
        <v>1371</v>
      </c>
      <c r="F430" s="1024" t="s">
        <v>343</v>
      </c>
      <c r="G430" s="1099">
        <v>320</v>
      </c>
      <c r="H430" s="247">
        <v>10.29</v>
      </c>
      <c r="I430" s="247">
        <v>7.47</v>
      </c>
      <c r="J430" s="453">
        <f t="shared" si="250"/>
        <v>17.759999999999998</v>
      </c>
      <c r="K430" s="246">
        <f t="shared" si="251"/>
        <v>3292.8</v>
      </c>
      <c r="L430" s="246">
        <f t="shared" si="252"/>
        <v>2390.4</v>
      </c>
      <c r="M430" s="247">
        <f t="shared" si="253"/>
        <v>5683.2</v>
      </c>
      <c r="N430" s="247">
        <f t="shared" si="254"/>
        <v>7104</v>
      </c>
      <c r="O430" s="248">
        <f t="shared" si="255"/>
        <v>7.5287978824060492E-2</v>
      </c>
      <c r="P430" s="1883">
        <f t="shared" si="233"/>
        <v>3292.8</v>
      </c>
      <c r="Q430" s="1889">
        <f t="shared" si="234"/>
        <v>2390.4</v>
      </c>
      <c r="R430" s="1888">
        <f t="shared" si="235"/>
        <v>5683.2</v>
      </c>
      <c r="S430" s="1891">
        <f t="shared" si="232"/>
        <v>7104</v>
      </c>
      <c r="U430" s="1614"/>
    </row>
    <row r="431" spans="1:22" s="6" customFormat="1" ht="15.75" x14ac:dyDescent="0.25">
      <c r="A431" s="1027" t="s">
        <v>450</v>
      </c>
      <c r="B431" s="1279" t="s">
        <v>661</v>
      </c>
      <c r="C431" s="564">
        <v>91172</v>
      </c>
      <c r="D431" s="1821">
        <v>45413</v>
      </c>
      <c r="E431" s="1287" t="s">
        <v>1406</v>
      </c>
      <c r="F431" s="1288" t="s">
        <v>343</v>
      </c>
      <c r="G431" s="1289">
        <v>136</v>
      </c>
      <c r="H431" s="421">
        <v>12.05</v>
      </c>
      <c r="I431" s="421">
        <v>8.48</v>
      </c>
      <c r="J431" s="1270">
        <f t="shared" si="250"/>
        <v>20.53</v>
      </c>
      <c r="K431" s="246">
        <f t="shared" si="251"/>
        <v>1638.8</v>
      </c>
      <c r="L431" s="246">
        <f t="shared" si="252"/>
        <v>1153.28</v>
      </c>
      <c r="M431" s="247">
        <f t="shared" si="253"/>
        <v>2792.08</v>
      </c>
      <c r="N431" s="247">
        <f t="shared" si="254"/>
        <v>3490.1</v>
      </c>
      <c r="O431" s="248">
        <f t="shared" si="255"/>
        <v>3.6987975069517676E-2</v>
      </c>
      <c r="P431" s="1883">
        <f t="shared" si="233"/>
        <v>1638.8</v>
      </c>
      <c r="Q431" s="1889">
        <f t="shared" si="234"/>
        <v>1153.28</v>
      </c>
      <c r="R431" s="1888">
        <f t="shared" si="235"/>
        <v>2792.08</v>
      </c>
      <c r="S431" s="1891">
        <f t="shared" si="232"/>
        <v>3490.1</v>
      </c>
      <c r="U431" s="1614"/>
    </row>
    <row r="432" spans="1:22" s="6" customFormat="1" ht="15.75" x14ac:dyDescent="0.25">
      <c r="A432" s="1704" t="s">
        <v>2035</v>
      </c>
      <c r="B432" s="1710"/>
      <c r="C432" s="1698"/>
      <c r="D432" s="1871"/>
      <c r="E432" s="1711" t="s">
        <v>344</v>
      </c>
      <c r="F432" s="1298" t="s">
        <v>225</v>
      </c>
      <c r="G432" s="1300"/>
      <c r="H432" s="1301"/>
      <c r="I432" s="1301"/>
      <c r="J432" s="1302"/>
      <c r="K432" s="1410">
        <f>SUM(K433:K448)</f>
        <v>7779.2800000000007</v>
      </c>
      <c r="L432" s="1410">
        <f t="shared" ref="L432:N432" si="256">SUM(L433:L448)</f>
        <v>3433.7099999999991</v>
      </c>
      <c r="M432" s="1410">
        <f t="shared" si="256"/>
        <v>11212.99</v>
      </c>
      <c r="N432" s="1410">
        <f t="shared" si="256"/>
        <v>14016.21</v>
      </c>
      <c r="O432" s="1410">
        <f>SUM(O433:O448)</f>
        <v>0.14854337298333123</v>
      </c>
      <c r="P432" s="1883">
        <f t="shared" si="233"/>
        <v>0</v>
      </c>
      <c r="Q432" s="1889">
        <f t="shared" si="234"/>
        <v>0</v>
      </c>
      <c r="R432" s="1888">
        <f t="shared" si="235"/>
        <v>0</v>
      </c>
      <c r="S432" s="1891"/>
      <c r="U432" s="1614"/>
    </row>
    <row r="433" spans="1:21" s="6" customFormat="1" ht="15.75" x14ac:dyDescent="0.25">
      <c r="A433" s="557" t="s">
        <v>441</v>
      </c>
      <c r="B433" s="1262" t="s">
        <v>661</v>
      </c>
      <c r="C433" s="1290">
        <v>89724</v>
      </c>
      <c r="D433" s="1821">
        <v>45413</v>
      </c>
      <c r="E433" s="1291" t="s">
        <v>1407</v>
      </c>
      <c r="F433" s="1290" t="s">
        <v>341</v>
      </c>
      <c r="G433" s="1292">
        <v>66</v>
      </c>
      <c r="H433" s="86">
        <v>5.29</v>
      </c>
      <c r="I433" s="86">
        <v>4.54</v>
      </c>
      <c r="J433" s="416">
        <f t="shared" ref="J433:J448" si="257">H433+I433</f>
        <v>9.83</v>
      </c>
      <c r="K433" s="246">
        <f t="shared" ref="K433:K448" si="258">TRUNC(G433*H433, 2)</f>
        <v>349.14</v>
      </c>
      <c r="L433" s="246">
        <f t="shared" ref="L433:L448" si="259">TRUNC(G433*I433,2)</f>
        <v>299.64</v>
      </c>
      <c r="M433" s="247">
        <f t="shared" ref="M433:M448" si="260">TRUNC(G433*J433,2)</f>
        <v>648.78</v>
      </c>
      <c r="N433" s="247">
        <f t="shared" ref="N433:N448" si="261">TRUNC(M433*1.25,2)</f>
        <v>810.97</v>
      </c>
      <c r="O433" s="248">
        <f t="shared" ref="O433:O448" si="262">N433/$N$616*100</f>
        <v>8.5946357245141256E-3</v>
      </c>
      <c r="P433" s="1883">
        <f t="shared" si="233"/>
        <v>349.14</v>
      </c>
      <c r="Q433" s="1889">
        <f t="shared" si="234"/>
        <v>299.64</v>
      </c>
      <c r="R433" s="1888">
        <f t="shared" si="235"/>
        <v>648.78</v>
      </c>
      <c r="S433" s="1891">
        <f t="shared" si="232"/>
        <v>810.97</v>
      </c>
      <c r="U433" s="1614"/>
    </row>
    <row r="434" spans="1:21" s="6" customFormat="1" ht="15.75" x14ac:dyDescent="0.25">
      <c r="A434" s="535" t="s">
        <v>442</v>
      </c>
      <c r="B434" s="1033" t="s">
        <v>661</v>
      </c>
      <c r="C434" s="302">
        <v>89731</v>
      </c>
      <c r="D434" s="1821">
        <v>45413</v>
      </c>
      <c r="E434" s="1023" t="s">
        <v>1408</v>
      </c>
      <c r="F434" s="302" t="s">
        <v>341</v>
      </c>
      <c r="G434" s="1099">
        <v>59</v>
      </c>
      <c r="H434" s="247">
        <v>9.33</v>
      </c>
      <c r="I434" s="247">
        <v>4.92</v>
      </c>
      <c r="J434" s="453">
        <f t="shared" si="257"/>
        <v>14.25</v>
      </c>
      <c r="K434" s="246">
        <f t="shared" si="258"/>
        <v>550.47</v>
      </c>
      <c r="L434" s="246">
        <f t="shared" si="259"/>
        <v>290.27999999999997</v>
      </c>
      <c r="M434" s="247">
        <f t="shared" si="260"/>
        <v>840.75</v>
      </c>
      <c r="N434" s="247">
        <f t="shared" si="261"/>
        <v>1050.93</v>
      </c>
      <c r="O434" s="248">
        <f t="shared" si="262"/>
        <v>1.1137724603824593E-2</v>
      </c>
      <c r="P434" s="1883">
        <f t="shared" si="233"/>
        <v>550.47</v>
      </c>
      <c r="Q434" s="1889">
        <f t="shared" si="234"/>
        <v>290.27999999999997</v>
      </c>
      <c r="R434" s="1888">
        <f t="shared" si="235"/>
        <v>840.75</v>
      </c>
      <c r="S434" s="1891">
        <f t="shared" si="232"/>
        <v>1050.93</v>
      </c>
      <c r="U434" s="1614"/>
    </row>
    <row r="435" spans="1:21" s="6" customFormat="1" ht="15.75" x14ac:dyDescent="0.25">
      <c r="A435" s="535" t="s">
        <v>443</v>
      </c>
      <c r="B435" s="1033" t="s">
        <v>661</v>
      </c>
      <c r="C435" s="302">
        <v>89737</v>
      </c>
      <c r="D435" s="1821">
        <v>45413</v>
      </c>
      <c r="E435" s="1023" t="s">
        <v>1409</v>
      </c>
      <c r="F435" s="302" t="s">
        <v>341</v>
      </c>
      <c r="G435" s="1099">
        <v>1</v>
      </c>
      <c r="H435" s="247">
        <v>15.89</v>
      </c>
      <c r="I435" s="247">
        <v>5.89</v>
      </c>
      <c r="J435" s="453">
        <f t="shared" si="257"/>
        <v>21.78</v>
      </c>
      <c r="K435" s="246">
        <f t="shared" si="258"/>
        <v>15.89</v>
      </c>
      <c r="L435" s="246">
        <f t="shared" si="259"/>
        <v>5.89</v>
      </c>
      <c r="M435" s="247">
        <f t="shared" si="260"/>
        <v>21.78</v>
      </c>
      <c r="N435" s="247">
        <f t="shared" si="261"/>
        <v>27.22</v>
      </c>
      <c r="O435" s="248">
        <f t="shared" si="262"/>
        <v>2.8847674318565974E-4</v>
      </c>
      <c r="P435" s="1883">
        <f t="shared" si="233"/>
        <v>15.89</v>
      </c>
      <c r="Q435" s="1889">
        <f t="shared" si="234"/>
        <v>5.89</v>
      </c>
      <c r="R435" s="1888">
        <f t="shared" si="235"/>
        <v>21.78</v>
      </c>
      <c r="S435" s="1891">
        <f t="shared" si="232"/>
        <v>27.22</v>
      </c>
      <c r="U435" s="1614"/>
    </row>
    <row r="436" spans="1:21" s="6" customFormat="1" ht="15.75" x14ac:dyDescent="0.25">
      <c r="A436" s="535" t="s">
        <v>444</v>
      </c>
      <c r="B436" s="1033" t="s">
        <v>661</v>
      </c>
      <c r="C436" s="302">
        <v>89744</v>
      </c>
      <c r="D436" s="1821">
        <v>45413</v>
      </c>
      <c r="E436" s="1023" t="s">
        <v>1410</v>
      </c>
      <c r="F436" s="302" t="s">
        <v>341</v>
      </c>
      <c r="G436" s="1099">
        <v>20</v>
      </c>
      <c r="H436" s="247">
        <v>19.71</v>
      </c>
      <c r="I436" s="247">
        <v>6.86</v>
      </c>
      <c r="J436" s="453">
        <f t="shared" si="257"/>
        <v>26.57</v>
      </c>
      <c r="K436" s="246">
        <f t="shared" si="258"/>
        <v>394.2</v>
      </c>
      <c r="L436" s="246">
        <f t="shared" si="259"/>
        <v>137.19999999999999</v>
      </c>
      <c r="M436" s="247">
        <f t="shared" si="260"/>
        <v>531.4</v>
      </c>
      <c r="N436" s="247">
        <f t="shared" si="261"/>
        <v>664.25</v>
      </c>
      <c r="O436" s="248">
        <f t="shared" si="262"/>
        <v>7.0397015672694517E-3</v>
      </c>
      <c r="P436" s="1883">
        <f t="shared" si="233"/>
        <v>394.2</v>
      </c>
      <c r="Q436" s="1889">
        <f t="shared" si="234"/>
        <v>137.19999999999999</v>
      </c>
      <c r="R436" s="1888">
        <f t="shared" si="235"/>
        <v>531.4</v>
      </c>
      <c r="S436" s="1891">
        <f t="shared" si="232"/>
        <v>664.25</v>
      </c>
      <c r="U436" s="1614"/>
    </row>
    <row r="437" spans="1:21" s="6" customFormat="1" ht="15.75" x14ac:dyDescent="0.25">
      <c r="A437" s="535" t="s">
        <v>445</v>
      </c>
      <c r="B437" s="1033" t="s">
        <v>661</v>
      </c>
      <c r="C437" s="302">
        <v>89726</v>
      </c>
      <c r="D437" s="1821">
        <v>45413</v>
      </c>
      <c r="E437" s="1023" t="s">
        <v>1411</v>
      </c>
      <c r="F437" s="302" t="s">
        <v>341</v>
      </c>
      <c r="G437" s="1099">
        <v>48</v>
      </c>
      <c r="H437" s="247">
        <v>5.52</v>
      </c>
      <c r="I437" s="247">
        <v>4.54</v>
      </c>
      <c r="J437" s="453">
        <f t="shared" si="257"/>
        <v>10.059999999999999</v>
      </c>
      <c r="K437" s="246">
        <f t="shared" si="258"/>
        <v>264.95999999999998</v>
      </c>
      <c r="L437" s="246">
        <f t="shared" si="259"/>
        <v>217.92</v>
      </c>
      <c r="M437" s="247">
        <f t="shared" si="260"/>
        <v>482.88</v>
      </c>
      <c r="N437" s="247">
        <f t="shared" si="261"/>
        <v>603.6</v>
      </c>
      <c r="O437" s="248">
        <f t="shared" si="262"/>
        <v>6.3969346872470335E-3</v>
      </c>
      <c r="P437" s="1883">
        <f t="shared" si="233"/>
        <v>264.95999999999998</v>
      </c>
      <c r="Q437" s="1889">
        <f t="shared" si="234"/>
        <v>217.92</v>
      </c>
      <c r="R437" s="1888">
        <f t="shared" si="235"/>
        <v>482.88</v>
      </c>
      <c r="S437" s="1891">
        <f t="shared" si="232"/>
        <v>603.6</v>
      </c>
      <c r="U437" s="1614"/>
    </row>
    <row r="438" spans="1:21" s="6" customFormat="1" ht="15.75" x14ac:dyDescent="0.25">
      <c r="A438" s="535" t="s">
        <v>449</v>
      </c>
      <c r="B438" s="1033" t="s">
        <v>661</v>
      </c>
      <c r="C438" s="302">
        <v>89732</v>
      </c>
      <c r="D438" s="1821">
        <v>45413</v>
      </c>
      <c r="E438" s="1023" t="s">
        <v>1412</v>
      </c>
      <c r="F438" s="302" t="s">
        <v>341</v>
      </c>
      <c r="G438" s="1099">
        <v>76</v>
      </c>
      <c r="H438" s="247">
        <v>10.08</v>
      </c>
      <c r="I438" s="247">
        <v>4.92</v>
      </c>
      <c r="J438" s="453">
        <f t="shared" si="257"/>
        <v>15</v>
      </c>
      <c r="K438" s="246">
        <f t="shared" si="258"/>
        <v>766.08</v>
      </c>
      <c r="L438" s="246">
        <f t="shared" si="259"/>
        <v>373.92</v>
      </c>
      <c r="M438" s="247">
        <f t="shared" si="260"/>
        <v>1140</v>
      </c>
      <c r="N438" s="247">
        <f t="shared" si="261"/>
        <v>1425</v>
      </c>
      <c r="O438" s="248">
        <f t="shared" si="262"/>
        <v>1.5102107238779028E-2</v>
      </c>
      <c r="P438" s="1883">
        <f t="shared" si="233"/>
        <v>766.08</v>
      </c>
      <c r="Q438" s="1889">
        <f t="shared" si="234"/>
        <v>373.92</v>
      </c>
      <c r="R438" s="1888">
        <f t="shared" si="235"/>
        <v>1140</v>
      </c>
      <c r="S438" s="1891">
        <f t="shared" si="232"/>
        <v>1425</v>
      </c>
      <c r="U438" s="1614"/>
    </row>
    <row r="439" spans="1:21" s="6" customFormat="1" ht="15.75" x14ac:dyDescent="0.25">
      <c r="A439" s="535" t="s">
        <v>450</v>
      </c>
      <c r="B439" s="1033" t="s">
        <v>661</v>
      </c>
      <c r="C439" s="302">
        <v>89739</v>
      </c>
      <c r="D439" s="1821">
        <v>45413</v>
      </c>
      <c r="E439" s="1023" t="s">
        <v>1413</v>
      </c>
      <c r="F439" s="302" t="s">
        <v>341</v>
      </c>
      <c r="G439" s="1099">
        <v>5</v>
      </c>
      <c r="H439" s="247">
        <v>16.88</v>
      </c>
      <c r="I439" s="247">
        <v>5.89</v>
      </c>
      <c r="J439" s="453">
        <f t="shared" si="257"/>
        <v>22.77</v>
      </c>
      <c r="K439" s="246">
        <f t="shared" si="258"/>
        <v>84.4</v>
      </c>
      <c r="L439" s="246">
        <f t="shared" si="259"/>
        <v>29.45</v>
      </c>
      <c r="M439" s="247">
        <f t="shared" si="260"/>
        <v>113.85</v>
      </c>
      <c r="N439" s="247">
        <f t="shared" si="261"/>
        <v>142.31</v>
      </c>
      <c r="O439" s="248">
        <f t="shared" si="262"/>
        <v>1.5081971095793989E-3</v>
      </c>
      <c r="P439" s="1883">
        <f t="shared" si="233"/>
        <v>84.4</v>
      </c>
      <c r="Q439" s="1889">
        <f t="shared" si="234"/>
        <v>29.45</v>
      </c>
      <c r="R439" s="1888">
        <f t="shared" si="235"/>
        <v>113.85</v>
      </c>
      <c r="S439" s="1891">
        <f t="shared" si="232"/>
        <v>142.31</v>
      </c>
      <c r="U439" s="1614"/>
    </row>
    <row r="440" spans="1:21" s="6" customFormat="1" ht="15.75" x14ac:dyDescent="0.25">
      <c r="A440" s="535" t="s">
        <v>451</v>
      </c>
      <c r="B440" s="1033" t="s">
        <v>661</v>
      </c>
      <c r="C440" s="302">
        <v>89746</v>
      </c>
      <c r="D440" s="1821">
        <v>45413</v>
      </c>
      <c r="E440" s="1023" t="s">
        <v>1414</v>
      </c>
      <c r="F440" s="302" t="s">
        <v>341</v>
      </c>
      <c r="G440" s="1099">
        <v>32</v>
      </c>
      <c r="H440" s="247">
        <v>20.56</v>
      </c>
      <c r="I440" s="247">
        <v>6.86</v>
      </c>
      <c r="J440" s="453">
        <f t="shared" si="257"/>
        <v>27.419999999999998</v>
      </c>
      <c r="K440" s="246">
        <f t="shared" si="258"/>
        <v>657.92</v>
      </c>
      <c r="L440" s="246">
        <f t="shared" si="259"/>
        <v>219.52</v>
      </c>
      <c r="M440" s="247">
        <f t="shared" si="260"/>
        <v>877.44</v>
      </c>
      <c r="N440" s="247">
        <f t="shared" si="261"/>
        <v>1096.8</v>
      </c>
      <c r="O440" s="248">
        <f t="shared" si="262"/>
        <v>1.1623853487363394E-2</v>
      </c>
      <c r="P440" s="1883">
        <f t="shared" si="233"/>
        <v>657.92</v>
      </c>
      <c r="Q440" s="1889">
        <f t="shared" si="234"/>
        <v>219.52</v>
      </c>
      <c r="R440" s="1888">
        <f t="shared" si="235"/>
        <v>877.44</v>
      </c>
      <c r="S440" s="1891">
        <f t="shared" si="232"/>
        <v>1096.8</v>
      </c>
      <c r="U440" s="1614"/>
    </row>
    <row r="441" spans="1:21" s="6" customFormat="1" ht="15.75" x14ac:dyDescent="0.25">
      <c r="A441" s="535" t="s">
        <v>452</v>
      </c>
      <c r="B441" s="1033" t="s">
        <v>661</v>
      </c>
      <c r="C441" s="302">
        <v>89784</v>
      </c>
      <c r="D441" s="1821">
        <v>45413</v>
      </c>
      <c r="E441" s="1023" t="s">
        <v>1415</v>
      </c>
      <c r="F441" s="302" t="s">
        <v>341</v>
      </c>
      <c r="G441" s="1099">
        <v>65</v>
      </c>
      <c r="H441" s="247">
        <v>16.760000000000002</v>
      </c>
      <c r="I441" s="247">
        <v>6.56</v>
      </c>
      <c r="J441" s="453">
        <f t="shared" si="257"/>
        <v>23.32</v>
      </c>
      <c r="K441" s="246">
        <f t="shared" si="258"/>
        <v>1089.4000000000001</v>
      </c>
      <c r="L441" s="246">
        <f t="shared" si="259"/>
        <v>426.4</v>
      </c>
      <c r="M441" s="247">
        <f t="shared" si="260"/>
        <v>1515.8</v>
      </c>
      <c r="N441" s="247">
        <f t="shared" si="261"/>
        <v>1894.75</v>
      </c>
      <c r="O441" s="248">
        <f t="shared" si="262"/>
        <v>2.0080503642580044E-2</v>
      </c>
      <c r="P441" s="1883">
        <f t="shared" si="233"/>
        <v>1089.4000000000001</v>
      </c>
      <c r="Q441" s="1889">
        <f t="shared" si="234"/>
        <v>426.4</v>
      </c>
      <c r="R441" s="1888">
        <f t="shared" si="235"/>
        <v>1515.8</v>
      </c>
      <c r="S441" s="1891">
        <f t="shared" si="232"/>
        <v>1894.75</v>
      </c>
      <c r="U441" s="1614"/>
    </row>
    <row r="442" spans="1:21" s="6" customFormat="1" ht="15.75" x14ac:dyDescent="0.25">
      <c r="A442" s="535" t="s">
        <v>453</v>
      </c>
      <c r="B442" s="1033" t="s">
        <v>661</v>
      </c>
      <c r="C442" s="302">
        <v>89753</v>
      </c>
      <c r="D442" s="1821">
        <v>45413</v>
      </c>
      <c r="E442" s="1023" t="s">
        <v>1416</v>
      </c>
      <c r="F442" s="302" t="s">
        <v>341</v>
      </c>
      <c r="G442" s="1099">
        <v>240</v>
      </c>
      <c r="H442" s="247">
        <v>5.76</v>
      </c>
      <c r="I442" s="247">
        <v>3.27</v>
      </c>
      <c r="J442" s="453">
        <f t="shared" si="257"/>
        <v>9.0299999999999994</v>
      </c>
      <c r="K442" s="246">
        <f t="shared" si="258"/>
        <v>1382.4</v>
      </c>
      <c r="L442" s="246">
        <f t="shared" si="259"/>
        <v>784.8</v>
      </c>
      <c r="M442" s="247">
        <f t="shared" si="260"/>
        <v>2167.1999999999998</v>
      </c>
      <c r="N442" s="247">
        <f t="shared" si="261"/>
        <v>2709</v>
      </c>
      <c r="O442" s="248">
        <f t="shared" si="262"/>
        <v>2.8709900708668343E-2</v>
      </c>
      <c r="P442" s="1883">
        <f t="shared" si="233"/>
        <v>1382.4</v>
      </c>
      <c r="Q442" s="1889">
        <f t="shared" si="234"/>
        <v>784.8</v>
      </c>
      <c r="R442" s="1888">
        <f t="shared" si="235"/>
        <v>2167.1999999999998</v>
      </c>
      <c r="S442" s="1891">
        <f t="shared" si="232"/>
        <v>2709</v>
      </c>
      <c r="U442" s="1614"/>
    </row>
    <row r="443" spans="1:21" s="6" customFormat="1" ht="15.75" x14ac:dyDescent="0.25">
      <c r="A443" s="535" t="s">
        <v>454</v>
      </c>
      <c r="B443" s="1033" t="s">
        <v>661</v>
      </c>
      <c r="C443" s="302">
        <v>89774</v>
      </c>
      <c r="D443" s="1821">
        <v>45413</v>
      </c>
      <c r="E443" s="1023" t="s">
        <v>1417</v>
      </c>
      <c r="F443" s="302" t="s">
        <v>341</v>
      </c>
      <c r="G443" s="1099">
        <v>9</v>
      </c>
      <c r="H443" s="247">
        <v>11.26</v>
      </c>
      <c r="I443" s="247">
        <v>3.93</v>
      </c>
      <c r="J443" s="453">
        <f t="shared" si="257"/>
        <v>15.19</v>
      </c>
      <c r="K443" s="246">
        <f t="shared" si="258"/>
        <v>101.34</v>
      </c>
      <c r="L443" s="246">
        <f t="shared" si="259"/>
        <v>35.369999999999997</v>
      </c>
      <c r="M443" s="247">
        <f t="shared" si="260"/>
        <v>136.71</v>
      </c>
      <c r="N443" s="247">
        <f t="shared" si="261"/>
        <v>170.88</v>
      </c>
      <c r="O443" s="248">
        <f t="shared" si="262"/>
        <v>1.8109811122544283E-3</v>
      </c>
      <c r="P443" s="1883">
        <f t="shared" si="233"/>
        <v>101.34</v>
      </c>
      <c r="Q443" s="1889">
        <f t="shared" si="234"/>
        <v>35.369999999999997</v>
      </c>
      <c r="R443" s="1888">
        <f t="shared" si="235"/>
        <v>136.71</v>
      </c>
      <c r="S443" s="1891">
        <f t="shared" si="232"/>
        <v>170.88</v>
      </c>
      <c r="U443" s="1614"/>
    </row>
    <row r="444" spans="1:21" s="6" customFormat="1" ht="15.75" x14ac:dyDescent="0.25">
      <c r="A444" s="535" t="s">
        <v>455</v>
      </c>
      <c r="B444" s="1033" t="s">
        <v>661</v>
      </c>
      <c r="C444" s="302">
        <v>89778</v>
      </c>
      <c r="D444" s="1821">
        <v>45413</v>
      </c>
      <c r="E444" s="1023" t="s">
        <v>1418</v>
      </c>
      <c r="F444" s="1025" t="s">
        <v>341</v>
      </c>
      <c r="G444" s="1099">
        <v>70</v>
      </c>
      <c r="H444" s="247">
        <v>12.8</v>
      </c>
      <c r="I444" s="247">
        <v>4.58</v>
      </c>
      <c r="J444" s="453">
        <f t="shared" si="257"/>
        <v>17.380000000000003</v>
      </c>
      <c r="K444" s="246">
        <f t="shared" si="258"/>
        <v>896</v>
      </c>
      <c r="L444" s="246">
        <f t="shared" si="259"/>
        <v>320.60000000000002</v>
      </c>
      <c r="M444" s="247">
        <f t="shared" si="260"/>
        <v>1216.5999999999999</v>
      </c>
      <c r="N444" s="247">
        <f t="shared" si="261"/>
        <v>1520.75</v>
      </c>
      <c r="O444" s="248">
        <f t="shared" si="262"/>
        <v>1.6116862865525057E-2</v>
      </c>
      <c r="P444" s="1883">
        <f t="shared" si="233"/>
        <v>896</v>
      </c>
      <c r="Q444" s="1889">
        <f t="shared" si="234"/>
        <v>320.60000000000002</v>
      </c>
      <c r="R444" s="1888">
        <f t="shared" si="235"/>
        <v>1216.5999999999999</v>
      </c>
      <c r="S444" s="1891">
        <f t="shared" si="232"/>
        <v>1520.75</v>
      </c>
      <c r="U444" s="1614"/>
    </row>
    <row r="445" spans="1:21" s="6" customFormat="1" ht="15.75" x14ac:dyDescent="0.25">
      <c r="A445" s="535" t="s">
        <v>456</v>
      </c>
      <c r="B445" s="1033" t="s">
        <v>661</v>
      </c>
      <c r="C445" s="302">
        <v>89785</v>
      </c>
      <c r="D445" s="1821">
        <v>45413</v>
      </c>
      <c r="E445" s="1023" t="s">
        <v>1419</v>
      </c>
      <c r="F445" s="302" t="s">
        <v>341</v>
      </c>
      <c r="G445" s="1099">
        <v>4</v>
      </c>
      <c r="H445" s="247">
        <v>19.16</v>
      </c>
      <c r="I445" s="247">
        <v>6.56</v>
      </c>
      <c r="J445" s="453">
        <f t="shared" si="257"/>
        <v>25.72</v>
      </c>
      <c r="K445" s="246">
        <f t="shared" si="258"/>
        <v>76.64</v>
      </c>
      <c r="L445" s="246">
        <f t="shared" si="259"/>
        <v>26.24</v>
      </c>
      <c r="M445" s="247">
        <f t="shared" si="260"/>
        <v>102.88</v>
      </c>
      <c r="N445" s="247">
        <f t="shared" si="261"/>
        <v>128.6</v>
      </c>
      <c r="O445" s="248">
        <f t="shared" si="262"/>
        <v>1.3628989409873564E-3</v>
      </c>
      <c r="P445" s="1883">
        <f t="shared" si="233"/>
        <v>76.64</v>
      </c>
      <c r="Q445" s="1889">
        <f t="shared" si="234"/>
        <v>26.24</v>
      </c>
      <c r="R445" s="1888">
        <f t="shared" si="235"/>
        <v>102.88</v>
      </c>
      <c r="S445" s="1891">
        <f t="shared" si="232"/>
        <v>128.6</v>
      </c>
      <c r="U445" s="1614"/>
    </row>
    <row r="446" spans="1:21" s="6" customFormat="1" ht="15.75" x14ac:dyDescent="0.25">
      <c r="A446" s="535" t="s">
        <v>457</v>
      </c>
      <c r="B446" s="1033" t="s">
        <v>661</v>
      </c>
      <c r="C446" s="302">
        <v>89795</v>
      </c>
      <c r="D446" s="1821">
        <v>45413</v>
      </c>
      <c r="E446" s="1023" t="s">
        <v>1420</v>
      </c>
      <c r="F446" s="302" t="s">
        <v>341</v>
      </c>
      <c r="G446" s="1099">
        <v>2</v>
      </c>
      <c r="H446" s="247">
        <v>31.99</v>
      </c>
      <c r="I446" s="247">
        <v>7.85</v>
      </c>
      <c r="J446" s="453">
        <f t="shared" si="257"/>
        <v>39.839999999999996</v>
      </c>
      <c r="K446" s="246">
        <f t="shared" si="258"/>
        <v>63.98</v>
      </c>
      <c r="L446" s="246">
        <f t="shared" si="259"/>
        <v>15.7</v>
      </c>
      <c r="M446" s="247">
        <f t="shared" si="260"/>
        <v>79.680000000000007</v>
      </c>
      <c r="N446" s="247">
        <f t="shared" si="261"/>
        <v>99.6</v>
      </c>
      <c r="O446" s="248">
        <f t="shared" si="262"/>
        <v>1.055557811215713E-3</v>
      </c>
      <c r="P446" s="1883">
        <f t="shared" si="233"/>
        <v>63.98</v>
      </c>
      <c r="Q446" s="1889">
        <f t="shared" si="234"/>
        <v>15.7</v>
      </c>
      <c r="R446" s="1888">
        <f t="shared" si="235"/>
        <v>79.680000000000007</v>
      </c>
      <c r="S446" s="1891">
        <f t="shared" si="232"/>
        <v>99.6</v>
      </c>
      <c r="U446" s="1614"/>
    </row>
    <row r="447" spans="1:21" s="6" customFormat="1" ht="15.75" x14ac:dyDescent="0.25">
      <c r="A447" s="535" t="s">
        <v>621</v>
      </c>
      <c r="B447" s="1033" t="s">
        <v>661</v>
      </c>
      <c r="C447" s="302">
        <v>89797</v>
      </c>
      <c r="D447" s="1821">
        <v>45413</v>
      </c>
      <c r="E447" s="1023" t="s">
        <v>1421</v>
      </c>
      <c r="F447" s="302" t="s">
        <v>341</v>
      </c>
      <c r="G447" s="1099">
        <v>26</v>
      </c>
      <c r="H447" s="247">
        <v>41.07</v>
      </c>
      <c r="I447" s="247">
        <v>9.15</v>
      </c>
      <c r="J447" s="453">
        <f t="shared" si="257"/>
        <v>50.22</v>
      </c>
      <c r="K447" s="246">
        <f t="shared" si="258"/>
        <v>1067.82</v>
      </c>
      <c r="L447" s="246">
        <f t="shared" si="259"/>
        <v>237.9</v>
      </c>
      <c r="M447" s="247">
        <f t="shared" si="260"/>
        <v>1305.72</v>
      </c>
      <c r="N447" s="247">
        <f t="shared" si="261"/>
        <v>1632.15</v>
      </c>
      <c r="O447" s="248">
        <f t="shared" si="262"/>
        <v>1.7297476722647854E-2</v>
      </c>
      <c r="P447" s="1883">
        <f t="shared" si="233"/>
        <v>1067.82</v>
      </c>
      <c r="Q447" s="1889">
        <f t="shared" si="234"/>
        <v>237.9</v>
      </c>
      <c r="R447" s="1888">
        <f t="shared" si="235"/>
        <v>1305.72</v>
      </c>
      <c r="S447" s="1891">
        <f t="shared" si="232"/>
        <v>1632.15</v>
      </c>
      <c r="U447" s="1614"/>
    </row>
    <row r="448" spans="1:21" s="6" customFormat="1" ht="15.75" x14ac:dyDescent="0.25">
      <c r="A448" s="1027" t="s">
        <v>622</v>
      </c>
      <c r="B448" s="1279" t="s">
        <v>1525</v>
      </c>
      <c r="C448" s="564" t="s">
        <v>2010</v>
      </c>
      <c r="D448" s="564"/>
      <c r="E448" s="1287" t="s">
        <v>1422</v>
      </c>
      <c r="F448" s="564" t="s">
        <v>341</v>
      </c>
      <c r="G448" s="1289">
        <v>4</v>
      </c>
      <c r="H448" s="421">
        <f>CPUE!J1200</f>
        <v>4.66</v>
      </c>
      <c r="I448" s="421">
        <f>CPUE!K1200</f>
        <v>3.22</v>
      </c>
      <c r="J448" s="1270">
        <f t="shared" si="257"/>
        <v>7.8800000000000008</v>
      </c>
      <c r="K448" s="246">
        <f t="shared" si="258"/>
        <v>18.64</v>
      </c>
      <c r="L448" s="246">
        <f t="shared" si="259"/>
        <v>12.88</v>
      </c>
      <c r="M448" s="247">
        <f t="shared" si="260"/>
        <v>31.52</v>
      </c>
      <c r="N448" s="247">
        <f t="shared" si="261"/>
        <v>39.4</v>
      </c>
      <c r="O448" s="248">
        <f t="shared" si="262"/>
        <v>4.1756001768974993E-4</v>
      </c>
      <c r="P448" s="1883">
        <f t="shared" si="233"/>
        <v>18.64</v>
      </c>
      <c r="Q448" s="1889">
        <f t="shared" si="234"/>
        <v>12.88</v>
      </c>
      <c r="R448" s="1888">
        <f t="shared" si="235"/>
        <v>31.52</v>
      </c>
      <c r="S448" s="1891">
        <f t="shared" si="232"/>
        <v>39.4</v>
      </c>
      <c r="U448" s="1614"/>
    </row>
    <row r="449" spans="1:22" s="6" customFormat="1" ht="15.75" x14ac:dyDescent="0.25">
      <c r="A449" s="1704" t="s">
        <v>2036</v>
      </c>
      <c r="B449" s="1710"/>
      <c r="C449" s="1698"/>
      <c r="D449" s="1871"/>
      <c r="E449" s="1711" t="s">
        <v>345</v>
      </c>
      <c r="F449" s="1298" t="s">
        <v>225</v>
      </c>
      <c r="G449" s="1300"/>
      <c r="H449" s="1301"/>
      <c r="I449" s="1301"/>
      <c r="J449" s="1302"/>
      <c r="K449" s="1410">
        <f>SUM(K450:K456)</f>
        <v>2768.6400000000008</v>
      </c>
      <c r="L449" s="1410">
        <f t="shared" ref="L449:N449" si="263">SUM(L450:L456)</f>
        <v>944.87</v>
      </c>
      <c r="M449" s="1410">
        <f t="shared" si="263"/>
        <v>3713.5099999999998</v>
      </c>
      <c r="N449" s="1410">
        <f t="shared" si="263"/>
        <v>4641.87</v>
      </c>
      <c r="O449" s="1410">
        <f>SUM(O450:O456)</f>
        <v>4.9194398967348216E-2</v>
      </c>
      <c r="P449" s="1883">
        <f t="shared" si="233"/>
        <v>0</v>
      </c>
      <c r="Q449" s="1889">
        <f t="shared" si="234"/>
        <v>0</v>
      </c>
      <c r="R449" s="1888">
        <f t="shared" si="235"/>
        <v>0</v>
      </c>
      <c r="S449" s="1891"/>
      <c r="U449" s="1614"/>
    </row>
    <row r="450" spans="1:22" s="6" customFormat="1" ht="15.75" x14ac:dyDescent="0.25">
      <c r="A450" s="1048" t="s">
        <v>441</v>
      </c>
      <c r="B450" s="1042" t="s">
        <v>661</v>
      </c>
      <c r="C450" s="1046">
        <v>104352</v>
      </c>
      <c r="D450" s="1821">
        <v>45413</v>
      </c>
      <c r="E450" s="1043" t="s">
        <v>1423</v>
      </c>
      <c r="F450" s="1049" t="s">
        <v>341</v>
      </c>
      <c r="G450" s="1107">
        <v>41</v>
      </c>
      <c r="H450" s="1044">
        <v>31.17</v>
      </c>
      <c r="I450" s="1044">
        <v>7.43</v>
      </c>
      <c r="J450" s="453">
        <f t="shared" ref="J450:J456" si="264">H450+I450</f>
        <v>38.6</v>
      </c>
      <c r="K450" s="246">
        <f t="shared" ref="K450:K456" si="265">TRUNC(G450*H450, 2)</f>
        <v>1277.97</v>
      </c>
      <c r="L450" s="246">
        <f t="shared" ref="L450:L456" si="266">TRUNC(G450*I450,2)</f>
        <v>304.63</v>
      </c>
      <c r="M450" s="247">
        <f t="shared" ref="M450:M456" si="267">TRUNC(G450*J450,2)</f>
        <v>1582.6</v>
      </c>
      <c r="N450" s="247">
        <f t="shared" ref="N450:N456" si="268">TRUNC(M450*1.25,2)</f>
        <v>1978.25</v>
      </c>
      <c r="O450" s="248">
        <f t="shared" ref="O450:O456" si="269">N450/$N$616*100</f>
        <v>2.0965434136922534E-2</v>
      </c>
      <c r="P450" s="1883">
        <f t="shared" si="233"/>
        <v>1277.97</v>
      </c>
      <c r="Q450" s="1889">
        <f t="shared" si="234"/>
        <v>304.63</v>
      </c>
      <c r="R450" s="1888">
        <f t="shared" si="235"/>
        <v>1582.6</v>
      </c>
      <c r="S450" s="1891">
        <f t="shared" si="232"/>
        <v>1978.25</v>
      </c>
      <c r="U450" s="1614"/>
    </row>
    <row r="451" spans="1:22" s="6" customFormat="1" ht="15.75" x14ac:dyDescent="0.25">
      <c r="A451" s="535" t="s">
        <v>442</v>
      </c>
      <c r="B451" s="1033" t="s">
        <v>1525</v>
      </c>
      <c r="C451" s="302" t="s">
        <v>1848</v>
      </c>
      <c r="D451" s="1821">
        <v>45413</v>
      </c>
      <c r="E451" s="1023" t="s">
        <v>1424</v>
      </c>
      <c r="F451" s="302" t="s">
        <v>341</v>
      </c>
      <c r="G451" s="1099">
        <v>4</v>
      </c>
      <c r="H451" s="247">
        <f>CPUE!J845</f>
        <v>15.856</v>
      </c>
      <c r="I451" s="247">
        <f>CPUE!K845</f>
        <v>23</v>
      </c>
      <c r="J451" s="453">
        <f t="shared" si="264"/>
        <v>38.856000000000002</v>
      </c>
      <c r="K451" s="246">
        <f t="shared" si="265"/>
        <v>63.42</v>
      </c>
      <c r="L451" s="246">
        <f t="shared" si="266"/>
        <v>92</v>
      </c>
      <c r="M451" s="247">
        <f t="shared" si="267"/>
        <v>155.41999999999999</v>
      </c>
      <c r="N451" s="247">
        <f t="shared" si="268"/>
        <v>194.27</v>
      </c>
      <c r="O451" s="248">
        <f t="shared" si="269"/>
        <v>2.0588676303702471E-3</v>
      </c>
      <c r="P451" s="1883">
        <f t="shared" si="233"/>
        <v>63.42</v>
      </c>
      <c r="Q451" s="1889">
        <f t="shared" si="234"/>
        <v>92</v>
      </c>
      <c r="R451" s="1888">
        <f t="shared" si="235"/>
        <v>155.41999999999999</v>
      </c>
      <c r="S451" s="1891">
        <f t="shared" si="232"/>
        <v>194.27</v>
      </c>
      <c r="U451" s="1614"/>
    </row>
    <row r="452" spans="1:22" s="6" customFormat="1" ht="15.75" x14ac:dyDescent="0.25">
      <c r="A452" s="535" t="s">
        <v>443</v>
      </c>
      <c r="B452" s="1033" t="s">
        <v>1525</v>
      </c>
      <c r="C452" s="302" t="s">
        <v>1591</v>
      </c>
      <c r="D452" s="1821">
        <v>45413</v>
      </c>
      <c r="E452" s="1023" t="s">
        <v>1425</v>
      </c>
      <c r="F452" s="302" t="s">
        <v>341</v>
      </c>
      <c r="G452" s="1099">
        <v>3</v>
      </c>
      <c r="H452" s="247">
        <f>CPUE!J242</f>
        <v>23.735800000000001</v>
      </c>
      <c r="I452" s="247">
        <f>CPUE!K242</f>
        <v>40.94</v>
      </c>
      <c r="J452" s="453">
        <f t="shared" si="264"/>
        <v>64.675799999999995</v>
      </c>
      <c r="K452" s="246">
        <f t="shared" si="265"/>
        <v>71.2</v>
      </c>
      <c r="L452" s="246">
        <f t="shared" si="266"/>
        <v>122.82</v>
      </c>
      <c r="M452" s="247">
        <f t="shared" si="267"/>
        <v>194.02</v>
      </c>
      <c r="N452" s="247">
        <f t="shared" si="268"/>
        <v>242.52</v>
      </c>
      <c r="O452" s="248">
        <f t="shared" si="269"/>
        <v>2.5702196824903089E-3</v>
      </c>
      <c r="P452" s="1883">
        <f t="shared" si="233"/>
        <v>71.2</v>
      </c>
      <c r="Q452" s="1889">
        <f t="shared" si="234"/>
        <v>122.82</v>
      </c>
      <c r="R452" s="1888">
        <f t="shared" si="235"/>
        <v>194.02</v>
      </c>
      <c r="S452" s="1891">
        <f t="shared" si="232"/>
        <v>242.52</v>
      </c>
      <c r="U452" s="1614"/>
    </row>
    <row r="453" spans="1:22" s="6" customFormat="1" ht="15.75" x14ac:dyDescent="0.25">
      <c r="A453" s="535" t="s">
        <v>444</v>
      </c>
      <c r="B453" s="1033" t="s">
        <v>661</v>
      </c>
      <c r="C453" s="302">
        <v>104345</v>
      </c>
      <c r="D453" s="1821">
        <v>45413</v>
      </c>
      <c r="E453" s="1023" t="s">
        <v>1426</v>
      </c>
      <c r="F453" s="302" t="s">
        <v>341</v>
      </c>
      <c r="G453" s="1099">
        <v>38</v>
      </c>
      <c r="H453" s="247">
        <v>33.53</v>
      </c>
      <c r="I453" s="247">
        <v>8.2899999999999991</v>
      </c>
      <c r="J453" s="453">
        <f t="shared" si="264"/>
        <v>41.82</v>
      </c>
      <c r="K453" s="246">
        <f t="shared" si="265"/>
        <v>1274.1400000000001</v>
      </c>
      <c r="L453" s="246">
        <f t="shared" si="266"/>
        <v>315.02</v>
      </c>
      <c r="M453" s="247">
        <f t="shared" si="267"/>
        <v>1589.16</v>
      </c>
      <c r="N453" s="247">
        <f t="shared" si="268"/>
        <v>1986.45</v>
      </c>
      <c r="O453" s="248">
        <f t="shared" si="269"/>
        <v>2.1052337490857966E-2</v>
      </c>
      <c r="P453" s="1883">
        <f t="shared" si="233"/>
        <v>1274.1400000000001</v>
      </c>
      <c r="Q453" s="1889">
        <f t="shared" si="234"/>
        <v>315.02</v>
      </c>
      <c r="R453" s="1888">
        <f t="shared" si="235"/>
        <v>1589.16</v>
      </c>
      <c r="S453" s="1891">
        <f t="shared" si="232"/>
        <v>1986.45</v>
      </c>
      <c r="U453" s="1614"/>
    </row>
    <row r="454" spans="1:22" s="6" customFormat="1" ht="15.75" x14ac:dyDescent="0.25">
      <c r="A454" s="535" t="s">
        <v>445</v>
      </c>
      <c r="B454" s="1033" t="s">
        <v>1525</v>
      </c>
      <c r="C454" s="302" t="s">
        <v>1858</v>
      </c>
      <c r="D454" s="1821">
        <v>45413</v>
      </c>
      <c r="E454" s="1023" t="s">
        <v>1427</v>
      </c>
      <c r="F454" s="302" t="s">
        <v>341</v>
      </c>
      <c r="G454" s="1099">
        <v>3</v>
      </c>
      <c r="H454" s="247">
        <f>CPUE!J892</f>
        <v>11.270899999999999</v>
      </c>
      <c r="I454" s="247">
        <f>CPUE!K892</f>
        <v>13.8</v>
      </c>
      <c r="J454" s="453">
        <f t="shared" si="264"/>
        <v>25.070900000000002</v>
      </c>
      <c r="K454" s="246">
        <f t="shared" si="265"/>
        <v>33.81</v>
      </c>
      <c r="L454" s="246">
        <f t="shared" si="266"/>
        <v>41.4</v>
      </c>
      <c r="M454" s="247">
        <f t="shared" si="267"/>
        <v>75.209999999999994</v>
      </c>
      <c r="N454" s="247">
        <f t="shared" si="268"/>
        <v>94.01</v>
      </c>
      <c r="O454" s="248">
        <f t="shared" si="269"/>
        <v>9.9631515895973102E-4</v>
      </c>
      <c r="P454" s="1883">
        <f t="shared" si="233"/>
        <v>33.81</v>
      </c>
      <c r="Q454" s="1889">
        <f t="shared" si="234"/>
        <v>41.4</v>
      </c>
      <c r="R454" s="1888">
        <f t="shared" si="235"/>
        <v>75.209999999999994</v>
      </c>
      <c r="S454" s="1891">
        <f t="shared" si="232"/>
        <v>94.01</v>
      </c>
      <c r="U454" s="1614"/>
    </row>
    <row r="455" spans="1:22" s="6" customFormat="1" ht="26.25" x14ac:dyDescent="0.25">
      <c r="A455" s="535" t="s">
        <v>449</v>
      </c>
      <c r="B455" s="1155" t="s">
        <v>1525</v>
      </c>
      <c r="C455" s="302" t="s">
        <v>1586</v>
      </c>
      <c r="D455" s="1821">
        <v>45413</v>
      </c>
      <c r="E455" s="419" t="s">
        <v>1428</v>
      </c>
      <c r="F455" s="302" t="s">
        <v>341</v>
      </c>
      <c r="G455" s="247">
        <v>3</v>
      </c>
      <c r="H455" s="247">
        <f>CPUE!J220</f>
        <v>9.3650000000000002</v>
      </c>
      <c r="I455" s="247">
        <f>CPUE!K220</f>
        <v>13.8</v>
      </c>
      <c r="J455" s="453">
        <f t="shared" si="264"/>
        <v>23.164999999999999</v>
      </c>
      <c r="K455" s="246">
        <f t="shared" si="265"/>
        <v>28.09</v>
      </c>
      <c r="L455" s="246">
        <f t="shared" si="266"/>
        <v>41.4</v>
      </c>
      <c r="M455" s="247">
        <f t="shared" si="267"/>
        <v>69.489999999999995</v>
      </c>
      <c r="N455" s="247">
        <f t="shared" si="268"/>
        <v>86.86</v>
      </c>
      <c r="O455" s="248">
        <f t="shared" si="269"/>
        <v>9.2053967351603239E-4</v>
      </c>
      <c r="P455" s="1883">
        <f t="shared" si="233"/>
        <v>28.09</v>
      </c>
      <c r="Q455" s="1889">
        <f t="shared" si="234"/>
        <v>41.4</v>
      </c>
      <c r="R455" s="1888">
        <f t="shared" si="235"/>
        <v>69.489999999999995</v>
      </c>
      <c r="S455" s="1891">
        <f t="shared" si="232"/>
        <v>86.86</v>
      </c>
      <c r="U455" s="1614"/>
    </row>
    <row r="456" spans="1:22" s="6" customFormat="1" ht="25.5" x14ac:dyDescent="0.25">
      <c r="A456" s="1027" t="s">
        <v>450</v>
      </c>
      <c r="B456" s="1308" t="s">
        <v>1525</v>
      </c>
      <c r="C456" s="564" t="s">
        <v>1534</v>
      </c>
      <c r="D456" s="1821">
        <v>45413</v>
      </c>
      <c r="E456" s="1287" t="s">
        <v>1429</v>
      </c>
      <c r="F456" s="1288" t="s">
        <v>341</v>
      </c>
      <c r="G456" s="1289">
        <v>2</v>
      </c>
      <c r="H456" s="421">
        <f>CPUE!J231</f>
        <v>10.005000000000001</v>
      </c>
      <c r="I456" s="421">
        <f>CPUE!K231</f>
        <v>13.8</v>
      </c>
      <c r="J456" s="1270">
        <f t="shared" si="264"/>
        <v>23.805</v>
      </c>
      <c r="K456" s="246">
        <f t="shared" si="265"/>
        <v>20.010000000000002</v>
      </c>
      <c r="L456" s="246">
        <f t="shared" si="266"/>
        <v>27.6</v>
      </c>
      <c r="M456" s="247">
        <f t="shared" si="267"/>
        <v>47.61</v>
      </c>
      <c r="N456" s="247">
        <f t="shared" si="268"/>
        <v>59.51</v>
      </c>
      <c r="O456" s="248">
        <f t="shared" si="269"/>
        <v>6.3068519423139645E-4</v>
      </c>
      <c r="P456" s="1883">
        <f t="shared" si="233"/>
        <v>20.010000000000002</v>
      </c>
      <c r="Q456" s="1889">
        <f t="shared" si="234"/>
        <v>27.6</v>
      </c>
      <c r="R456" s="1888">
        <f t="shared" si="235"/>
        <v>47.61</v>
      </c>
      <c r="S456" s="1891">
        <f t="shared" si="232"/>
        <v>59.51</v>
      </c>
      <c r="U456" s="1614"/>
    </row>
    <row r="457" spans="1:22" s="6" customFormat="1" ht="15.75" x14ac:dyDescent="0.25">
      <c r="A457" s="1704" t="s">
        <v>2037</v>
      </c>
      <c r="B457" s="1710"/>
      <c r="C457" s="1698"/>
      <c r="D457" s="1871"/>
      <c r="E457" s="1711" t="s">
        <v>417</v>
      </c>
      <c r="F457" s="1409" t="s">
        <v>225</v>
      </c>
      <c r="G457" s="1300"/>
      <c r="H457" s="1301"/>
      <c r="I457" s="1301"/>
      <c r="J457" s="1302">
        <f t="shared" ref="J457:J461" si="270">H457+I457</f>
        <v>0</v>
      </c>
      <c r="K457" s="1410">
        <f>SUM(K458:K461)</f>
        <v>10140.799999999999</v>
      </c>
      <c r="L457" s="1410">
        <f t="shared" ref="L457:N457" si="271">SUM(L458:L461)</f>
        <v>3628.81</v>
      </c>
      <c r="M457" s="1410">
        <f t="shared" si="271"/>
        <v>13769.61</v>
      </c>
      <c r="N457" s="1410">
        <f t="shared" si="271"/>
        <v>17212</v>
      </c>
      <c r="O457" s="1410">
        <f>SUM(O458:O461)</f>
        <v>0.18241225950446641</v>
      </c>
      <c r="P457" s="1883">
        <f t="shared" si="233"/>
        <v>0</v>
      </c>
      <c r="Q457" s="1889">
        <f t="shared" si="234"/>
        <v>0</v>
      </c>
      <c r="R457" s="1888">
        <f t="shared" si="235"/>
        <v>0</v>
      </c>
      <c r="S457" s="1891"/>
      <c r="U457" s="1614"/>
    </row>
    <row r="458" spans="1:22" s="6" customFormat="1" ht="15.75" x14ac:dyDescent="0.25">
      <c r="A458" s="557" t="s">
        <v>441</v>
      </c>
      <c r="B458" s="1712" t="s">
        <v>661</v>
      </c>
      <c r="C458" s="1290">
        <v>104328</v>
      </c>
      <c r="D458" s="1821">
        <v>45413</v>
      </c>
      <c r="E458" s="1291" t="s">
        <v>1430</v>
      </c>
      <c r="F458" s="1310" t="s">
        <v>341</v>
      </c>
      <c r="G458" s="1292">
        <v>65</v>
      </c>
      <c r="H458" s="86">
        <v>50.38</v>
      </c>
      <c r="I458" s="86">
        <v>15.1</v>
      </c>
      <c r="J458" s="416">
        <f t="shared" si="270"/>
        <v>65.48</v>
      </c>
      <c r="K458" s="246">
        <f t="shared" ref="K458:K461" si="272">TRUNC(G458*H458, 2)</f>
        <v>3274.7</v>
      </c>
      <c r="L458" s="246">
        <f t="shared" ref="L458:L461" si="273">TRUNC(G458*I458,2)</f>
        <v>981.5</v>
      </c>
      <c r="M458" s="247">
        <f t="shared" ref="M458:M461" si="274">TRUNC(G458*J458,2)</f>
        <v>4256.2</v>
      </c>
      <c r="N458" s="247">
        <f t="shared" ref="N458:N461" si="275">TRUNC(M458*1.25,2)</f>
        <v>5320.25</v>
      </c>
      <c r="O458" s="248">
        <f>N458/$N$616*100</f>
        <v>5.6383849850606398E-2</v>
      </c>
      <c r="P458" s="1883">
        <f t="shared" si="233"/>
        <v>3274.7</v>
      </c>
      <c r="Q458" s="1889">
        <f t="shared" si="234"/>
        <v>981.5</v>
      </c>
      <c r="R458" s="1888">
        <f t="shared" si="235"/>
        <v>4256.2</v>
      </c>
      <c r="S458" s="1891">
        <f t="shared" ref="S458:S521" si="276">TRUNC(N458,2)</f>
        <v>5320.25</v>
      </c>
      <c r="U458" s="1614"/>
    </row>
    <row r="459" spans="1:22" s="6" customFormat="1" ht="15.75" x14ac:dyDescent="0.25">
      <c r="A459" s="535" t="s">
        <v>442</v>
      </c>
      <c r="B459" s="1050" t="s">
        <v>1525</v>
      </c>
      <c r="C459" s="302" t="s">
        <v>1582</v>
      </c>
      <c r="D459" s="1821">
        <v>45413</v>
      </c>
      <c r="E459" s="1023" t="s">
        <v>1431</v>
      </c>
      <c r="F459" s="302" t="s">
        <v>341</v>
      </c>
      <c r="G459" s="1099">
        <v>2</v>
      </c>
      <c r="H459" s="247">
        <f>CPUE!J209</f>
        <v>91.533599999999993</v>
      </c>
      <c r="I459" s="247">
        <f>CPUE!K209</f>
        <v>23</v>
      </c>
      <c r="J459" s="453">
        <f t="shared" si="270"/>
        <v>114.53359999999999</v>
      </c>
      <c r="K459" s="246">
        <f t="shared" si="272"/>
        <v>183.06</v>
      </c>
      <c r="L459" s="246">
        <f t="shared" si="273"/>
        <v>46</v>
      </c>
      <c r="M459" s="247">
        <f t="shared" si="274"/>
        <v>229.06</v>
      </c>
      <c r="N459" s="247">
        <f t="shared" si="275"/>
        <v>286.32</v>
      </c>
      <c r="O459" s="248">
        <f>N459/$N$616*100</f>
        <v>3.0344107681454114E-3</v>
      </c>
      <c r="P459" s="1883">
        <f t="shared" ref="P459:P522" si="277">TRUNC(H459*G459,2)</f>
        <v>183.06</v>
      </c>
      <c r="Q459" s="1889">
        <f t="shared" ref="Q459:Q522" si="278">TRUNC(I459*G459,2)</f>
        <v>46</v>
      </c>
      <c r="R459" s="1888">
        <f t="shared" si="235"/>
        <v>229.06</v>
      </c>
      <c r="S459" s="1891">
        <f t="shared" si="276"/>
        <v>286.32</v>
      </c>
      <c r="U459" s="1614"/>
    </row>
    <row r="460" spans="1:22" s="6" customFormat="1" ht="15.75" x14ac:dyDescent="0.25">
      <c r="A460" s="535" t="s">
        <v>443</v>
      </c>
      <c r="B460" s="1050" t="s">
        <v>1525</v>
      </c>
      <c r="C460" s="302" t="s">
        <v>1576</v>
      </c>
      <c r="D460" s="1821">
        <v>45413</v>
      </c>
      <c r="E460" s="1023" t="s">
        <v>1432</v>
      </c>
      <c r="F460" s="302" t="s">
        <v>341</v>
      </c>
      <c r="G460" s="1099">
        <v>1</v>
      </c>
      <c r="H460" s="247">
        <f>CPUE!J187</f>
        <v>775.15135999999984</v>
      </c>
      <c r="I460" s="247">
        <f>CPUE!K187</f>
        <v>673.21799999999985</v>
      </c>
      <c r="J460" s="453">
        <f t="shared" si="270"/>
        <v>1448.3693599999997</v>
      </c>
      <c r="K460" s="246">
        <f t="shared" si="272"/>
        <v>775.15</v>
      </c>
      <c r="L460" s="246">
        <f t="shared" si="273"/>
        <v>673.21</v>
      </c>
      <c r="M460" s="247">
        <f t="shared" si="274"/>
        <v>1448.36</v>
      </c>
      <c r="N460" s="247">
        <f t="shared" si="275"/>
        <v>1810.45</v>
      </c>
      <c r="O460" s="248">
        <f>N460/$N$616*100</f>
        <v>1.9187094772243854E-2</v>
      </c>
      <c r="P460" s="1883">
        <f t="shared" si="277"/>
        <v>775.15</v>
      </c>
      <c r="Q460" s="1889">
        <f t="shared" si="278"/>
        <v>673.21</v>
      </c>
      <c r="R460" s="1888">
        <f t="shared" ref="R460:R523" si="279">TRUNC(J460*G460,2)</f>
        <v>1448.36</v>
      </c>
      <c r="S460" s="1891">
        <f t="shared" si="276"/>
        <v>1810.45</v>
      </c>
      <c r="U460" s="1614"/>
    </row>
    <row r="461" spans="1:22" s="6" customFormat="1" ht="15.75" x14ac:dyDescent="0.25">
      <c r="A461" s="1027" t="s">
        <v>444</v>
      </c>
      <c r="B461" s="1293" t="s">
        <v>1525</v>
      </c>
      <c r="C461" s="564" t="s">
        <v>1560</v>
      </c>
      <c r="D461" s="1821">
        <v>45413</v>
      </c>
      <c r="E461" s="1287" t="s">
        <v>1433</v>
      </c>
      <c r="F461" s="564" t="s">
        <v>341</v>
      </c>
      <c r="G461" s="1289">
        <v>5</v>
      </c>
      <c r="H461" s="421">
        <f>CPUE!J173</f>
        <v>1181.5792999999999</v>
      </c>
      <c r="I461" s="421">
        <f>CPUE!K173</f>
        <v>385.62</v>
      </c>
      <c r="J461" s="1270">
        <f t="shared" si="270"/>
        <v>1567.1992999999998</v>
      </c>
      <c r="K461" s="246">
        <f t="shared" si="272"/>
        <v>5907.89</v>
      </c>
      <c r="L461" s="246">
        <f t="shared" si="273"/>
        <v>1928.1</v>
      </c>
      <c r="M461" s="247">
        <f t="shared" si="274"/>
        <v>7835.99</v>
      </c>
      <c r="N461" s="247">
        <f t="shared" si="275"/>
        <v>9794.98</v>
      </c>
      <c r="O461" s="248">
        <f>N461/$N$616*100</f>
        <v>0.10380690411347074</v>
      </c>
      <c r="P461" s="1883">
        <f t="shared" si="277"/>
        <v>5907.89</v>
      </c>
      <c r="Q461" s="1889">
        <f t="shared" si="278"/>
        <v>1928.1</v>
      </c>
      <c r="R461" s="1888">
        <f t="shared" si="279"/>
        <v>7835.99</v>
      </c>
      <c r="S461" s="1891">
        <f t="shared" si="276"/>
        <v>9794.98</v>
      </c>
      <c r="U461" s="1614"/>
    </row>
    <row r="462" spans="1:22" s="6" customFormat="1" ht="15.75" x14ac:dyDescent="0.25">
      <c r="A462" s="1394" t="s">
        <v>2038</v>
      </c>
      <c r="B462" s="1395"/>
      <c r="C462" s="1396"/>
      <c r="D462" s="1867"/>
      <c r="E462" s="1403" t="s">
        <v>1434</v>
      </c>
      <c r="F462" s="1396" t="s">
        <v>225</v>
      </c>
      <c r="G462" s="1399"/>
      <c r="H462" s="1400"/>
      <c r="I462" s="1400"/>
      <c r="J462" s="1401"/>
      <c r="K462" s="1401">
        <f>K463+K479</f>
        <v>25694.820000000003</v>
      </c>
      <c r="L462" s="1401">
        <f t="shared" ref="L462:N462" si="280">L463+L479</f>
        <v>10756.62</v>
      </c>
      <c r="M462" s="1401">
        <f t="shared" si="280"/>
        <v>36451.440000000002</v>
      </c>
      <c r="N462" s="1401">
        <f t="shared" si="280"/>
        <v>45564.179999999993</v>
      </c>
      <c r="O462" s="1402">
        <f>O463+O479</f>
        <v>0.48288781235581102</v>
      </c>
      <c r="P462" s="1883">
        <f t="shared" si="277"/>
        <v>0</v>
      </c>
      <c r="Q462" s="1889">
        <f t="shared" si="278"/>
        <v>0</v>
      </c>
      <c r="R462" s="1888">
        <f t="shared" si="279"/>
        <v>0</v>
      </c>
      <c r="S462" s="1891"/>
      <c r="U462" s="1614"/>
    </row>
    <row r="463" spans="1:22" s="6" customFormat="1" ht="30.75" customHeight="1" x14ac:dyDescent="0.25">
      <c r="A463" s="1704" t="s">
        <v>2039</v>
      </c>
      <c r="B463" s="1705"/>
      <c r="C463" s="1706"/>
      <c r="D463" s="1872"/>
      <c r="E463" s="1711" t="s">
        <v>418</v>
      </c>
      <c r="F463" s="1303" t="s">
        <v>225</v>
      </c>
      <c r="G463" s="1305"/>
      <c r="H463" s="1306"/>
      <c r="I463" s="1306"/>
      <c r="J463" s="1307"/>
      <c r="K463" s="1410">
        <f>SUM(K464:K478)</f>
        <v>19019.530000000002</v>
      </c>
      <c r="L463" s="1410">
        <f t="shared" ref="L463:N463" si="281">SUM(L464:L478)</f>
        <v>5943.0000000000009</v>
      </c>
      <c r="M463" s="1410">
        <f t="shared" si="281"/>
        <v>24962.53</v>
      </c>
      <c r="N463" s="1410">
        <f t="shared" si="281"/>
        <v>31203.119999999992</v>
      </c>
      <c r="O463" s="1410">
        <f>SUM(O464:O478)</f>
        <v>0.33068972942069519</v>
      </c>
      <c r="P463" s="1883">
        <f t="shared" si="277"/>
        <v>0</v>
      </c>
      <c r="Q463" s="1889">
        <f t="shared" si="278"/>
        <v>0</v>
      </c>
      <c r="R463" s="1888">
        <f t="shared" si="279"/>
        <v>0</v>
      </c>
      <c r="S463" s="1891"/>
      <c r="U463" s="1614"/>
    </row>
    <row r="464" spans="1:22" s="77" customFormat="1" ht="15.75" x14ac:dyDescent="0.25">
      <c r="A464" s="1048" t="s">
        <v>441</v>
      </c>
      <c r="B464" s="1042" t="s">
        <v>661</v>
      </c>
      <c r="C464" s="1272">
        <v>104166</v>
      </c>
      <c r="D464" s="1821">
        <v>45413</v>
      </c>
      <c r="E464" s="1043" t="s">
        <v>1435</v>
      </c>
      <c r="F464" s="1049" t="s">
        <v>343</v>
      </c>
      <c r="G464" s="1107">
        <v>54</v>
      </c>
      <c r="H464" s="1044">
        <v>65.45</v>
      </c>
      <c r="I464" s="1044">
        <v>9.02</v>
      </c>
      <c r="J464" s="1047">
        <f>H464+I464</f>
        <v>74.47</v>
      </c>
      <c r="K464" s="246">
        <f t="shared" ref="K464:K478" si="282">TRUNC(G464*H464, 2)</f>
        <v>3534.3</v>
      </c>
      <c r="L464" s="246">
        <f t="shared" ref="L464:L478" si="283">TRUNC(G464*I464,2)</f>
        <v>487.08</v>
      </c>
      <c r="M464" s="247">
        <f t="shared" ref="M464:M478" si="284">TRUNC(G464*J464,2)</f>
        <v>4021.38</v>
      </c>
      <c r="N464" s="247">
        <f t="shared" ref="N464:N478" si="285">TRUNC(M464*1.25,2)</f>
        <v>5026.72</v>
      </c>
      <c r="O464" s="248">
        <f t="shared" ref="O464:O478" si="286">N464/$N$616*100</f>
        <v>5.327302771881777E-2</v>
      </c>
      <c r="P464" s="1883">
        <f t="shared" si="277"/>
        <v>3534.3</v>
      </c>
      <c r="Q464" s="1889">
        <f t="shared" si="278"/>
        <v>487.08</v>
      </c>
      <c r="R464" s="1888">
        <f t="shared" si="279"/>
        <v>4021.38</v>
      </c>
      <c r="S464" s="1891">
        <f t="shared" si="276"/>
        <v>5026.72</v>
      </c>
      <c r="U464" s="1614"/>
      <c r="V464" s="6"/>
    </row>
    <row r="465" spans="1:21" s="6" customFormat="1" ht="15.75" x14ac:dyDescent="0.25">
      <c r="A465" s="553" t="s">
        <v>442</v>
      </c>
      <c r="B465" s="1033" t="s">
        <v>661</v>
      </c>
      <c r="C465" s="302">
        <v>89512</v>
      </c>
      <c r="D465" s="1821">
        <v>45413</v>
      </c>
      <c r="E465" s="1023" t="s">
        <v>1436</v>
      </c>
      <c r="F465" s="302" t="s">
        <v>343</v>
      </c>
      <c r="G465" s="1099">
        <v>81</v>
      </c>
      <c r="H465" s="247">
        <v>33.94</v>
      </c>
      <c r="I465" s="247">
        <v>14.35</v>
      </c>
      <c r="J465" s="453">
        <f>H465+I465</f>
        <v>48.29</v>
      </c>
      <c r="K465" s="246">
        <f t="shared" si="282"/>
        <v>2749.14</v>
      </c>
      <c r="L465" s="246">
        <f t="shared" si="283"/>
        <v>1162.3499999999999</v>
      </c>
      <c r="M465" s="247">
        <f t="shared" si="284"/>
        <v>3911.49</v>
      </c>
      <c r="N465" s="247">
        <f t="shared" si="285"/>
        <v>4889.3599999999997</v>
      </c>
      <c r="O465" s="248">
        <f t="shared" si="286"/>
        <v>5.1817290560699378E-2</v>
      </c>
      <c r="P465" s="1883">
        <f t="shared" si="277"/>
        <v>2749.14</v>
      </c>
      <c r="Q465" s="1889">
        <f t="shared" si="278"/>
        <v>1162.3499999999999</v>
      </c>
      <c r="R465" s="1888">
        <f t="shared" si="279"/>
        <v>3911.49</v>
      </c>
      <c r="S465" s="1891">
        <f t="shared" si="276"/>
        <v>4889.3599999999997</v>
      </c>
      <c r="U465" s="1614"/>
    </row>
    <row r="466" spans="1:21" s="6" customFormat="1" ht="15.75" x14ac:dyDescent="0.25">
      <c r="A466" s="553" t="s">
        <v>443</v>
      </c>
      <c r="B466" s="1033" t="s">
        <v>661</v>
      </c>
      <c r="C466" s="302">
        <v>89511</v>
      </c>
      <c r="D466" s="1821">
        <v>45413</v>
      </c>
      <c r="E466" s="1023" t="s">
        <v>1437</v>
      </c>
      <c r="F466" s="1024" t="s">
        <v>343</v>
      </c>
      <c r="G466" s="1099">
        <v>86</v>
      </c>
      <c r="H466" s="247">
        <v>27.68</v>
      </c>
      <c r="I466" s="247">
        <v>10.46</v>
      </c>
      <c r="J466" s="453">
        <f t="shared" ref="J466:J478" si="287">H466+I466</f>
        <v>38.14</v>
      </c>
      <c r="K466" s="246">
        <f t="shared" si="282"/>
        <v>2380.48</v>
      </c>
      <c r="L466" s="246">
        <f t="shared" si="283"/>
        <v>899.56</v>
      </c>
      <c r="M466" s="247">
        <f t="shared" si="284"/>
        <v>3280.04</v>
      </c>
      <c r="N466" s="247">
        <f t="shared" si="285"/>
        <v>4100.05</v>
      </c>
      <c r="O466" s="248">
        <f t="shared" si="286"/>
        <v>4.3452206866214704E-2</v>
      </c>
      <c r="P466" s="1883">
        <f t="shared" si="277"/>
        <v>2380.48</v>
      </c>
      <c r="Q466" s="1889">
        <f t="shared" si="278"/>
        <v>899.56</v>
      </c>
      <c r="R466" s="1888">
        <f t="shared" si="279"/>
        <v>3280.04</v>
      </c>
      <c r="S466" s="1891">
        <f t="shared" si="276"/>
        <v>4100.05</v>
      </c>
      <c r="U466" s="1614"/>
    </row>
    <row r="467" spans="1:21" s="6" customFormat="1" ht="15.75" x14ac:dyDescent="0.25">
      <c r="A467" s="553" t="s">
        <v>444</v>
      </c>
      <c r="B467" s="1033" t="s">
        <v>661</v>
      </c>
      <c r="C467" s="302">
        <v>91172</v>
      </c>
      <c r="D467" s="1821">
        <v>45413</v>
      </c>
      <c r="E467" s="1023" t="s">
        <v>1406</v>
      </c>
      <c r="F467" s="1025" t="s">
        <v>343</v>
      </c>
      <c r="G467" s="1099">
        <v>221</v>
      </c>
      <c r="H467" s="272">
        <v>12.05</v>
      </c>
      <c r="I467" s="272">
        <v>8.48</v>
      </c>
      <c r="J467" s="453">
        <f t="shared" si="287"/>
        <v>20.53</v>
      </c>
      <c r="K467" s="246">
        <f t="shared" si="282"/>
        <v>2663.05</v>
      </c>
      <c r="L467" s="246">
        <f t="shared" si="283"/>
        <v>1874.08</v>
      </c>
      <c r="M467" s="247">
        <f t="shared" si="284"/>
        <v>4537.13</v>
      </c>
      <c r="N467" s="247">
        <f t="shared" si="285"/>
        <v>5671.41</v>
      </c>
      <c r="O467" s="248">
        <f t="shared" si="286"/>
        <v>6.010543299304124E-2</v>
      </c>
      <c r="P467" s="1883">
        <f t="shared" si="277"/>
        <v>2663.05</v>
      </c>
      <c r="Q467" s="1889">
        <f t="shared" si="278"/>
        <v>1874.08</v>
      </c>
      <c r="R467" s="1888">
        <f t="shared" si="279"/>
        <v>4537.13</v>
      </c>
      <c r="S467" s="1891">
        <f t="shared" si="276"/>
        <v>5671.41</v>
      </c>
      <c r="U467" s="1614"/>
    </row>
    <row r="468" spans="1:21" s="6" customFormat="1" ht="15.75" x14ac:dyDescent="0.25">
      <c r="A468" s="553" t="s">
        <v>445</v>
      </c>
      <c r="B468" s="1033" t="s">
        <v>661</v>
      </c>
      <c r="C468" s="302">
        <v>89590</v>
      </c>
      <c r="D468" s="1821">
        <v>45413</v>
      </c>
      <c r="E468" s="1023" t="s">
        <v>1438</v>
      </c>
      <c r="F468" s="302" t="s">
        <v>341</v>
      </c>
      <c r="G468" s="1099">
        <v>2</v>
      </c>
      <c r="H468" s="247">
        <v>112.93</v>
      </c>
      <c r="I468" s="247">
        <v>16.8</v>
      </c>
      <c r="J468" s="453">
        <f t="shared" si="287"/>
        <v>129.73000000000002</v>
      </c>
      <c r="K468" s="246">
        <f t="shared" si="282"/>
        <v>225.86</v>
      </c>
      <c r="L468" s="246">
        <f t="shared" si="283"/>
        <v>33.6</v>
      </c>
      <c r="M468" s="247">
        <f t="shared" si="284"/>
        <v>259.45999999999998</v>
      </c>
      <c r="N468" s="247">
        <f t="shared" si="285"/>
        <v>324.32</v>
      </c>
      <c r="O468" s="248">
        <f t="shared" si="286"/>
        <v>3.4371336278461858E-3</v>
      </c>
      <c r="P468" s="1883">
        <f t="shared" si="277"/>
        <v>225.86</v>
      </c>
      <c r="Q468" s="1889">
        <f t="shared" si="278"/>
        <v>33.6</v>
      </c>
      <c r="R468" s="1888">
        <f t="shared" si="279"/>
        <v>259.45999999999998</v>
      </c>
      <c r="S468" s="1891">
        <f t="shared" si="276"/>
        <v>324.32</v>
      </c>
      <c r="U468" s="1614"/>
    </row>
    <row r="469" spans="1:21" s="6" customFormat="1" ht="15.75" x14ac:dyDescent="0.25">
      <c r="A469" s="553" t="s">
        <v>449</v>
      </c>
      <c r="B469" s="1033" t="s">
        <v>661</v>
      </c>
      <c r="C469" s="302">
        <v>89529</v>
      </c>
      <c r="D469" s="1821">
        <v>45413</v>
      </c>
      <c r="E469" s="1023" t="s">
        <v>1439</v>
      </c>
      <c r="F469" s="302" t="s">
        <v>341</v>
      </c>
      <c r="G469" s="1099">
        <v>3</v>
      </c>
      <c r="H469" s="247">
        <v>31.45</v>
      </c>
      <c r="I469" s="247">
        <v>4.58</v>
      </c>
      <c r="J469" s="453">
        <f t="shared" si="287"/>
        <v>36.03</v>
      </c>
      <c r="K469" s="246">
        <f t="shared" si="282"/>
        <v>94.35</v>
      </c>
      <c r="L469" s="246">
        <f t="shared" si="283"/>
        <v>13.74</v>
      </c>
      <c r="M469" s="247">
        <f t="shared" si="284"/>
        <v>108.09</v>
      </c>
      <c r="N469" s="247">
        <f t="shared" si="285"/>
        <v>135.11000000000001</v>
      </c>
      <c r="O469" s="248">
        <f t="shared" si="286"/>
        <v>1.4318917256360944E-3</v>
      </c>
      <c r="P469" s="1883">
        <f t="shared" si="277"/>
        <v>94.35</v>
      </c>
      <c r="Q469" s="1889">
        <f t="shared" si="278"/>
        <v>13.74</v>
      </c>
      <c r="R469" s="1888">
        <f t="shared" si="279"/>
        <v>108.09</v>
      </c>
      <c r="S469" s="1891">
        <f t="shared" si="276"/>
        <v>135.11000000000001</v>
      </c>
      <c r="U469" s="1614"/>
    </row>
    <row r="470" spans="1:21" s="6" customFormat="1" ht="15.75" x14ac:dyDescent="0.25">
      <c r="A470" s="553" t="s">
        <v>450</v>
      </c>
      <c r="B470" s="1033" t="s">
        <v>661</v>
      </c>
      <c r="C470" s="302">
        <v>89524</v>
      </c>
      <c r="D470" s="1821">
        <v>45413</v>
      </c>
      <c r="E470" s="1023" t="s">
        <v>1440</v>
      </c>
      <c r="F470" s="1025" t="s">
        <v>341</v>
      </c>
      <c r="G470" s="1099">
        <v>11</v>
      </c>
      <c r="H470" s="247">
        <v>26.16</v>
      </c>
      <c r="I470" s="247">
        <v>3.34</v>
      </c>
      <c r="J470" s="453">
        <f t="shared" si="287"/>
        <v>29.5</v>
      </c>
      <c r="K470" s="246">
        <f t="shared" si="282"/>
        <v>287.76</v>
      </c>
      <c r="L470" s="246">
        <f t="shared" si="283"/>
        <v>36.74</v>
      </c>
      <c r="M470" s="247">
        <f t="shared" si="284"/>
        <v>324.5</v>
      </c>
      <c r="N470" s="247">
        <f t="shared" si="285"/>
        <v>405.62</v>
      </c>
      <c r="O470" s="248">
        <f t="shared" si="286"/>
        <v>4.2987485882059993E-3</v>
      </c>
      <c r="P470" s="1883">
        <f t="shared" si="277"/>
        <v>287.76</v>
      </c>
      <c r="Q470" s="1889">
        <f t="shared" si="278"/>
        <v>36.74</v>
      </c>
      <c r="R470" s="1888">
        <f t="shared" si="279"/>
        <v>324.5</v>
      </c>
      <c r="S470" s="1891">
        <f t="shared" si="276"/>
        <v>405.62</v>
      </c>
      <c r="U470" s="1614"/>
    </row>
    <row r="471" spans="1:21" s="6" customFormat="1" ht="15.75" x14ac:dyDescent="0.25">
      <c r="A471" s="553" t="s">
        <v>451</v>
      </c>
      <c r="B471" s="1033" t="s">
        <v>661</v>
      </c>
      <c r="C471" s="302">
        <v>89698</v>
      </c>
      <c r="D471" s="1821">
        <v>45413</v>
      </c>
      <c r="E471" s="1023" t="s">
        <v>1441</v>
      </c>
      <c r="F471" s="1024" t="s">
        <v>341</v>
      </c>
      <c r="G471" s="1099">
        <v>4</v>
      </c>
      <c r="H471" s="247">
        <v>237.31</v>
      </c>
      <c r="I471" s="510">
        <v>22.4</v>
      </c>
      <c r="J471" s="453">
        <f t="shared" si="287"/>
        <v>259.70999999999998</v>
      </c>
      <c r="K471" s="246">
        <f t="shared" si="282"/>
        <v>949.24</v>
      </c>
      <c r="L471" s="246">
        <f t="shared" si="283"/>
        <v>89.6</v>
      </c>
      <c r="M471" s="247">
        <f t="shared" si="284"/>
        <v>1038.8399999999999</v>
      </c>
      <c r="N471" s="247">
        <f t="shared" si="285"/>
        <v>1298.55</v>
      </c>
      <c r="O471" s="248">
        <f t="shared" si="286"/>
        <v>1.3761993933274742E-2</v>
      </c>
      <c r="P471" s="1883">
        <f t="shared" si="277"/>
        <v>949.24</v>
      </c>
      <c r="Q471" s="1889">
        <f t="shared" si="278"/>
        <v>89.6</v>
      </c>
      <c r="R471" s="1888">
        <f t="shared" si="279"/>
        <v>1038.8399999999999</v>
      </c>
      <c r="S471" s="1891">
        <f t="shared" si="276"/>
        <v>1298.55</v>
      </c>
      <c r="U471" s="1614"/>
    </row>
    <row r="472" spans="1:21" s="6" customFormat="1" ht="15.75" x14ac:dyDescent="0.25">
      <c r="A472" s="553" t="s">
        <v>452</v>
      </c>
      <c r="B472" s="1033" t="s">
        <v>661</v>
      </c>
      <c r="C472" s="302">
        <v>89692</v>
      </c>
      <c r="D472" s="1821">
        <v>45413</v>
      </c>
      <c r="E472" s="1023" t="s">
        <v>1442</v>
      </c>
      <c r="F472" s="1024" t="s">
        <v>341</v>
      </c>
      <c r="G472" s="1099">
        <v>4</v>
      </c>
      <c r="H472" s="247">
        <v>88.23</v>
      </c>
      <c r="I472" s="247">
        <v>11.39</v>
      </c>
      <c r="J472" s="453">
        <f t="shared" si="287"/>
        <v>99.62</v>
      </c>
      <c r="K472" s="246">
        <f t="shared" si="282"/>
        <v>352.92</v>
      </c>
      <c r="L472" s="246">
        <f t="shared" si="283"/>
        <v>45.56</v>
      </c>
      <c r="M472" s="247">
        <f t="shared" si="284"/>
        <v>398.48</v>
      </c>
      <c r="N472" s="247">
        <f t="shared" si="285"/>
        <v>498.1</v>
      </c>
      <c r="O472" s="248">
        <f t="shared" si="286"/>
        <v>5.2788488530777786E-3</v>
      </c>
      <c r="P472" s="1883">
        <f t="shared" si="277"/>
        <v>352.92</v>
      </c>
      <c r="Q472" s="1889">
        <f t="shared" si="278"/>
        <v>45.56</v>
      </c>
      <c r="R472" s="1888">
        <f t="shared" si="279"/>
        <v>398.48</v>
      </c>
      <c r="S472" s="1891">
        <f t="shared" si="276"/>
        <v>498.1</v>
      </c>
      <c r="U472" s="1614"/>
    </row>
    <row r="473" spans="1:21" s="6" customFormat="1" ht="15.75" x14ac:dyDescent="0.25">
      <c r="A473" s="553" t="s">
        <v>453</v>
      </c>
      <c r="B473" s="1033" t="s">
        <v>661</v>
      </c>
      <c r="C473" s="302">
        <v>89685</v>
      </c>
      <c r="D473" s="1821">
        <v>45413</v>
      </c>
      <c r="E473" s="1023" t="s">
        <v>1443</v>
      </c>
      <c r="F473" s="1024" t="s">
        <v>341</v>
      </c>
      <c r="G473" s="1099">
        <v>18</v>
      </c>
      <c r="H473" s="247">
        <v>51.43</v>
      </c>
      <c r="I473" s="247">
        <v>8.25</v>
      </c>
      <c r="J473" s="453">
        <f t="shared" si="287"/>
        <v>59.68</v>
      </c>
      <c r="K473" s="246">
        <f t="shared" si="282"/>
        <v>925.74</v>
      </c>
      <c r="L473" s="246">
        <f t="shared" si="283"/>
        <v>148.5</v>
      </c>
      <c r="M473" s="247">
        <f t="shared" si="284"/>
        <v>1074.24</v>
      </c>
      <c r="N473" s="247">
        <f t="shared" si="285"/>
        <v>1342.8</v>
      </c>
      <c r="O473" s="248">
        <f t="shared" si="286"/>
        <v>1.42309541054263E-2</v>
      </c>
      <c r="P473" s="1883">
        <f t="shared" si="277"/>
        <v>925.74</v>
      </c>
      <c r="Q473" s="1889">
        <f t="shared" si="278"/>
        <v>148.5</v>
      </c>
      <c r="R473" s="1888">
        <f t="shared" si="279"/>
        <v>1074.24</v>
      </c>
      <c r="S473" s="1891">
        <f t="shared" si="276"/>
        <v>1342.8</v>
      </c>
      <c r="U473" s="1614"/>
    </row>
    <row r="474" spans="1:21" s="6" customFormat="1" ht="15.75" x14ac:dyDescent="0.25">
      <c r="A474" s="553" t="s">
        <v>454</v>
      </c>
      <c r="B474" s="1033" t="s">
        <v>661</v>
      </c>
      <c r="C474" s="302">
        <v>89677</v>
      </c>
      <c r="D474" s="1821">
        <v>45413</v>
      </c>
      <c r="E474" s="1023" t="s">
        <v>1444</v>
      </c>
      <c r="F474" s="302" t="s">
        <v>341</v>
      </c>
      <c r="G474" s="1099">
        <v>9</v>
      </c>
      <c r="H474" s="247">
        <v>64.099999999999994</v>
      </c>
      <c r="I474" s="247">
        <v>11.19</v>
      </c>
      <c r="J474" s="453">
        <f t="shared" si="287"/>
        <v>75.289999999999992</v>
      </c>
      <c r="K474" s="246">
        <f t="shared" si="282"/>
        <v>576.9</v>
      </c>
      <c r="L474" s="246">
        <f t="shared" si="283"/>
        <v>100.71</v>
      </c>
      <c r="M474" s="247">
        <f t="shared" si="284"/>
        <v>677.61</v>
      </c>
      <c r="N474" s="247">
        <f t="shared" si="285"/>
        <v>847.01</v>
      </c>
      <c r="O474" s="248">
        <f t="shared" si="286"/>
        <v>8.9765865630303324E-3</v>
      </c>
      <c r="P474" s="1883">
        <f t="shared" si="277"/>
        <v>576.9</v>
      </c>
      <c r="Q474" s="1889">
        <f t="shared" si="278"/>
        <v>100.71</v>
      </c>
      <c r="R474" s="1888">
        <f t="shared" si="279"/>
        <v>677.61</v>
      </c>
      <c r="S474" s="1891">
        <f t="shared" si="276"/>
        <v>847.01</v>
      </c>
      <c r="U474" s="1614"/>
    </row>
    <row r="475" spans="1:21" s="6" customFormat="1" ht="15.75" x14ac:dyDescent="0.25">
      <c r="A475" s="553" t="s">
        <v>455</v>
      </c>
      <c r="B475" s="1033" t="s">
        <v>661</v>
      </c>
      <c r="C475" s="302">
        <v>89554</v>
      </c>
      <c r="D475" s="1821">
        <v>45413</v>
      </c>
      <c r="E475" s="1023" t="s">
        <v>1445</v>
      </c>
      <c r="F475" s="302" t="s">
        <v>341</v>
      </c>
      <c r="G475" s="1099">
        <v>13</v>
      </c>
      <c r="H475" s="247">
        <v>24.78</v>
      </c>
      <c r="I475" s="247">
        <v>3.04</v>
      </c>
      <c r="J475" s="453">
        <f t="shared" si="287"/>
        <v>27.82</v>
      </c>
      <c r="K475" s="246">
        <f t="shared" si="282"/>
        <v>322.14</v>
      </c>
      <c r="L475" s="246">
        <f t="shared" si="283"/>
        <v>39.520000000000003</v>
      </c>
      <c r="M475" s="247">
        <f t="shared" si="284"/>
        <v>361.66</v>
      </c>
      <c r="N475" s="247">
        <f t="shared" si="285"/>
        <v>452.07</v>
      </c>
      <c r="O475" s="248">
        <f t="shared" si="286"/>
        <v>4.791024294340235E-3</v>
      </c>
      <c r="P475" s="1883">
        <f t="shared" si="277"/>
        <v>322.14</v>
      </c>
      <c r="Q475" s="1889">
        <f t="shared" si="278"/>
        <v>39.520000000000003</v>
      </c>
      <c r="R475" s="1888">
        <f t="shared" si="279"/>
        <v>361.66</v>
      </c>
      <c r="S475" s="1891">
        <f t="shared" si="276"/>
        <v>452.07</v>
      </c>
      <c r="U475" s="1614"/>
    </row>
    <row r="476" spans="1:21" s="6" customFormat="1" ht="15.75" x14ac:dyDescent="0.25">
      <c r="A476" s="553" t="s">
        <v>456</v>
      </c>
      <c r="B476" s="1033" t="s">
        <v>661</v>
      </c>
      <c r="C476" s="302">
        <v>89599</v>
      </c>
      <c r="D476" s="1821">
        <v>45413</v>
      </c>
      <c r="E476" s="1023" t="s">
        <v>1446</v>
      </c>
      <c r="F476" s="302" t="s">
        <v>341</v>
      </c>
      <c r="G476" s="1099">
        <v>6</v>
      </c>
      <c r="H476" s="247">
        <v>20.260000000000002</v>
      </c>
      <c r="I476" s="247">
        <v>4.12</v>
      </c>
      <c r="J476" s="453">
        <f t="shared" si="287"/>
        <v>24.380000000000003</v>
      </c>
      <c r="K476" s="246">
        <f t="shared" si="282"/>
        <v>121.56</v>
      </c>
      <c r="L476" s="246">
        <f t="shared" si="283"/>
        <v>24.72</v>
      </c>
      <c r="M476" s="247">
        <f t="shared" si="284"/>
        <v>146.28</v>
      </c>
      <c r="N476" s="247">
        <f t="shared" si="285"/>
        <v>182.85</v>
      </c>
      <c r="O476" s="248">
        <f t="shared" si="286"/>
        <v>1.937838813060172E-3</v>
      </c>
      <c r="P476" s="1883">
        <f t="shared" si="277"/>
        <v>121.56</v>
      </c>
      <c r="Q476" s="1889">
        <f t="shared" si="278"/>
        <v>24.72</v>
      </c>
      <c r="R476" s="1888">
        <f t="shared" si="279"/>
        <v>146.28</v>
      </c>
      <c r="S476" s="1891">
        <f t="shared" si="276"/>
        <v>182.85</v>
      </c>
      <c r="U476" s="1614"/>
    </row>
    <row r="477" spans="1:21" s="6" customFormat="1" ht="15.75" x14ac:dyDescent="0.25">
      <c r="A477" s="553" t="s">
        <v>457</v>
      </c>
      <c r="B477" s="1033" t="s">
        <v>661</v>
      </c>
      <c r="C477" s="302">
        <v>89491</v>
      </c>
      <c r="D477" s="1821">
        <v>45413</v>
      </c>
      <c r="E477" s="1023" t="s">
        <v>1447</v>
      </c>
      <c r="F477" s="302" t="s">
        <v>341</v>
      </c>
      <c r="G477" s="1099">
        <v>18</v>
      </c>
      <c r="H477" s="247">
        <v>81.83</v>
      </c>
      <c r="I477" s="247">
        <v>12</v>
      </c>
      <c r="J477" s="453">
        <f t="shared" si="287"/>
        <v>93.83</v>
      </c>
      <c r="K477" s="246">
        <f t="shared" si="282"/>
        <v>1472.94</v>
      </c>
      <c r="L477" s="246">
        <f t="shared" si="283"/>
        <v>216</v>
      </c>
      <c r="M477" s="247">
        <f t="shared" si="284"/>
        <v>1688.94</v>
      </c>
      <c r="N477" s="247">
        <f t="shared" si="285"/>
        <v>2111.17</v>
      </c>
      <c r="O477" s="248">
        <f t="shared" si="286"/>
        <v>2.2374116308275873E-2</v>
      </c>
      <c r="P477" s="1883">
        <f t="shared" si="277"/>
        <v>1472.94</v>
      </c>
      <c r="Q477" s="1889">
        <f t="shared" si="278"/>
        <v>216</v>
      </c>
      <c r="R477" s="1888">
        <f t="shared" si="279"/>
        <v>1688.94</v>
      </c>
      <c r="S477" s="1891">
        <f t="shared" si="276"/>
        <v>2111.17</v>
      </c>
      <c r="U477" s="1614"/>
    </row>
    <row r="478" spans="1:21" s="6" customFormat="1" ht="15.75" x14ac:dyDescent="0.25">
      <c r="A478" s="1294" t="s">
        <v>621</v>
      </c>
      <c r="B478" s="1279" t="s">
        <v>1525</v>
      </c>
      <c r="C478" s="564" t="s">
        <v>1560</v>
      </c>
      <c r="D478" s="1821">
        <v>45413</v>
      </c>
      <c r="E478" s="1287" t="s">
        <v>1433</v>
      </c>
      <c r="F478" s="564" t="s">
        <v>341</v>
      </c>
      <c r="G478" s="1289">
        <v>2</v>
      </c>
      <c r="H478" s="421">
        <f>CPUE!J173</f>
        <v>1181.5792999999999</v>
      </c>
      <c r="I478" s="421">
        <f>CPUE!K173</f>
        <v>385.62</v>
      </c>
      <c r="J478" s="1270">
        <f t="shared" si="287"/>
        <v>1567.1992999999998</v>
      </c>
      <c r="K478" s="246">
        <f t="shared" si="282"/>
        <v>2363.15</v>
      </c>
      <c r="L478" s="246">
        <f t="shared" si="283"/>
        <v>771.24</v>
      </c>
      <c r="M478" s="247">
        <f t="shared" si="284"/>
        <v>3134.39</v>
      </c>
      <c r="N478" s="247">
        <f t="shared" si="285"/>
        <v>3917.98</v>
      </c>
      <c r="O478" s="248">
        <f t="shared" si="286"/>
        <v>4.1522634469748389E-2</v>
      </c>
      <c r="P478" s="1883">
        <f t="shared" si="277"/>
        <v>2363.15</v>
      </c>
      <c r="Q478" s="1889">
        <f t="shared" si="278"/>
        <v>771.24</v>
      </c>
      <c r="R478" s="1888">
        <f t="shared" si="279"/>
        <v>3134.39</v>
      </c>
      <c r="S478" s="1891">
        <f t="shared" si="276"/>
        <v>3917.98</v>
      </c>
      <c r="U478" s="1614"/>
    </row>
    <row r="479" spans="1:21" s="6" customFormat="1" ht="15.75" x14ac:dyDescent="0.25">
      <c r="A479" s="1704" t="s">
        <v>2040</v>
      </c>
      <c r="B479" s="1705"/>
      <c r="C479" s="1706"/>
      <c r="D479" s="1872"/>
      <c r="E479" s="1711" t="s">
        <v>420</v>
      </c>
      <c r="F479" s="1706" t="s">
        <v>225</v>
      </c>
      <c r="G479" s="1708"/>
      <c r="H479" s="1306"/>
      <c r="I479" s="1306"/>
      <c r="J479" s="1307"/>
      <c r="K479" s="1410">
        <f>SUM(K480:K505)</f>
        <v>6675.2900000000009</v>
      </c>
      <c r="L479" s="1410">
        <f t="shared" ref="L479:N479" si="288">SUM(L480:L505)</f>
        <v>4813.62</v>
      </c>
      <c r="M479" s="1410">
        <f t="shared" si="288"/>
        <v>11488.91</v>
      </c>
      <c r="N479" s="1410">
        <f t="shared" si="288"/>
        <v>14361.06</v>
      </c>
      <c r="O479" s="1410">
        <f>SUM(O480:O505)</f>
        <v>0.1521980829351158</v>
      </c>
      <c r="P479" s="1883">
        <f t="shared" si="277"/>
        <v>0</v>
      </c>
      <c r="Q479" s="1889">
        <f t="shared" si="278"/>
        <v>0</v>
      </c>
      <c r="R479" s="1888">
        <f t="shared" si="279"/>
        <v>0</v>
      </c>
      <c r="S479" s="1891"/>
      <c r="U479" s="1614"/>
    </row>
    <row r="480" spans="1:21" s="6" customFormat="1" ht="15.75" x14ac:dyDescent="0.25">
      <c r="A480" s="557" t="s">
        <v>441</v>
      </c>
      <c r="B480" s="1262" t="s">
        <v>661</v>
      </c>
      <c r="C480" s="1290">
        <v>89865</v>
      </c>
      <c r="D480" s="1821">
        <v>45413</v>
      </c>
      <c r="E480" s="1291" t="s">
        <v>1448</v>
      </c>
      <c r="F480" s="1290" t="s">
        <v>343</v>
      </c>
      <c r="G480" s="1292">
        <v>92</v>
      </c>
      <c r="H480" s="86">
        <v>7.67</v>
      </c>
      <c r="I480" s="86">
        <v>9.1199999999999992</v>
      </c>
      <c r="J480" s="416">
        <f t="shared" ref="J480:J505" si="289">H480+I480</f>
        <v>16.79</v>
      </c>
      <c r="K480" s="246">
        <f t="shared" ref="K480:K505" si="290">TRUNC(G480*H480, 2)</f>
        <v>705.64</v>
      </c>
      <c r="L480" s="246">
        <f t="shared" ref="L480:L505" si="291">TRUNC(G480*I480,2)</f>
        <v>839.04</v>
      </c>
      <c r="M480" s="247">
        <f t="shared" ref="M480:M505" si="292">TRUNC(G480*J480,2)</f>
        <v>1544.68</v>
      </c>
      <c r="N480" s="247">
        <f t="shared" ref="N480:N505" si="293">TRUNC(M480*1.25,2)</f>
        <v>1930.85</v>
      </c>
      <c r="O480" s="248">
        <f t="shared" ref="O480:O505" si="294">N480/$N$616*100</f>
        <v>2.0463090359295777E-2</v>
      </c>
      <c r="P480" s="1883">
        <f t="shared" si="277"/>
        <v>705.64</v>
      </c>
      <c r="Q480" s="1889">
        <f t="shared" si="278"/>
        <v>839.04</v>
      </c>
      <c r="R480" s="1888">
        <f t="shared" si="279"/>
        <v>1544.68</v>
      </c>
      <c r="S480" s="1891">
        <f t="shared" si="276"/>
        <v>1930.85</v>
      </c>
      <c r="U480" s="1614"/>
    </row>
    <row r="481" spans="1:21" s="6" customFormat="1" ht="15.75" x14ac:dyDescent="0.25">
      <c r="A481" s="535" t="s">
        <v>442</v>
      </c>
      <c r="B481" s="1033" t="s">
        <v>661</v>
      </c>
      <c r="C481" s="302">
        <v>104316</v>
      </c>
      <c r="D481" s="1821">
        <v>45413</v>
      </c>
      <c r="E481" s="1023" t="s">
        <v>1449</v>
      </c>
      <c r="F481" s="302" t="s">
        <v>343</v>
      </c>
      <c r="G481" s="1099">
        <v>62</v>
      </c>
      <c r="H481" s="247">
        <v>13.69</v>
      </c>
      <c r="I481" s="247">
        <v>9.74</v>
      </c>
      <c r="J481" s="453">
        <f t="shared" si="289"/>
        <v>23.43</v>
      </c>
      <c r="K481" s="246">
        <f t="shared" si="290"/>
        <v>848.78</v>
      </c>
      <c r="L481" s="246">
        <f t="shared" si="291"/>
        <v>603.88</v>
      </c>
      <c r="M481" s="247">
        <f t="shared" si="292"/>
        <v>1452.66</v>
      </c>
      <c r="N481" s="247">
        <f t="shared" si="293"/>
        <v>1815.82</v>
      </c>
      <c r="O481" s="248">
        <f t="shared" si="294"/>
        <v>1.9244005871101567E-2</v>
      </c>
      <c r="P481" s="1883">
        <f t="shared" si="277"/>
        <v>848.78</v>
      </c>
      <c r="Q481" s="1889">
        <f t="shared" si="278"/>
        <v>603.88</v>
      </c>
      <c r="R481" s="1888">
        <f t="shared" si="279"/>
        <v>1452.66</v>
      </c>
      <c r="S481" s="1891">
        <f t="shared" si="276"/>
        <v>1815.82</v>
      </c>
      <c r="U481" s="1614"/>
    </row>
    <row r="482" spans="1:21" s="6" customFormat="1" ht="15.75" x14ac:dyDescent="0.25">
      <c r="A482" s="150" t="s">
        <v>443</v>
      </c>
      <c r="B482" s="1033" t="s">
        <v>661</v>
      </c>
      <c r="C482" s="302">
        <v>89711</v>
      </c>
      <c r="D482" s="1821">
        <v>45413</v>
      </c>
      <c r="E482" s="1023" t="s">
        <v>1450</v>
      </c>
      <c r="F482" s="1025" t="s">
        <v>343</v>
      </c>
      <c r="G482" s="1099">
        <v>34</v>
      </c>
      <c r="H482" s="247">
        <v>10.07</v>
      </c>
      <c r="I482" s="247">
        <v>10.46</v>
      </c>
      <c r="J482" s="453">
        <f t="shared" si="289"/>
        <v>20.53</v>
      </c>
      <c r="K482" s="246">
        <f t="shared" si="290"/>
        <v>342.38</v>
      </c>
      <c r="L482" s="246">
        <f t="shared" si="291"/>
        <v>355.64</v>
      </c>
      <c r="M482" s="247">
        <f t="shared" si="292"/>
        <v>698.02</v>
      </c>
      <c r="N482" s="247">
        <f t="shared" si="293"/>
        <v>872.52</v>
      </c>
      <c r="O482" s="248">
        <f t="shared" si="294"/>
        <v>9.2469407775294579E-3</v>
      </c>
      <c r="P482" s="1883">
        <f t="shared" si="277"/>
        <v>342.38</v>
      </c>
      <c r="Q482" s="1889">
        <f t="shared" si="278"/>
        <v>355.64</v>
      </c>
      <c r="R482" s="1888">
        <f t="shared" si="279"/>
        <v>698.02</v>
      </c>
      <c r="S482" s="1891">
        <f t="shared" si="276"/>
        <v>872.52</v>
      </c>
      <c r="U482" s="1614"/>
    </row>
    <row r="483" spans="1:21" s="6" customFormat="1" ht="15.75" x14ac:dyDescent="0.25">
      <c r="A483" s="535" t="s">
        <v>444</v>
      </c>
      <c r="B483" s="1033" t="s">
        <v>661</v>
      </c>
      <c r="C483" s="302">
        <v>89712</v>
      </c>
      <c r="D483" s="1821">
        <v>45413</v>
      </c>
      <c r="E483" s="149" t="s">
        <v>1451</v>
      </c>
      <c r="F483" s="151" t="s">
        <v>343</v>
      </c>
      <c r="G483" s="1091">
        <v>102</v>
      </c>
      <c r="H483" s="179">
        <v>14.9</v>
      </c>
      <c r="I483" s="179">
        <v>11.36</v>
      </c>
      <c r="J483" s="453">
        <f t="shared" si="289"/>
        <v>26.259999999999998</v>
      </c>
      <c r="K483" s="246">
        <f t="shared" si="290"/>
        <v>1519.8</v>
      </c>
      <c r="L483" s="246">
        <f t="shared" si="291"/>
        <v>1158.72</v>
      </c>
      <c r="M483" s="247">
        <f t="shared" si="292"/>
        <v>2678.52</v>
      </c>
      <c r="N483" s="247">
        <f t="shared" si="293"/>
        <v>3348.15</v>
      </c>
      <c r="O483" s="248">
        <f t="shared" si="294"/>
        <v>3.5483593229135441E-2</v>
      </c>
      <c r="P483" s="1883">
        <f t="shared" si="277"/>
        <v>1519.8</v>
      </c>
      <c r="Q483" s="1889">
        <f t="shared" si="278"/>
        <v>1158.72</v>
      </c>
      <c r="R483" s="1888">
        <f t="shared" si="279"/>
        <v>2678.52</v>
      </c>
      <c r="S483" s="1891">
        <f t="shared" si="276"/>
        <v>3348.15</v>
      </c>
      <c r="U483" s="1614"/>
    </row>
    <row r="484" spans="1:21" s="6" customFormat="1" ht="15.75" x14ac:dyDescent="0.25">
      <c r="A484" s="150" t="s">
        <v>445</v>
      </c>
      <c r="B484" s="1033" t="s">
        <v>661</v>
      </c>
      <c r="C484" s="302">
        <v>89713</v>
      </c>
      <c r="D484" s="1821">
        <v>45413</v>
      </c>
      <c r="E484" s="149" t="s">
        <v>1452</v>
      </c>
      <c r="F484" s="151" t="s">
        <v>343</v>
      </c>
      <c r="G484" s="1091">
        <v>24</v>
      </c>
      <c r="H484" s="179">
        <v>19.2</v>
      </c>
      <c r="I484" s="179">
        <v>13.61</v>
      </c>
      <c r="J484" s="453">
        <f t="shared" si="289"/>
        <v>32.81</v>
      </c>
      <c r="K484" s="246">
        <f t="shared" si="290"/>
        <v>460.8</v>
      </c>
      <c r="L484" s="246">
        <f t="shared" si="291"/>
        <v>326.64</v>
      </c>
      <c r="M484" s="247">
        <f t="shared" si="292"/>
        <v>787.44</v>
      </c>
      <c r="N484" s="247">
        <f t="shared" si="293"/>
        <v>984.3</v>
      </c>
      <c r="O484" s="248">
        <f t="shared" si="294"/>
        <v>1.0431581863249261E-2</v>
      </c>
      <c r="P484" s="1883">
        <f t="shared" si="277"/>
        <v>460.8</v>
      </c>
      <c r="Q484" s="1889">
        <f t="shared" si="278"/>
        <v>326.64</v>
      </c>
      <c r="R484" s="1888">
        <f t="shared" si="279"/>
        <v>787.44</v>
      </c>
      <c r="S484" s="1891">
        <f t="shared" si="276"/>
        <v>984.3</v>
      </c>
      <c r="U484" s="1614"/>
    </row>
    <row r="485" spans="1:21" s="6" customFormat="1" ht="15.75" x14ac:dyDescent="0.25">
      <c r="A485" s="535" t="s">
        <v>449</v>
      </c>
      <c r="B485" s="1033" t="s">
        <v>661</v>
      </c>
      <c r="C485" s="302">
        <v>89753</v>
      </c>
      <c r="D485" s="1821">
        <v>45413</v>
      </c>
      <c r="E485" s="149" t="s">
        <v>1453</v>
      </c>
      <c r="F485" s="151" t="s">
        <v>341</v>
      </c>
      <c r="G485" s="1091">
        <v>40</v>
      </c>
      <c r="H485" s="179">
        <v>5.76</v>
      </c>
      <c r="I485" s="179">
        <v>3.27</v>
      </c>
      <c r="J485" s="453">
        <f t="shared" si="289"/>
        <v>9.0299999999999994</v>
      </c>
      <c r="K485" s="246">
        <f t="shared" si="290"/>
        <v>230.4</v>
      </c>
      <c r="L485" s="246">
        <f t="shared" si="291"/>
        <v>130.80000000000001</v>
      </c>
      <c r="M485" s="247">
        <f t="shared" si="292"/>
        <v>361.2</v>
      </c>
      <c r="N485" s="247">
        <f t="shared" si="293"/>
        <v>451.5</v>
      </c>
      <c r="O485" s="248">
        <f t="shared" si="294"/>
        <v>4.7849834514447232E-3</v>
      </c>
      <c r="P485" s="1883">
        <f t="shared" si="277"/>
        <v>230.4</v>
      </c>
      <c r="Q485" s="1889">
        <f t="shared" si="278"/>
        <v>130.80000000000001</v>
      </c>
      <c r="R485" s="1888">
        <f t="shared" si="279"/>
        <v>361.2</v>
      </c>
      <c r="S485" s="1891">
        <f t="shared" si="276"/>
        <v>451.5</v>
      </c>
      <c r="U485" s="1614"/>
    </row>
    <row r="486" spans="1:21" s="6" customFormat="1" ht="15.75" x14ac:dyDescent="0.25">
      <c r="A486" s="150" t="s">
        <v>450</v>
      </c>
      <c r="B486" s="1033" t="s">
        <v>661</v>
      </c>
      <c r="C486" s="302">
        <v>89774</v>
      </c>
      <c r="D486" s="1821">
        <v>45413</v>
      </c>
      <c r="E486" s="149" t="s">
        <v>1454</v>
      </c>
      <c r="F486" s="151" t="s">
        <v>341</v>
      </c>
      <c r="G486" s="1091">
        <v>2</v>
      </c>
      <c r="H486" s="179">
        <v>11.26</v>
      </c>
      <c r="I486" s="179">
        <v>3.93</v>
      </c>
      <c r="J486" s="453">
        <f t="shared" si="289"/>
        <v>15.19</v>
      </c>
      <c r="K486" s="246">
        <f t="shared" si="290"/>
        <v>22.52</v>
      </c>
      <c r="L486" s="246">
        <f t="shared" si="291"/>
        <v>7.86</v>
      </c>
      <c r="M486" s="247">
        <f t="shared" si="292"/>
        <v>30.38</v>
      </c>
      <c r="N486" s="247">
        <f t="shared" si="293"/>
        <v>37.97</v>
      </c>
      <c r="O486" s="248">
        <f t="shared" si="294"/>
        <v>4.0240492060101033E-4</v>
      </c>
      <c r="P486" s="1883">
        <f t="shared" si="277"/>
        <v>22.52</v>
      </c>
      <c r="Q486" s="1889">
        <f t="shared" si="278"/>
        <v>7.86</v>
      </c>
      <c r="R486" s="1888">
        <f t="shared" si="279"/>
        <v>30.38</v>
      </c>
      <c r="S486" s="1891">
        <f t="shared" si="276"/>
        <v>37.97</v>
      </c>
      <c r="U486" s="1614"/>
    </row>
    <row r="487" spans="1:21" s="6" customFormat="1" ht="15.75" x14ac:dyDescent="0.25">
      <c r="A487" s="535" t="s">
        <v>451</v>
      </c>
      <c r="B487" s="1033" t="s">
        <v>661</v>
      </c>
      <c r="C487" s="302">
        <v>89866</v>
      </c>
      <c r="D487" s="1821">
        <v>45413</v>
      </c>
      <c r="E487" s="149" t="s">
        <v>1455</v>
      </c>
      <c r="F487" s="151" t="s">
        <v>341</v>
      </c>
      <c r="G487" s="1091">
        <v>19</v>
      </c>
      <c r="H487" s="179">
        <v>3.05</v>
      </c>
      <c r="I487" s="179">
        <v>3.97</v>
      </c>
      <c r="J487" s="453">
        <f t="shared" si="289"/>
        <v>7.02</v>
      </c>
      <c r="K487" s="246">
        <f t="shared" si="290"/>
        <v>57.95</v>
      </c>
      <c r="L487" s="246">
        <f t="shared" si="291"/>
        <v>75.430000000000007</v>
      </c>
      <c r="M487" s="247">
        <f t="shared" si="292"/>
        <v>133.38</v>
      </c>
      <c r="N487" s="247">
        <f t="shared" si="293"/>
        <v>166.72</v>
      </c>
      <c r="O487" s="248">
        <f t="shared" si="294"/>
        <v>1.7668935570871857E-3</v>
      </c>
      <c r="P487" s="1883">
        <f t="shared" si="277"/>
        <v>57.95</v>
      </c>
      <c r="Q487" s="1889">
        <f t="shared" si="278"/>
        <v>75.430000000000007</v>
      </c>
      <c r="R487" s="1888">
        <f t="shared" si="279"/>
        <v>133.38</v>
      </c>
      <c r="S487" s="1891">
        <f t="shared" si="276"/>
        <v>166.72</v>
      </c>
      <c r="U487" s="1614"/>
    </row>
    <row r="488" spans="1:21" s="6" customFormat="1" ht="15.75" x14ac:dyDescent="0.25">
      <c r="A488" s="150" t="s">
        <v>452</v>
      </c>
      <c r="B488" s="1033" t="s">
        <v>661</v>
      </c>
      <c r="C488" s="302">
        <v>89731</v>
      </c>
      <c r="D488" s="1821">
        <v>45413</v>
      </c>
      <c r="E488" s="149" t="s">
        <v>1456</v>
      </c>
      <c r="F488" s="151" t="s">
        <v>341</v>
      </c>
      <c r="G488" s="1091">
        <v>24</v>
      </c>
      <c r="H488" s="179">
        <v>9.33</v>
      </c>
      <c r="I488" s="179">
        <v>4.92</v>
      </c>
      <c r="J488" s="453">
        <f t="shared" si="289"/>
        <v>14.25</v>
      </c>
      <c r="K488" s="246">
        <f t="shared" si="290"/>
        <v>223.92</v>
      </c>
      <c r="L488" s="246">
        <f t="shared" si="291"/>
        <v>118.08</v>
      </c>
      <c r="M488" s="247">
        <f t="shared" si="292"/>
        <v>342</v>
      </c>
      <c r="N488" s="247">
        <f t="shared" si="293"/>
        <v>427.5</v>
      </c>
      <c r="O488" s="248">
        <f t="shared" si="294"/>
        <v>4.5306321716337087E-3</v>
      </c>
      <c r="P488" s="1883">
        <f t="shared" si="277"/>
        <v>223.92</v>
      </c>
      <c r="Q488" s="1889">
        <f t="shared" si="278"/>
        <v>118.08</v>
      </c>
      <c r="R488" s="1888">
        <f t="shared" si="279"/>
        <v>342</v>
      </c>
      <c r="S488" s="1891">
        <f t="shared" si="276"/>
        <v>427.5</v>
      </c>
      <c r="U488" s="1614"/>
    </row>
    <row r="489" spans="1:21" s="6" customFormat="1" ht="15.75" x14ac:dyDescent="0.25">
      <c r="A489" s="535" t="s">
        <v>453</v>
      </c>
      <c r="B489" s="1033" t="s">
        <v>661</v>
      </c>
      <c r="C489" s="302">
        <v>89737</v>
      </c>
      <c r="D489" s="1821">
        <v>45413</v>
      </c>
      <c r="E489" s="149" t="s">
        <v>1457</v>
      </c>
      <c r="F489" s="151" t="s">
        <v>341</v>
      </c>
      <c r="G489" s="1091">
        <v>2</v>
      </c>
      <c r="H489" s="179">
        <v>15.89</v>
      </c>
      <c r="I489" s="179">
        <v>5.89</v>
      </c>
      <c r="J489" s="453">
        <f t="shared" si="289"/>
        <v>21.78</v>
      </c>
      <c r="K489" s="246">
        <f t="shared" si="290"/>
        <v>31.78</v>
      </c>
      <c r="L489" s="246">
        <f t="shared" si="291"/>
        <v>11.78</v>
      </c>
      <c r="M489" s="247">
        <f t="shared" si="292"/>
        <v>43.56</v>
      </c>
      <c r="N489" s="247">
        <f t="shared" si="293"/>
        <v>54.45</v>
      </c>
      <c r="O489" s="248">
        <f t="shared" si="294"/>
        <v>5.7705946607124084E-4</v>
      </c>
      <c r="P489" s="1883">
        <f t="shared" si="277"/>
        <v>31.78</v>
      </c>
      <c r="Q489" s="1889">
        <f t="shared" si="278"/>
        <v>11.78</v>
      </c>
      <c r="R489" s="1888">
        <f t="shared" si="279"/>
        <v>43.56</v>
      </c>
      <c r="S489" s="1891">
        <f t="shared" si="276"/>
        <v>54.45</v>
      </c>
      <c r="U489" s="1614"/>
    </row>
    <row r="490" spans="1:21" s="6" customFormat="1" ht="15.75" x14ac:dyDescent="0.25">
      <c r="A490" s="150" t="s">
        <v>454</v>
      </c>
      <c r="B490" s="1033" t="s">
        <v>661</v>
      </c>
      <c r="C490" s="302">
        <v>89867</v>
      </c>
      <c r="D490" s="1821">
        <v>45413</v>
      </c>
      <c r="E490" s="149" t="s">
        <v>1458</v>
      </c>
      <c r="F490" s="151" t="s">
        <v>341</v>
      </c>
      <c r="G490" s="1091">
        <v>9</v>
      </c>
      <c r="H490" s="179">
        <v>3.94</v>
      </c>
      <c r="I490" s="179">
        <v>3.97</v>
      </c>
      <c r="J490" s="453">
        <f t="shared" si="289"/>
        <v>7.91</v>
      </c>
      <c r="K490" s="246">
        <f t="shared" si="290"/>
        <v>35.46</v>
      </c>
      <c r="L490" s="246">
        <f t="shared" si="291"/>
        <v>35.729999999999997</v>
      </c>
      <c r="M490" s="247">
        <f t="shared" si="292"/>
        <v>71.19</v>
      </c>
      <c r="N490" s="247">
        <f t="shared" si="293"/>
        <v>88.98</v>
      </c>
      <c r="O490" s="248">
        <f t="shared" si="294"/>
        <v>9.4300736989933896E-4</v>
      </c>
      <c r="P490" s="1883">
        <f t="shared" si="277"/>
        <v>35.46</v>
      </c>
      <c r="Q490" s="1889">
        <f t="shared" si="278"/>
        <v>35.729999999999997</v>
      </c>
      <c r="R490" s="1888">
        <f t="shared" si="279"/>
        <v>71.19</v>
      </c>
      <c r="S490" s="1891">
        <f t="shared" si="276"/>
        <v>88.98</v>
      </c>
      <c r="U490" s="1614"/>
    </row>
    <row r="491" spans="1:21" s="6" customFormat="1" ht="15.75" x14ac:dyDescent="0.25">
      <c r="A491" s="535" t="s">
        <v>455</v>
      </c>
      <c r="B491" s="1033" t="s">
        <v>661</v>
      </c>
      <c r="C491" s="302">
        <v>104320</v>
      </c>
      <c r="D491" s="1821">
        <v>45413</v>
      </c>
      <c r="E491" s="149" t="s">
        <v>1459</v>
      </c>
      <c r="F491" s="151" t="s">
        <v>341</v>
      </c>
      <c r="G491" s="1091">
        <v>25</v>
      </c>
      <c r="H491" s="179">
        <v>7.46</v>
      </c>
      <c r="I491" s="179">
        <v>4.22</v>
      </c>
      <c r="J491" s="453">
        <f t="shared" si="289"/>
        <v>11.68</v>
      </c>
      <c r="K491" s="246">
        <f t="shared" si="290"/>
        <v>186.5</v>
      </c>
      <c r="L491" s="246">
        <f t="shared" si="291"/>
        <v>105.5</v>
      </c>
      <c r="M491" s="247">
        <f t="shared" si="292"/>
        <v>292</v>
      </c>
      <c r="N491" s="247">
        <f t="shared" si="293"/>
        <v>365</v>
      </c>
      <c r="O491" s="248">
        <f t="shared" si="294"/>
        <v>3.8682590471258564E-3</v>
      </c>
      <c r="P491" s="1883">
        <f t="shared" si="277"/>
        <v>186.5</v>
      </c>
      <c r="Q491" s="1889">
        <f t="shared" si="278"/>
        <v>105.5</v>
      </c>
      <c r="R491" s="1888">
        <f t="shared" si="279"/>
        <v>292</v>
      </c>
      <c r="S491" s="1891">
        <f t="shared" si="276"/>
        <v>365</v>
      </c>
      <c r="U491" s="1614"/>
    </row>
    <row r="492" spans="1:21" s="6" customFormat="1" ht="15.75" x14ac:dyDescent="0.25">
      <c r="A492" s="150" t="s">
        <v>456</v>
      </c>
      <c r="B492" s="1033" t="s">
        <v>661</v>
      </c>
      <c r="C492" s="302">
        <v>89726</v>
      </c>
      <c r="D492" s="1821">
        <v>45413</v>
      </c>
      <c r="E492" s="149" t="s">
        <v>1460</v>
      </c>
      <c r="F492" s="151" t="s">
        <v>341</v>
      </c>
      <c r="G492" s="1091">
        <v>7</v>
      </c>
      <c r="H492" s="179">
        <v>5.52</v>
      </c>
      <c r="I492" s="179">
        <v>4.54</v>
      </c>
      <c r="J492" s="453">
        <f t="shared" si="289"/>
        <v>10.059999999999999</v>
      </c>
      <c r="K492" s="246">
        <f t="shared" si="290"/>
        <v>38.64</v>
      </c>
      <c r="L492" s="246">
        <f t="shared" si="291"/>
        <v>31.78</v>
      </c>
      <c r="M492" s="247">
        <f t="shared" si="292"/>
        <v>70.42</v>
      </c>
      <c r="N492" s="247">
        <f t="shared" si="293"/>
        <v>88.02</v>
      </c>
      <c r="O492" s="248">
        <f t="shared" si="294"/>
        <v>9.3283331870689821E-4</v>
      </c>
      <c r="P492" s="1883">
        <f t="shared" si="277"/>
        <v>38.64</v>
      </c>
      <c r="Q492" s="1889">
        <f t="shared" si="278"/>
        <v>31.78</v>
      </c>
      <c r="R492" s="1888">
        <f t="shared" si="279"/>
        <v>70.42</v>
      </c>
      <c r="S492" s="1891">
        <f t="shared" si="276"/>
        <v>88.02</v>
      </c>
      <c r="U492" s="1614"/>
    </row>
    <row r="493" spans="1:21" s="6" customFormat="1" ht="15.75" x14ac:dyDescent="0.25">
      <c r="A493" s="535" t="s">
        <v>457</v>
      </c>
      <c r="B493" s="1033" t="s">
        <v>661</v>
      </c>
      <c r="C493" s="302">
        <v>89732</v>
      </c>
      <c r="D493" s="1821">
        <v>45413</v>
      </c>
      <c r="E493" s="149" t="s">
        <v>1461</v>
      </c>
      <c r="F493" s="151" t="s">
        <v>341</v>
      </c>
      <c r="G493" s="1091">
        <v>28</v>
      </c>
      <c r="H493" s="179">
        <v>10.08</v>
      </c>
      <c r="I493" s="179">
        <v>4.92</v>
      </c>
      <c r="J493" s="453">
        <f t="shared" si="289"/>
        <v>15</v>
      </c>
      <c r="K493" s="246">
        <f t="shared" si="290"/>
        <v>282.24</v>
      </c>
      <c r="L493" s="246">
        <f t="shared" si="291"/>
        <v>137.76</v>
      </c>
      <c r="M493" s="247">
        <f t="shared" si="292"/>
        <v>420</v>
      </c>
      <c r="N493" s="247">
        <f t="shared" si="293"/>
        <v>525</v>
      </c>
      <c r="O493" s="248">
        <f t="shared" si="294"/>
        <v>5.5639342458659573E-3</v>
      </c>
      <c r="P493" s="1883">
        <f t="shared" si="277"/>
        <v>282.24</v>
      </c>
      <c r="Q493" s="1889">
        <f t="shared" si="278"/>
        <v>137.76</v>
      </c>
      <c r="R493" s="1888">
        <f t="shared" si="279"/>
        <v>420</v>
      </c>
      <c r="S493" s="1891">
        <f t="shared" si="276"/>
        <v>525</v>
      </c>
      <c r="U493" s="1614"/>
    </row>
    <row r="494" spans="1:21" s="6" customFormat="1" ht="15.75" x14ac:dyDescent="0.25">
      <c r="A494" s="150" t="s">
        <v>621</v>
      </c>
      <c r="B494" s="1033" t="s">
        <v>661</v>
      </c>
      <c r="C494" s="302">
        <v>89739</v>
      </c>
      <c r="D494" s="1821">
        <v>45413</v>
      </c>
      <c r="E494" s="149" t="s">
        <v>1462</v>
      </c>
      <c r="F494" s="151" t="s">
        <v>341</v>
      </c>
      <c r="G494" s="1091">
        <v>1</v>
      </c>
      <c r="H494" s="179">
        <v>16.88</v>
      </c>
      <c r="I494" s="179">
        <v>5.89</v>
      </c>
      <c r="J494" s="453">
        <f t="shared" si="289"/>
        <v>22.77</v>
      </c>
      <c r="K494" s="246">
        <f t="shared" si="290"/>
        <v>16.88</v>
      </c>
      <c r="L494" s="246">
        <f t="shared" si="291"/>
        <v>5.89</v>
      </c>
      <c r="M494" s="247">
        <f t="shared" si="292"/>
        <v>22.77</v>
      </c>
      <c r="N494" s="247">
        <f t="shared" si="293"/>
        <v>28.46</v>
      </c>
      <c r="O494" s="248">
        <f t="shared" si="294"/>
        <v>3.0161822597589552E-4</v>
      </c>
      <c r="P494" s="1883">
        <f t="shared" si="277"/>
        <v>16.88</v>
      </c>
      <c r="Q494" s="1889">
        <f t="shared" si="278"/>
        <v>5.89</v>
      </c>
      <c r="R494" s="1888">
        <f t="shared" si="279"/>
        <v>22.77</v>
      </c>
      <c r="S494" s="1891">
        <f t="shared" si="276"/>
        <v>28.46</v>
      </c>
      <c r="U494" s="1614"/>
    </row>
    <row r="495" spans="1:21" s="6" customFormat="1" ht="15.75" x14ac:dyDescent="0.25">
      <c r="A495" s="535" t="s">
        <v>622</v>
      </c>
      <c r="B495" s="1033" t="s">
        <v>661</v>
      </c>
      <c r="C495" s="302">
        <v>89783</v>
      </c>
      <c r="D495" s="1821">
        <v>45413</v>
      </c>
      <c r="E495" s="149" t="s">
        <v>1463</v>
      </c>
      <c r="F495" s="151" t="s">
        <v>341</v>
      </c>
      <c r="G495" s="1091">
        <v>13</v>
      </c>
      <c r="H495" s="179">
        <v>8.3699999999999992</v>
      </c>
      <c r="I495" s="179">
        <v>6.04</v>
      </c>
      <c r="J495" s="453">
        <f t="shared" si="289"/>
        <v>14.41</v>
      </c>
      <c r="K495" s="246">
        <f t="shared" si="290"/>
        <v>108.81</v>
      </c>
      <c r="L495" s="246">
        <f t="shared" si="291"/>
        <v>78.52</v>
      </c>
      <c r="M495" s="247">
        <f t="shared" si="292"/>
        <v>187.33</v>
      </c>
      <c r="N495" s="247">
        <f t="shared" si="293"/>
        <v>234.16</v>
      </c>
      <c r="O495" s="248">
        <f t="shared" si="294"/>
        <v>2.4816206533561382E-3</v>
      </c>
      <c r="P495" s="1883">
        <f t="shared" si="277"/>
        <v>108.81</v>
      </c>
      <c r="Q495" s="1889">
        <f t="shared" si="278"/>
        <v>78.52</v>
      </c>
      <c r="R495" s="1888">
        <f t="shared" si="279"/>
        <v>187.33</v>
      </c>
      <c r="S495" s="1891">
        <f t="shared" si="276"/>
        <v>234.16</v>
      </c>
      <c r="U495" s="1614"/>
    </row>
    <row r="496" spans="1:21" s="6" customFormat="1" ht="15.75" x14ac:dyDescent="0.25">
      <c r="A496" s="150" t="s">
        <v>623</v>
      </c>
      <c r="B496" s="1033" t="s">
        <v>661</v>
      </c>
      <c r="C496" s="302">
        <v>89785</v>
      </c>
      <c r="D496" s="1821">
        <v>45413</v>
      </c>
      <c r="E496" s="149" t="s">
        <v>1464</v>
      </c>
      <c r="F496" s="151" t="s">
        <v>341</v>
      </c>
      <c r="G496" s="1091">
        <v>33</v>
      </c>
      <c r="H496" s="179">
        <v>19.16</v>
      </c>
      <c r="I496" s="179">
        <v>6.56</v>
      </c>
      <c r="J496" s="453">
        <f t="shared" si="289"/>
        <v>25.72</v>
      </c>
      <c r="K496" s="246">
        <f t="shared" si="290"/>
        <v>632.28</v>
      </c>
      <c r="L496" s="246">
        <f t="shared" si="291"/>
        <v>216.48</v>
      </c>
      <c r="M496" s="247">
        <f t="shared" si="292"/>
        <v>848.76</v>
      </c>
      <c r="N496" s="247">
        <f t="shared" si="293"/>
        <v>1060.95</v>
      </c>
      <c r="O496" s="248">
        <f t="shared" si="294"/>
        <v>1.1243916263145691E-2</v>
      </c>
      <c r="P496" s="1883">
        <f t="shared" si="277"/>
        <v>632.28</v>
      </c>
      <c r="Q496" s="1889">
        <f t="shared" si="278"/>
        <v>216.48</v>
      </c>
      <c r="R496" s="1888">
        <f t="shared" si="279"/>
        <v>848.76</v>
      </c>
      <c r="S496" s="1891">
        <f t="shared" si="276"/>
        <v>1060.95</v>
      </c>
      <c r="U496" s="1614"/>
    </row>
    <row r="497" spans="1:21" s="6" customFormat="1" ht="15.75" x14ac:dyDescent="0.25">
      <c r="A497" s="535" t="s">
        <v>624</v>
      </c>
      <c r="B497" s="1155" t="s">
        <v>1525</v>
      </c>
      <c r="C497" s="302" t="s">
        <v>1858</v>
      </c>
      <c r="D497" s="1821">
        <v>45413</v>
      </c>
      <c r="E497" s="419" t="s">
        <v>1427</v>
      </c>
      <c r="F497" s="1032" t="s">
        <v>341</v>
      </c>
      <c r="G497" s="247">
        <v>1</v>
      </c>
      <c r="H497" s="247">
        <f>CPUE!J892</f>
        <v>11.270899999999999</v>
      </c>
      <c r="I497" s="247">
        <f>CPUE!K892</f>
        <v>13.8</v>
      </c>
      <c r="J497" s="453">
        <f t="shared" si="289"/>
        <v>25.070900000000002</v>
      </c>
      <c r="K497" s="246">
        <f t="shared" si="290"/>
        <v>11.27</v>
      </c>
      <c r="L497" s="246">
        <f t="shared" si="291"/>
        <v>13.8</v>
      </c>
      <c r="M497" s="247">
        <f t="shared" si="292"/>
        <v>25.07</v>
      </c>
      <c r="N497" s="247">
        <f t="shared" si="293"/>
        <v>31.33</v>
      </c>
      <c r="O497" s="248">
        <f t="shared" si="294"/>
        <v>3.3203439985329608E-4</v>
      </c>
      <c r="P497" s="1883">
        <f t="shared" si="277"/>
        <v>11.27</v>
      </c>
      <c r="Q497" s="1889">
        <f t="shared" si="278"/>
        <v>13.8</v>
      </c>
      <c r="R497" s="1888">
        <f t="shared" si="279"/>
        <v>25.07</v>
      </c>
      <c r="S497" s="1891">
        <f t="shared" si="276"/>
        <v>31.33</v>
      </c>
      <c r="U497" s="1614"/>
    </row>
    <row r="498" spans="1:21" s="6" customFormat="1" ht="15.75" x14ac:dyDescent="0.25">
      <c r="A498" s="150" t="s">
        <v>625</v>
      </c>
      <c r="B498" s="1050" t="s">
        <v>661</v>
      </c>
      <c r="C498" s="302">
        <v>104324</v>
      </c>
      <c r="D498" s="1821">
        <v>45413</v>
      </c>
      <c r="E498" s="149" t="s">
        <v>1465</v>
      </c>
      <c r="F498" s="1025" t="s">
        <v>341</v>
      </c>
      <c r="G498" s="1099">
        <v>17</v>
      </c>
      <c r="H498" s="247">
        <v>8.1999999999999993</v>
      </c>
      <c r="I498" s="247">
        <v>5.63</v>
      </c>
      <c r="J498" s="453">
        <f t="shared" si="289"/>
        <v>13.829999999999998</v>
      </c>
      <c r="K498" s="246">
        <f t="shared" si="290"/>
        <v>139.4</v>
      </c>
      <c r="L498" s="246">
        <f t="shared" si="291"/>
        <v>95.71</v>
      </c>
      <c r="M498" s="247">
        <f t="shared" si="292"/>
        <v>235.11</v>
      </c>
      <c r="N498" s="247">
        <f t="shared" si="293"/>
        <v>293.88</v>
      </c>
      <c r="O498" s="248">
        <f t="shared" si="294"/>
        <v>3.114531421285881E-3</v>
      </c>
      <c r="P498" s="1883">
        <f t="shared" si="277"/>
        <v>139.4</v>
      </c>
      <c r="Q498" s="1889">
        <f t="shared" si="278"/>
        <v>95.71</v>
      </c>
      <c r="R498" s="1888">
        <f t="shared" si="279"/>
        <v>235.11</v>
      </c>
      <c r="S498" s="1891">
        <f t="shared" si="276"/>
        <v>293.88</v>
      </c>
      <c r="U498" s="1614"/>
    </row>
    <row r="499" spans="1:21" s="6" customFormat="1" ht="15.75" x14ac:dyDescent="0.25">
      <c r="A499" s="535" t="s">
        <v>626</v>
      </c>
      <c r="B499" s="1050" t="s">
        <v>661</v>
      </c>
      <c r="C499" s="302">
        <v>89400</v>
      </c>
      <c r="D499" s="1821">
        <v>45413</v>
      </c>
      <c r="E499" s="1026" t="s">
        <v>1466</v>
      </c>
      <c r="F499" s="151" t="s">
        <v>341</v>
      </c>
      <c r="G499" s="1108">
        <v>15</v>
      </c>
      <c r="H499" s="247">
        <v>12.05</v>
      </c>
      <c r="I499" s="247">
        <v>7.93</v>
      </c>
      <c r="J499" s="453">
        <f t="shared" si="289"/>
        <v>19.98</v>
      </c>
      <c r="K499" s="246">
        <f t="shared" si="290"/>
        <v>180.75</v>
      </c>
      <c r="L499" s="246">
        <f t="shared" si="291"/>
        <v>118.95</v>
      </c>
      <c r="M499" s="247">
        <f t="shared" si="292"/>
        <v>299.7</v>
      </c>
      <c r="N499" s="247">
        <f t="shared" si="293"/>
        <v>374.62</v>
      </c>
      <c r="O499" s="248">
        <f t="shared" si="294"/>
        <v>3.9702115184501053E-3</v>
      </c>
      <c r="P499" s="1883">
        <f t="shared" si="277"/>
        <v>180.75</v>
      </c>
      <c r="Q499" s="1889">
        <f t="shared" si="278"/>
        <v>118.95</v>
      </c>
      <c r="R499" s="1888">
        <f t="shared" si="279"/>
        <v>299.7</v>
      </c>
      <c r="S499" s="1891">
        <f t="shared" si="276"/>
        <v>374.62</v>
      </c>
      <c r="U499" s="1614"/>
    </row>
    <row r="500" spans="1:21" s="6" customFormat="1" ht="15.75" x14ac:dyDescent="0.25">
      <c r="A500" s="150" t="s">
        <v>627</v>
      </c>
      <c r="B500" s="1050" t="s">
        <v>661</v>
      </c>
      <c r="C500" s="302">
        <v>89532</v>
      </c>
      <c r="D500" s="1821">
        <v>45413</v>
      </c>
      <c r="E500" s="1026" t="s">
        <v>1467</v>
      </c>
      <c r="F500" s="151" t="s">
        <v>341</v>
      </c>
      <c r="G500" s="1108">
        <v>16</v>
      </c>
      <c r="H500" s="247">
        <v>5.42</v>
      </c>
      <c r="I500" s="247">
        <v>1.87</v>
      </c>
      <c r="J500" s="453">
        <f t="shared" si="289"/>
        <v>7.29</v>
      </c>
      <c r="K500" s="246">
        <f t="shared" si="290"/>
        <v>86.72</v>
      </c>
      <c r="L500" s="246">
        <f t="shared" si="291"/>
        <v>29.92</v>
      </c>
      <c r="M500" s="247">
        <f t="shared" si="292"/>
        <v>116.64</v>
      </c>
      <c r="N500" s="247">
        <f t="shared" si="293"/>
        <v>145.80000000000001</v>
      </c>
      <c r="O500" s="248">
        <f t="shared" si="294"/>
        <v>1.5451840248519174E-3</v>
      </c>
      <c r="P500" s="1883">
        <f t="shared" si="277"/>
        <v>86.72</v>
      </c>
      <c r="Q500" s="1889">
        <f t="shared" si="278"/>
        <v>29.92</v>
      </c>
      <c r="R500" s="1888">
        <f t="shared" si="279"/>
        <v>116.64</v>
      </c>
      <c r="S500" s="1891">
        <f t="shared" si="276"/>
        <v>145.80000000000001</v>
      </c>
      <c r="U500" s="1614"/>
    </row>
    <row r="501" spans="1:21" s="6" customFormat="1" ht="15.75" x14ac:dyDescent="0.25">
      <c r="A501" s="535" t="s">
        <v>628</v>
      </c>
      <c r="B501" s="1050" t="s">
        <v>661</v>
      </c>
      <c r="C501" s="302">
        <v>104014</v>
      </c>
      <c r="D501" s="1821">
        <v>45413</v>
      </c>
      <c r="E501" s="1026" t="s">
        <v>1468</v>
      </c>
      <c r="F501" s="151" t="s">
        <v>341</v>
      </c>
      <c r="G501" s="1108">
        <v>7</v>
      </c>
      <c r="H501" s="247">
        <v>6.9</v>
      </c>
      <c r="I501" s="247">
        <v>3.9</v>
      </c>
      <c r="J501" s="453">
        <f t="shared" si="289"/>
        <v>10.8</v>
      </c>
      <c r="K501" s="246">
        <f t="shared" si="290"/>
        <v>48.3</v>
      </c>
      <c r="L501" s="246">
        <f t="shared" si="291"/>
        <v>27.3</v>
      </c>
      <c r="M501" s="247">
        <f t="shared" si="292"/>
        <v>75.599999999999994</v>
      </c>
      <c r="N501" s="247">
        <f t="shared" si="293"/>
        <v>94.5</v>
      </c>
      <c r="O501" s="248">
        <f t="shared" si="294"/>
        <v>1.0015081642558725E-3</v>
      </c>
      <c r="P501" s="1883">
        <f t="shared" si="277"/>
        <v>48.3</v>
      </c>
      <c r="Q501" s="1889">
        <f t="shared" si="278"/>
        <v>27.3</v>
      </c>
      <c r="R501" s="1888">
        <f t="shared" si="279"/>
        <v>75.599999999999994</v>
      </c>
      <c r="S501" s="1891">
        <f t="shared" si="276"/>
        <v>94.5</v>
      </c>
      <c r="U501" s="1614"/>
    </row>
    <row r="502" spans="1:21" s="6" customFormat="1" ht="15.75" x14ac:dyDescent="0.25">
      <c r="A502" s="150" t="s">
        <v>629</v>
      </c>
      <c r="B502" s="1050" t="s">
        <v>661</v>
      </c>
      <c r="C502" s="302">
        <v>103993</v>
      </c>
      <c r="D502" s="1821">
        <v>45413</v>
      </c>
      <c r="E502" s="1023" t="s">
        <v>1469</v>
      </c>
      <c r="F502" s="1025" t="s">
        <v>341</v>
      </c>
      <c r="G502" s="1099">
        <v>16</v>
      </c>
      <c r="H502" s="247">
        <v>5.4</v>
      </c>
      <c r="I502" s="247">
        <v>4.22</v>
      </c>
      <c r="J502" s="453">
        <f t="shared" si="289"/>
        <v>9.620000000000001</v>
      </c>
      <c r="K502" s="246">
        <f t="shared" si="290"/>
        <v>86.4</v>
      </c>
      <c r="L502" s="246">
        <f t="shared" si="291"/>
        <v>67.52</v>
      </c>
      <c r="M502" s="247">
        <f t="shared" si="292"/>
        <v>153.91999999999999</v>
      </c>
      <c r="N502" s="247">
        <f t="shared" si="293"/>
        <v>192.4</v>
      </c>
      <c r="O502" s="248">
        <f t="shared" si="294"/>
        <v>2.0390494264849721E-3</v>
      </c>
      <c r="P502" s="1883">
        <f t="shared" si="277"/>
        <v>86.4</v>
      </c>
      <c r="Q502" s="1889">
        <f t="shared" si="278"/>
        <v>67.52</v>
      </c>
      <c r="R502" s="1888">
        <f t="shared" si="279"/>
        <v>153.91999999999999</v>
      </c>
      <c r="S502" s="1891">
        <f t="shared" si="276"/>
        <v>192.4</v>
      </c>
      <c r="U502" s="1614"/>
    </row>
    <row r="503" spans="1:21" s="6" customFormat="1" ht="15.75" x14ac:dyDescent="0.25">
      <c r="A503" s="535" t="s">
        <v>630</v>
      </c>
      <c r="B503" s="1050" t="s">
        <v>661</v>
      </c>
      <c r="C503" s="302">
        <v>103999</v>
      </c>
      <c r="D503" s="1821">
        <v>45413</v>
      </c>
      <c r="E503" s="149" t="s">
        <v>1470</v>
      </c>
      <c r="F503" s="151" t="s">
        <v>341</v>
      </c>
      <c r="G503" s="1099">
        <v>11</v>
      </c>
      <c r="H503" s="247">
        <v>8.19</v>
      </c>
      <c r="I503" s="247">
        <v>8.34</v>
      </c>
      <c r="J503" s="453">
        <f t="shared" si="289"/>
        <v>16.53</v>
      </c>
      <c r="K503" s="246">
        <f t="shared" si="290"/>
        <v>90.09</v>
      </c>
      <c r="L503" s="246">
        <f t="shared" si="291"/>
        <v>91.74</v>
      </c>
      <c r="M503" s="247">
        <f t="shared" si="292"/>
        <v>181.83</v>
      </c>
      <c r="N503" s="247">
        <f t="shared" si="293"/>
        <v>227.28</v>
      </c>
      <c r="O503" s="248">
        <f t="shared" si="294"/>
        <v>2.4087066198103138E-3</v>
      </c>
      <c r="P503" s="1883">
        <f t="shared" si="277"/>
        <v>90.09</v>
      </c>
      <c r="Q503" s="1889">
        <f t="shared" si="278"/>
        <v>91.74</v>
      </c>
      <c r="R503" s="1888">
        <f t="shared" si="279"/>
        <v>181.83</v>
      </c>
      <c r="S503" s="1891">
        <f t="shared" si="276"/>
        <v>227.28</v>
      </c>
      <c r="U503" s="1614"/>
    </row>
    <row r="504" spans="1:21" s="6" customFormat="1" ht="15.75" x14ac:dyDescent="0.25">
      <c r="A504" s="150" t="s">
        <v>631</v>
      </c>
      <c r="B504" s="1033" t="s">
        <v>661</v>
      </c>
      <c r="C504" s="302">
        <v>104003</v>
      </c>
      <c r="D504" s="1821">
        <v>45413</v>
      </c>
      <c r="E504" s="149" t="s">
        <v>1471</v>
      </c>
      <c r="F504" s="151" t="s">
        <v>341</v>
      </c>
      <c r="G504" s="1099">
        <v>21</v>
      </c>
      <c r="H504" s="207">
        <v>10.18</v>
      </c>
      <c r="I504" s="207">
        <v>4.6500000000000004</v>
      </c>
      <c r="J504" s="453">
        <f t="shared" si="289"/>
        <v>14.83</v>
      </c>
      <c r="K504" s="246">
        <f t="shared" si="290"/>
        <v>213.78</v>
      </c>
      <c r="L504" s="246">
        <f t="shared" si="291"/>
        <v>97.65</v>
      </c>
      <c r="M504" s="247">
        <f t="shared" si="292"/>
        <v>311.43</v>
      </c>
      <c r="N504" s="247">
        <f t="shared" si="293"/>
        <v>389.28</v>
      </c>
      <c r="O504" s="248">
        <f t="shared" si="294"/>
        <v>4.1255777585346657E-3</v>
      </c>
      <c r="P504" s="1883">
        <f t="shared" si="277"/>
        <v>213.78</v>
      </c>
      <c r="Q504" s="1889">
        <f t="shared" si="278"/>
        <v>97.65</v>
      </c>
      <c r="R504" s="1888">
        <f t="shared" si="279"/>
        <v>311.43</v>
      </c>
      <c r="S504" s="1891">
        <f t="shared" si="276"/>
        <v>389.28</v>
      </c>
      <c r="U504" s="1614"/>
    </row>
    <row r="505" spans="1:21" s="6" customFormat="1" ht="15.75" x14ac:dyDescent="0.25">
      <c r="A505" s="1027" t="s">
        <v>632</v>
      </c>
      <c r="B505" s="1279" t="s">
        <v>661</v>
      </c>
      <c r="C505" s="564">
        <v>104341</v>
      </c>
      <c r="D505" s="1821">
        <v>45413</v>
      </c>
      <c r="E505" s="1295" t="s">
        <v>1472</v>
      </c>
      <c r="F505" s="1296" t="s">
        <v>341</v>
      </c>
      <c r="G505" s="1289">
        <v>10</v>
      </c>
      <c r="H505" s="450">
        <v>7.38</v>
      </c>
      <c r="I505" s="450">
        <v>3.15</v>
      </c>
      <c r="J505" s="1270">
        <f t="shared" si="289"/>
        <v>10.53</v>
      </c>
      <c r="K505" s="246">
        <f t="shared" si="290"/>
        <v>73.8</v>
      </c>
      <c r="L505" s="246">
        <f t="shared" si="291"/>
        <v>31.5</v>
      </c>
      <c r="M505" s="247">
        <f t="shared" si="292"/>
        <v>105.3</v>
      </c>
      <c r="N505" s="247">
        <f t="shared" si="293"/>
        <v>131.62</v>
      </c>
      <c r="O505" s="248">
        <f t="shared" si="294"/>
        <v>1.3949048103635759E-3</v>
      </c>
      <c r="P505" s="1883">
        <f t="shared" si="277"/>
        <v>73.8</v>
      </c>
      <c r="Q505" s="1889">
        <f t="shared" si="278"/>
        <v>31.5</v>
      </c>
      <c r="R505" s="1888">
        <f t="shared" si="279"/>
        <v>105.3</v>
      </c>
      <c r="S505" s="1891">
        <f t="shared" si="276"/>
        <v>131.62</v>
      </c>
      <c r="U505" s="1614"/>
    </row>
    <row r="506" spans="1:21" s="6" customFormat="1" ht="15.75" x14ac:dyDescent="0.25">
      <c r="A506" s="1394" t="s">
        <v>2041</v>
      </c>
      <c r="B506" s="1395"/>
      <c r="C506" s="1396"/>
      <c r="D506" s="1810"/>
      <c r="E506" s="1397" t="s">
        <v>2483</v>
      </c>
      <c r="F506" s="1398" t="s">
        <v>225</v>
      </c>
      <c r="G506" s="1399"/>
      <c r="H506" s="1400"/>
      <c r="I506" s="1400"/>
      <c r="J506" s="1401"/>
      <c r="K506" s="1401">
        <f>K507+K510+K526</f>
        <v>72189.05</v>
      </c>
      <c r="L506" s="1401">
        <f>L507+L510+L526</f>
        <v>23386.85</v>
      </c>
      <c r="M506" s="1401">
        <f>M507+M510+M526</f>
        <v>95575.91</v>
      </c>
      <c r="N506" s="1401">
        <f>N507+N510+N526</f>
        <v>119469.77000000002</v>
      </c>
      <c r="O506" s="1402">
        <f>O507+O510+O526</f>
        <v>1.2661370374261511</v>
      </c>
      <c r="P506" s="1883">
        <f t="shared" si="277"/>
        <v>0</v>
      </c>
      <c r="Q506" s="1889">
        <f t="shared" si="278"/>
        <v>0</v>
      </c>
      <c r="R506" s="1888">
        <f t="shared" si="279"/>
        <v>0</v>
      </c>
      <c r="S506" s="1891"/>
      <c r="U506" s="1614"/>
    </row>
    <row r="507" spans="1:21" s="6" customFormat="1" ht="15.75" x14ac:dyDescent="0.25">
      <c r="A507" s="1704" t="s">
        <v>2042</v>
      </c>
      <c r="B507" s="1710"/>
      <c r="C507" s="1698"/>
      <c r="D507" s="1813"/>
      <c r="E507" s="1699" t="s">
        <v>347</v>
      </c>
      <c r="F507" s="1299" t="s">
        <v>225</v>
      </c>
      <c r="G507" s="1300"/>
      <c r="H507" s="1301"/>
      <c r="I507" s="1301"/>
      <c r="J507" s="1302"/>
      <c r="K507" s="1410">
        <f>SUM(K508:K509)</f>
        <v>5285.98</v>
      </c>
      <c r="L507" s="1410">
        <f t="shared" ref="L507:N507" si="295">SUM(L508:L509)</f>
        <v>110.13</v>
      </c>
      <c r="M507" s="1410">
        <f t="shared" si="295"/>
        <v>5396.1100000000006</v>
      </c>
      <c r="N507" s="1410">
        <f t="shared" si="295"/>
        <v>6745.13</v>
      </c>
      <c r="O507" s="1410">
        <f>SUM(O508:O509)</f>
        <v>7.1484685332986381E-2</v>
      </c>
      <c r="P507" s="1883">
        <f t="shared" si="277"/>
        <v>0</v>
      </c>
      <c r="Q507" s="1889">
        <f t="shared" si="278"/>
        <v>0</v>
      </c>
      <c r="R507" s="1888">
        <f t="shared" si="279"/>
        <v>0</v>
      </c>
      <c r="S507" s="1891"/>
      <c r="U507" s="1614"/>
    </row>
    <row r="508" spans="1:21" s="6" customFormat="1" ht="15.75" x14ac:dyDescent="0.25">
      <c r="A508" s="557" t="s">
        <v>441</v>
      </c>
      <c r="B508" s="1262" t="s">
        <v>1525</v>
      </c>
      <c r="C508" s="1290" t="s">
        <v>2005</v>
      </c>
      <c r="D508" s="1821">
        <v>45413</v>
      </c>
      <c r="E508" s="358" t="s">
        <v>1473</v>
      </c>
      <c r="F508" s="1297" t="s">
        <v>341</v>
      </c>
      <c r="G508" s="1292">
        <v>10</v>
      </c>
      <c r="H508" s="415">
        <f>CPUE!J1189</f>
        <v>154</v>
      </c>
      <c r="I508" s="415">
        <f>CPUE!K1189</f>
        <v>1.2330000000000001</v>
      </c>
      <c r="J508" s="416">
        <f t="shared" ref="J508:J509" si="296">H508+I508</f>
        <v>155.233</v>
      </c>
      <c r="K508" s="246">
        <f t="shared" ref="K508:K509" si="297">TRUNC(G508*H508, 2)</f>
        <v>1540</v>
      </c>
      <c r="L508" s="246">
        <f t="shared" ref="L508:L509" si="298">TRUNC(G508*I508,2)</f>
        <v>12.33</v>
      </c>
      <c r="M508" s="247">
        <f t="shared" ref="M508:M509" si="299">TRUNC(G508*J508,2)</f>
        <v>1552.33</v>
      </c>
      <c r="N508" s="247">
        <f t="shared" ref="N508:N509" si="300">TRUNC(M508*1.25,2)</f>
        <v>1940.41</v>
      </c>
      <c r="O508" s="248">
        <f>N508/$N$616*100</f>
        <v>2.0564406952420504E-2</v>
      </c>
      <c r="P508" s="1883">
        <f t="shared" si="277"/>
        <v>1540</v>
      </c>
      <c r="Q508" s="1889">
        <f t="shared" si="278"/>
        <v>12.33</v>
      </c>
      <c r="R508" s="1888">
        <f t="shared" si="279"/>
        <v>1552.33</v>
      </c>
      <c r="S508" s="1891">
        <f t="shared" si="276"/>
        <v>1940.41</v>
      </c>
      <c r="U508" s="1614"/>
    </row>
    <row r="509" spans="1:21" s="6" customFormat="1" ht="15.75" x14ac:dyDescent="0.25">
      <c r="A509" s="1027" t="s">
        <v>442</v>
      </c>
      <c r="B509" s="1279" t="s">
        <v>661</v>
      </c>
      <c r="C509" s="564">
        <v>101906</v>
      </c>
      <c r="D509" s="1821">
        <v>45413</v>
      </c>
      <c r="E509" s="1295" t="s">
        <v>1474</v>
      </c>
      <c r="F509" s="1296" t="s">
        <v>341</v>
      </c>
      <c r="G509" s="1289">
        <v>6</v>
      </c>
      <c r="H509" s="450">
        <v>624.33000000000004</v>
      </c>
      <c r="I509" s="450">
        <v>16.3</v>
      </c>
      <c r="J509" s="1270">
        <f t="shared" si="296"/>
        <v>640.63</v>
      </c>
      <c r="K509" s="246">
        <f t="shared" si="297"/>
        <v>3745.98</v>
      </c>
      <c r="L509" s="246">
        <f t="shared" si="298"/>
        <v>97.8</v>
      </c>
      <c r="M509" s="247">
        <f t="shared" si="299"/>
        <v>3843.78</v>
      </c>
      <c r="N509" s="247">
        <f t="shared" si="300"/>
        <v>4804.72</v>
      </c>
      <c r="O509" s="248">
        <f>N509/$N$616*100</f>
        <v>5.0920278380565877E-2</v>
      </c>
      <c r="P509" s="1883">
        <f t="shared" si="277"/>
        <v>3745.98</v>
      </c>
      <c r="Q509" s="1889">
        <f t="shared" si="278"/>
        <v>97.8</v>
      </c>
      <c r="R509" s="1888">
        <f t="shared" si="279"/>
        <v>3843.78</v>
      </c>
      <c r="S509" s="1891">
        <f t="shared" si="276"/>
        <v>4804.72</v>
      </c>
      <c r="U509" s="1614"/>
    </row>
    <row r="510" spans="1:21" s="6" customFormat="1" ht="15.75" x14ac:dyDescent="0.25">
      <c r="A510" s="1704" t="s">
        <v>2043</v>
      </c>
      <c r="B510" s="1705"/>
      <c r="C510" s="1706"/>
      <c r="D510" s="1872"/>
      <c r="E510" s="1699" t="s">
        <v>349</v>
      </c>
      <c r="F510" s="1405" t="s">
        <v>225</v>
      </c>
      <c r="G510" s="1406"/>
      <c r="H510" s="1407"/>
      <c r="I510" s="1407"/>
      <c r="J510" s="1408"/>
      <c r="K510" s="1410">
        <f>SUM(K511:K525)</f>
        <v>4115.21</v>
      </c>
      <c r="L510" s="1410">
        <f>SUM(L511:L525)</f>
        <v>1078.2599999999998</v>
      </c>
      <c r="M510" s="1410">
        <f>SUM(M511:M525)</f>
        <v>5193.4699999999993</v>
      </c>
      <c r="N510" s="1410">
        <f>SUM(N511:N525)</f>
        <v>6491.7800000000007</v>
      </c>
      <c r="O510" s="1410">
        <f>SUM(O511:O525)</f>
        <v>6.8799689635481359E-2</v>
      </c>
      <c r="P510" s="1883">
        <f t="shared" si="277"/>
        <v>0</v>
      </c>
      <c r="Q510" s="1889">
        <f t="shared" si="278"/>
        <v>0</v>
      </c>
      <c r="R510" s="1888">
        <f t="shared" si="279"/>
        <v>0</v>
      </c>
      <c r="S510" s="1891"/>
      <c r="U510" s="1614"/>
    </row>
    <row r="511" spans="1:21" s="6" customFormat="1" ht="15.75" x14ac:dyDescent="0.25">
      <c r="A511" s="557" t="s">
        <v>441</v>
      </c>
      <c r="B511" s="1035" t="s">
        <v>1525</v>
      </c>
      <c r="C511" s="1290" t="s">
        <v>1523</v>
      </c>
      <c r="D511" s="1821">
        <v>45413</v>
      </c>
      <c r="E511" s="358" t="s">
        <v>1476</v>
      </c>
      <c r="F511" s="1297" t="s">
        <v>341</v>
      </c>
      <c r="G511" s="1292">
        <v>10</v>
      </c>
      <c r="H511" s="415">
        <f>CPUE!J78</f>
        <v>22.99</v>
      </c>
      <c r="I511" s="415">
        <f>CPUE!K78</f>
        <v>6.0239999999999991</v>
      </c>
      <c r="J511" s="416">
        <f t="shared" ref="J511:J521" si="301">H511+I511</f>
        <v>29.013999999999996</v>
      </c>
      <c r="K511" s="246">
        <f t="shared" ref="K511:K521" si="302">TRUNC(G511*H511, 2)</f>
        <v>229.9</v>
      </c>
      <c r="L511" s="246">
        <f t="shared" ref="L511:L521" si="303">TRUNC(G511*I511,2)</f>
        <v>60.24</v>
      </c>
      <c r="M511" s="247">
        <f t="shared" ref="M511:M521" si="304">TRUNC(G511*J511,2)</f>
        <v>290.14</v>
      </c>
      <c r="N511" s="247">
        <f t="shared" ref="N511:N521" si="305">TRUNC(M511*1.25,2)</f>
        <v>362.67</v>
      </c>
      <c r="O511" s="248">
        <f t="shared" ref="O511:O521" si="306">N511/$N$616*100</f>
        <v>3.8435657770442039E-3</v>
      </c>
      <c r="P511" s="1883">
        <f t="shared" si="277"/>
        <v>229.9</v>
      </c>
      <c r="Q511" s="1889">
        <f t="shared" si="278"/>
        <v>60.24</v>
      </c>
      <c r="R511" s="1888">
        <f t="shared" si="279"/>
        <v>290.14</v>
      </c>
      <c r="S511" s="1891">
        <f t="shared" si="276"/>
        <v>362.67</v>
      </c>
      <c r="U511" s="1614"/>
    </row>
    <row r="512" spans="1:21" s="6" customFormat="1" ht="15.75" x14ac:dyDescent="0.25">
      <c r="A512" s="535" t="s">
        <v>442</v>
      </c>
      <c r="B512" s="1033" t="s">
        <v>1525</v>
      </c>
      <c r="C512" s="302" t="s">
        <v>1523</v>
      </c>
      <c r="D512" s="1821">
        <v>45413</v>
      </c>
      <c r="E512" s="149" t="s">
        <v>1477</v>
      </c>
      <c r="F512" s="151" t="s">
        <v>341</v>
      </c>
      <c r="G512" s="1099">
        <v>4</v>
      </c>
      <c r="H512" s="207">
        <f>CPUE!J78</f>
        <v>22.99</v>
      </c>
      <c r="I512" s="207">
        <f>CPUE!K78</f>
        <v>6.0239999999999991</v>
      </c>
      <c r="J512" s="453">
        <f t="shared" si="301"/>
        <v>29.013999999999996</v>
      </c>
      <c r="K512" s="246">
        <f t="shared" si="302"/>
        <v>91.96</v>
      </c>
      <c r="L512" s="246">
        <f t="shared" si="303"/>
        <v>24.09</v>
      </c>
      <c r="M512" s="247">
        <f t="shared" si="304"/>
        <v>116.05</v>
      </c>
      <c r="N512" s="247">
        <f t="shared" si="305"/>
        <v>145.06</v>
      </c>
      <c r="O512" s="248">
        <f t="shared" si="306"/>
        <v>1.5373415270577442E-3</v>
      </c>
      <c r="P512" s="1883">
        <f t="shared" si="277"/>
        <v>91.96</v>
      </c>
      <c r="Q512" s="1889">
        <f t="shared" si="278"/>
        <v>24.09</v>
      </c>
      <c r="R512" s="1888">
        <f t="shared" si="279"/>
        <v>116.05</v>
      </c>
      <c r="S512" s="1891">
        <f t="shared" si="276"/>
        <v>145.06</v>
      </c>
      <c r="U512" s="1614"/>
    </row>
    <row r="513" spans="1:21" s="6" customFormat="1" ht="15.75" x14ac:dyDescent="0.25">
      <c r="A513" s="535" t="s">
        <v>443</v>
      </c>
      <c r="B513" s="1033" t="s">
        <v>1525</v>
      </c>
      <c r="C513" s="302" t="s">
        <v>1523</v>
      </c>
      <c r="D513" s="1821">
        <v>45413</v>
      </c>
      <c r="E513" s="149" t="s">
        <v>1478</v>
      </c>
      <c r="F513" s="151" t="s">
        <v>341</v>
      </c>
      <c r="G513" s="1099">
        <v>18</v>
      </c>
      <c r="H513" s="207">
        <f>CPUE!J78</f>
        <v>22.99</v>
      </c>
      <c r="I513" s="207">
        <f>CPUE!K78</f>
        <v>6.0239999999999991</v>
      </c>
      <c r="J513" s="453">
        <f t="shared" si="301"/>
        <v>29.013999999999996</v>
      </c>
      <c r="K513" s="246">
        <f t="shared" si="302"/>
        <v>413.82</v>
      </c>
      <c r="L513" s="246">
        <f t="shared" si="303"/>
        <v>108.43</v>
      </c>
      <c r="M513" s="247">
        <f t="shared" si="304"/>
        <v>522.25</v>
      </c>
      <c r="N513" s="247">
        <f t="shared" si="305"/>
        <v>652.80999999999995</v>
      </c>
      <c r="O513" s="248">
        <f t="shared" si="306"/>
        <v>6.9184607905595349E-3</v>
      </c>
      <c r="P513" s="1883">
        <f t="shared" si="277"/>
        <v>413.82</v>
      </c>
      <c r="Q513" s="1889">
        <f t="shared" si="278"/>
        <v>108.43</v>
      </c>
      <c r="R513" s="1888">
        <f t="shared" si="279"/>
        <v>522.25</v>
      </c>
      <c r="S513" s="1891">
        <f t="shared" si="276"/>
        <v>652.80999999999995</v>
      </c>
      <c r="U513" s="1614"/>
    </row>
    <row r="514" spans="1:21" s="6" customFormat="1" ht="15.75" x14ac:dyDescent="0.25">
      <c r="A514" s="535" t="s">
        <v>444</v>
      </c>
      <c r="B514" s="1033" t="s">
        <v>1525</v>
      </c>
      <c r="C514" s="302" t="s">
        <v>1523</v>
      </c>
      <c r="D514" s="1821">
        <v>45413</v>
      </c>
      <c r="E514" s="149" t="s">
        <v>1479</v>
      </c>
      <c r="F514" s="151" t="s">
        <v>341</v>
      </c>
      <c r="G514" s="1099">
        <v>16</v>
      </c>
      <c r="H514" s="207">
        <f>CPUE!J78</f>
        <v>22.99</v>
      </c>
      <c r="I514" s="207">
        <f>CPUE!K78</f>
        <v>6.0239999999999991</v>
      </c>
      <c r="J514" s="453">
        <f t="shared" si="301"/>
        <v>29.013999999999996</v>
      </c>
      <c r="K514" s="246">
        <f t="shared" si="302"/>
        <v>367.84</v>
      </c>
      <c r="L514" s="246">
        <f t="shared" si="303"/>
        <v>96.38</v>
      </c>
      <c r="M514" s="247">
        <f t="shared" si="304"/>
        <v>464.22</v>
      </c>
      <c r="N514" s="247">
        <f t="shared" si="305"/>
        <v>580.27</v>
      </c>
      <c r="O514" s="248">
        <f t="shared" si="306"/>
        <v>6.1496840473307416E-3</v>
      </c>
      <c r="P514" s="1883">
        <f t="shared" si="277"/>
        <v>367.84</v>
      </c>
      <c r="Q514" s="1889">
        <f t="shared" si="278"/>
        <v>96.38</v>
      </c>
      <c r="R514" s="1888">
        <f t="shared" si="279"/>
        <v>464.22</v>
      </c>
      <c r="S514" s="1891">
        <f t="shared" si="276"/>
        <v>580.27</v>
      </c>
      <c r="U514" s="1614"/>
    </row>
    <row r="515" spans="1:21" s="6" customFormat="1" ht="15.75" x14ac:dyDescent="0.25">
      <c r="A515" s="535" t="s">
        <v>445</v>
      </c>
      <c r="B515" s="1033" t="s">
        <v>1525</v>
      </c>
      <c r="C515" s="302" t="s">
        <v>1523</v>
      </c>
      <c r="D515" s="1821">
        <v>45413</v>
      </c>
      <c r="E515" s="149" t="s">
        <v>1480</v>
      </c>
      <c r="F515" s="151" t="s">
        <v>341</v>
      </c>
      <c r="G515" s="1099">
        <v>10</v>
      </c>
      <c r="H515" s="207">
        <f>CPUE!J78</f>
        <v>22.99</v>
      </c>
      <c r="I515" s="207">
        <f>CPUE!K78</f>
        <v>6.0239999999999991</v>
      </c>
      <c r="J515" s="453">
        <f t="shared" si="301"/>
        <v>29.013999999999996</v>
      </c>
      <c r="K515" s="246">
        <f t="shared" si="302"/>
        <v>229.9</v>
      </c>
      <c r="L515" s="246">
        <f t="shared" si="303"/>
        <v>60.24</v>
      </c>
      <c r="M515" s="247">
        <f t="shared" si="304"/>
        <v>290.14</v>
      </c>
      <c r="N515" s="247">
        <f t="shared" si="305"/>
        <v>362.67</v>
      </c>
      <c r="O515" s="248">
        <f t="shared" si="306"/>
        <v>3.8435657770442039E-3</v>
      </c>
      <c r="P515" s="1883">
        <f t="shared" si="277"/>
        <v>229.9</v>
      </c>
      <c r="Q515" s="1889">
        <f t="shared" si="278"/>
        <v>60.24</v>
      </c>
      <c r="R515" s="1888">
        <f t="shared" si="279"/>
        <v>290.14</v>
      </c>
      <c r="S515" s="1891">
        <f t="shared" si="276"/>
        <v>362.67</v>
      </c>
      <c r="U515" s="1614"/>
    </row>
    <row r="516" spans="1:21" s="6" customFormat="1" ht="15.75" x14ac:dyDescent="0.25">
      <c r="A516" s="535" t="s">
        <v>449</v>
      </c>
      <c r="B516" s="1033" t="s">
        <v>1525</v>
      </c>
      <c r="C516" s="302" t="s">
        <v>1523</v>
      </c>
      <c r="D516" s="1821">
        <v>45413</v>
      </c>
      <c r="E516" s="149" t="s">
        <v>1481</v>
      </c>
      <c r="F516" s="151" t="s">
        <v>341</v>
      </c>
      <c r="G516" s="1099">
        <v>3</v>
      </c>
      <c r="H516" s="207">
        <f>CPUE!J78</f>
        <v>22.99</v>
      </c>
      <c r="I516" s="207">
        <f>CPUE!K78</f>
        <v>6.0239999999999991</v>
      </c>
      <c r="J516" s="453">
        <f t="shared" si="301"/>
        <v>29.013999999999996</v>
      </c>
      <c r="K516" s="246">
        <f t="shared" si="302"/>
        <v>68.97</v>
      </c>
      <c r="L516" s="246">
        <f t="shared" si="303"/>
        <v>18.07</v>
      </c>
      <c r="M516" s="247">
        <f t="shared" si="304"/>
        <v>87.04</v>
      </c>
      <c r="N516" s="247">
        <f t="shared" si="305"/>
        <v>108.8</v>
      </c>
      <c r="O516" s="248">
        <f t="shared" si="306"/>
        <v>1.1530591351432689E-3</v>
      </c>
      <c r="P516" s="1883">
        <f t="shared" si="277"/>
        <v>68.97</v>
      </c>
      <c r="Q516" s="1889">
        <f t="shared" si="278"/>
        <v>18.07</v>
      </c>
      <c r="R516" s="1888">
        <f t="shared" si="279"/>
        <v>87.04</v>
      </c>
      <c r="S516" s="1891">
        <f t="shared" si="276"/>
        <v>108.8</v>
      </c>
      <c r="U516" s="1614"/>
    </row>
    <row r="517" spans="1:21" s="6" customFormat="1" ht="15.75" x14ac:dyDescent="0.25">
      <c r="A517" s="535" t="s">
        <v>450</v>
      </c>
      <c r="B517" s="1033" t="s">
        <v>1525</v>
      </c>
      <c r="C517" s="302" t="s">
        <v>1523</v>
      </c>
      <c r="D517" s="1821">
        <v>45413</v>
      </c>
      <c r="E517" s="149" t="s">
        <v>1482</v>
      </c>
      <c r="F517" s="151" t="s">
        <v>341</v>
      </c>
      <c r="G517" s="1099">
        <v>3</v>
      </c>
      <c r="H517" s="207">
        <f>CPUE!J78</f>
        <v>22.99</v>
      </c>
      <c r="I517" s="207">
        <f>CPUE!K78</f>
        <v>6.0239999999999991</v>
      </c>
      <c r="J517" s="453">
        <f t="shared" si="301"/>
        <v>29.013999999999996</v>
      </c>
      <c r="K517" s="246">
        <f t="shared" si="302"/>
        <v>68.97</v>
      </c>
      <c r="L517" s="246">
        <f t="shared" si="303"/>
        <v>18.07</v>
      </c>
      <c r="M517" s="247">
        <f t="shared" si="304"/>
        <v>87.04</v>
      </c>
      <c r="N517" s="247">
        <f t="shared" si="305"/>
        <v>108.8</v>
      </c>
      <c r="O517" s="248">
        <f t="shared" si="306"/>
        <v>1.1530591351432689E-3</v>
      </c>
      <c r="P517" s="1883">
        <f t="shared" si="277"/>
        <v>68.97</v>
      </c>
      <c r="Q517" s="1889">
        <f t="shared" si="278"/>
        <v>18.07</v>
      </c>
      <c r="R517" s="1888">
        <f t="shared" si="279"/>
        <v>87.04</v>
      </c>
      <c r="S517" s="1891">
        <f t="shared" si="276"/>
        <v>108.8</v>
      </c>
      <c r="U517" s="1614"/>
    </row>
    <row r="518" spans="1:21" s="6" customFormat="1" ht="15.75" x14ac:dyDescent="0.25">
      <c r="A518" s="535" t="s">
        <v>451</v>
      </c>
      <c r="B518" s="1033" t="s">
        <v>1525</v>
      </c>
      <c r="C518" s="302" t="s">
        <v>1523</v>
      </c>
      <c r="D518" s="1821">
        <v>45413</v>
      </c>
      <c r="E518" s="149" t="s">
        <v>1483</v>
      </c>
      <c r="F518" s="151" t="s">
        <v>341</v>
      </c>
      <c r="G518" s="1099">
        <v>68</v>
      </c>
      <c r="H518" s="207">
        <f>CPUE!J78</f>
        <v>22.99</v>
      </c>
      <c r="I518" s="207">
        <f>CPUE!K78</f>
        <v>6.0239999999999991</v>
      </c>
      <c r="J518" s="453">
        <f t="shared" si="301"/>
        <v>29.013999999999996</v>
      </c>
      <c r="K518" s="246">
        <f t="shared" si="302"/>
        <v>1563.32</v>
      </c>
      <c r="L518" s="246">
        <f t="shared" si="303"/>
        <v>409.63</v>
      </c>
      <c r="M518" s="247">
        <f t="shared" si="304"/>
        <v>1972.95</v>
      </c>
      <c r="N518" s="247">
        <f t="shared" si="305"/>
        <v>2466.1799999999998</v>
      </c>
      <c r="O518" s="248">
        <f t="shared" si="306"/>
        <v>2.613650163518039E-2</v>
      </c>
      <c r="P518" s="1883">
        <f t="shared" si="277"/>
        <v>1563.32</v>
      </c>
      <c r="Q518" s="1889">
        <f t="shared" si="278"/>
        <v>409.63</v>
      </c>
      <c r="R518" s="1888">
        <f t="shared" si="279"/>
        <v>1972.95</v>
      </c>
      <c r="S518" s="1891">
        <f t="shared" si="276"/>
        <v>2466.1799999999998</v>
      </c>
      <c r="U518" s="1614"/>
    </row>
    <row r="519" spans="1:21" s="6" customFormat="1" ht="15.75" x14ac:dyDescent="0.25">
      <c r="A519" s="535" t="s">
        <v>452</v>
      </c>
      <c r="B519" s="1033" t="s">
        <v>1525</v>
      </c>
      <c r="C519" s="302" t="s">
        <v>1523</v>
      </c>
      <c r="D519" s="1821">
        <v>45413</v>
      </c>
      <c r="E519" s="149" t="s">
        <v>1484</v>
      </c>
      <c r="F519" s="151" t="s">
        <v>341</v>
      </c>
      <c r="G519" s="1099">
        <v>3</v>
      </c>
      <c r="H519" s="207">
        <f>CPUE!J78</f>
        <v>22.99</v>
      </c>
      <c r="I519" s="207">
        <f>CPUE!K78</f>
        <v>6.0239999999999991</v>
      </c>
      <c r="J519" s="453">
        <f t="shared" si="301"/>
        <v>29.013999999999996</v>
      </c>
      <c r="K519" s="246">
        <f t="shared" si="302"/>
        <v>68.97</v>
      </c>
      <c r="L519" s="246">
        <f t="shared" si="303"/>
        <v>18.07</v>
      </c>
      <c r="M519" s="247">
        <f t="shared" si="304"/>
        <v>87.04</v>
      </c>
      <c r="N519" s="247">
        <f t="shared" si="305"/>
        <v>108.8</v>
      </c>
      <c r="O519" s="248">
        <f t="shared" si="306"/>
        <v>1.1530591351432689E-3</v>
      </c>
      <c r="P519" s="1883">
        <f t="shared" si="277"/>
        <v>68.97</v>
      </c>
      <c r="Q519" s="1889">
        <f t="shared" si="278"/>
        <v>18.07</v>
      </c>
      <c r="R519" s="1888">
        <f t="shared" si="279"/>
        <v>87.04</v>
      </c>
      <c r="S519" s="1891">
        <f t="shared" si="276"/>
        <v>108.8</v>
      </c>
      <c r="U519" s="1614"/>
    </row>
    <row r="520" spans="1:21" s="6" customFormat="1" ht="15.75" x14ac:dyDescent="0.25">
      <c r="A520" s="535" t="s">
        <v>453</v>
      </c>
      <c r="B520" s="1033" t="s">
        <v>1525</v>
      </c>
      <c r="C520" s="302" t="s">
        <v>1523</v>
      </c>
      <c r="D520" s="1821">
        <v>45413</v>
      </c>
      <c r="E520" s="149" t="s">
        <v>1485</v>
      </c>
      <c r="F520" s="151" t="s">
        <v>341</v>
      </c>
      <c r="G520" s="1099">
        <v>2</v>
      </c>
      <c r="H520" s="207">
        <f>CPUE!J78</f>
        <v>22.99</v>
      </c>
      <c r="I520" s="207">
        <f>CPUE!K78</f>
        <v>6.0239999999999991</v>
      </c>
      <c r="J520" s="453">
        <f t="shared" si="301"/>
        <v>29.013999999999996</v>
      </c>
      <c r="K520" s="246">
        <f t="shared" si="302"/>
        <v>45.98</v>
      </c>
      <c r="L520" s="246">
        <f t="shared" si="303"/>
        <v>12.04</v>
      </c>
      <c r="M520" s="247">
        <f t="shared" si="304"/>
        <v>58.02</v>
      </c>
      <c r="N520" s="247">
        <f t="shared" si="305"/>
        <v>72.52</v>
      </c>
      <c r="O520" s="248">
        <f t="shared" si="306"/>
        <v>7.6856478382895087E-4</v>
      </c>
      <c r="P520" s="1883">
        <f t="shared" si="277"/>
        <v>45.98</v>
      </c>
      <c r="Q520" s="1889">
        <f t="shared" si="278"/>
        <v>12.04</v>
      </c>
      <c r="R520" s="1888">
        <f t="shared" si="279"/>
        <v>58.02</v>
      </c>
      <c r="S520" s="1891">
        <f t="shared" si="276"/>
        <v>72.52</v>
      </c>
      <c r="U520" s="1614"/>
    </row>
    <row r="521" spans="1:21" s="6" customFormat="1" ht="15.75" x14ac:dyDescent="0.25">
      <c r="A521" s="535" t="s">
        <v>454</v>
      </c>
      <c r="B521" s="1033" t="s">
        <v>1525</v>
      </c>
      <c r="C521" s="302" t="s">
        <v>1523</v>
      </c>
      <c r="D521" s="1821">
        <v>45413</v>
      </c>
      <c r="E521" s="149" t="s">
        <v>1486</v>
      </c>
      <c r="F521" s="151" t="s">
        <v>341</v>
      </c>
      <c r="G521" s="1099">
        <v>10</v>
      </c>
      <c r="H521" s="207">
        <f>CPUE!J78</f>
        <v>22.99</v>
      </c>
      <c r="I521" s="207">
        <f>CPUE!K78</f>
        <v>6.0239999999999991</v>
      </c>
      <c r="J521" s="453">
        <f t="shared" si="301"/>
        <v>29.013999999999996</v>
      </c>
      <c r="K521" s="246">
        <f t="shared" si="302"/>
        <v>229.9</v>
      </c>
      <c r="L521" s="246">
        <f t="shared" si="303"/>
        <v>60.24</v>
      </c>
      <c r="M521" s="247">
        <f t="shared" si="304"/>
        <v>290.14</v>
      </c>
      <c r="N521" s="247">
        <f t="shared" si="305"/>
        <v>362.67</v>
      </c>
      <c r="O521" s="248">
        <f t="shared" si="306"/>
        <v>3.8435657770442039E-3</v>
      </c>
      <c r="P521" s="1883">
        <f t="shared" si="277"/>
        <v>229.9</v>
      </c>
      <c r="Q521" s="1889">
        <f t="shared" si="278"/>
        <v>60.24</v>
      </c>
      <c r="R521" s="1888">
        <f t="shared" si="279"/>
        <v>290.14</v>
      </c>
      <c r="S521" s="1891">
        <f t="shared" si="276"/>
        <v>362.67</v>
      </c>
      <c r="U521" s="1614"/>
    </row>
    <row r="522" spans="1:21" s="6" customFormat="1" ht="15.75" x14ac:dyDescent="0.25">
      <c r="A522" s="535" t="s">
        <v>455</v>
      </c>
      <c r="B522" s="1033" t="s">
        <v>1525</v>
      </c>
      <c r="C522" s="302" t="s">
        <v>1523</v>
      </c>
      <c r="D522" s="1821">
        <v>45413</v>
      </c>
      <c r="E522" s="1295" t="s">
        <v>1487</v>
      </c>
      <c r="F522" s="151" t="s">
        <v>341</v>
      </c>
      <c r="G522" s="1099">
        <v>3</v>
      </c>
      <c r="H522" s="207">
        <f>CPUE!J78</f>
        <v>22.99</v>
      </c>
      <c r="I522" s="207">
        <f>CPUE!K78</f>
        <v>6.0239999999999991</v>
      </c>
      <c r="J522" s="453">
        <f t="shared" ref="J522:J525" si="307">H522+I522</f>
        <v>29.013999999999996</v>
      </c>
      <c r="K522" s="246">
        <f t="shared" ref="K522:K525" si="308">TRUNC(G522*H522, 2)</f>
        <v>68.97</v>
      </c>
      <c r="L522" s="246">
        <f t="shared" ref="L522:L525" si="309">TRUNC(G522*I522,2)</f>
        <v>18.07</v>
      </c>
      <c r="M522" s="247">
        <f t="shared" ref="M522:M525" si="310">TRUNC(G522*J522,2)</f>
        <v>87.04</v>
      </c>
      <c r="N522" s="247">
        <f t="shared" ref="N522:N525" si="311">TRUNC(M522*1.25,2)</f>
        <v>108.8</v>
      </c>
      <c r="O522" s="248">
        <f t="shared" ref="O522:O525" si="312">N522/$N$616*100</f>
        <v>1.1530591351432689E-3</v>
      </c>
      <c r="P522" s="1883">
        <f t="shared" si="277"/>
        <v>68.97</v>
      </c>
      <c r="Q522" s="1889">
        <f t="shared" si="278"/>
        <v>18.07</v>
      </c>
      <c r="R522" s="1888">
        <f t="shared" si="279"/>
        <v>87.04</v>
      </c>
      <c r="S522" s="1891">
        <f t="shared" ref="S522:S585" si="313">TRUNC(N522,2)</f>
        <v>108.8</v>
      </c>
      <c r="U522" s="1614"/>
    </row>
    <row r="523" spans="1:21" s="6" customFormat="1" ht="15.75" x14ac:dyDescent="0.25">
      <c r="A523" s="535" t="s">
        <v>456</v>
      </c>
      <c r="B523" s="1033" t="s">
        <v>1525</v>
      </c>
      <c r="C523" s="302" t="s">
        <v>1523</v>
      </c>
      <c r="D523" s="1821">
        <v>45413</v>
      </c>
      <c r="E523" s="1295" t="s">
        <v>2521</v>
      </c>
      <c r="F523" s="151" t="s">
        <v>341</v>
      </c>
      <c r="G523" s="1099">
        <v>8</v>
      </c>
      <c r="H523" s="207">
        <f>CPUE!J78</f>
        <v>22.99</v>
      </c>
      <c r="I523" s="207">
        <f>CPUE!K78</f>
        <v>6.0239999999999991</v>
      </c>
      <c r="J523" s="453">
        <f t="shared" si="307"/>
        <v>29.013999999999996</v>
      </c>
      <c r="K523" s="246">
        <f t="shared" si="308"/>
        <v>183.92</v>
      </c>
      <c r="L523" s="246">
        <f t="shared" si="309"/>
        <v>48.19</v>
      </c>
      <c r="M523" s="247">
        <f t="shared" si="310"/>
        <v>232.11</v>
      </c>
      <c r="N523" s="247">
        <f t="shared" si="311"/>
        <v>290.13</v>
      </c>
      <c r="O523" s="248">
        <f t="shared" si="312"/>
        <v>3.0747890338154102E-3</v>
      </c>
      <c r="P523" s="1883">
        <f t="shared" ref="P523:P586" si="314">TRUNC(H523*G523,2)</f>
        <v>183.92</v>
      </c>
      <c r="Q523" s="1889">
        <f t="shared" ref="Q523:Q586" si="315">TRUNC(I523*G523,2)</f>
        <v>48.19</v>
      </c>
      <c r="R523" s="1888">
        <f t="shared" si="279"/>
        <v>232.11</v>
      </c>
      <c r="S523" s="1891">
        <f t="shared" si="313"/>
        <v>290.13</v>
      </c>
      <c r="U523" s="1614"/>
    </row>
    <row r="524" spans="1:21" s="6" customFormat="1" ht="15.75" x14ac:dyDescent="0.25">
      <c r="A524" s="535" t="s">
        <v>457</v>
      </c>
      <c r="B524" s="1033" t="s">
        <v>1525</v>
      </c>
      <c r="C524" s="302" t="s">
        <v>1523</v>
      </c>
      <c r="D524" s="1821">
        <v>45413</v>
      </c>
      <c r="E524" s="1295" t="s">
        <v>2522</v>
      </c>
      <c r="F524" s="151" t="s">
        <v>341</v>
      </c>
      <c r="G524" s="1099">
        <v>16</v>
      </c>
      <c r="H524" s="207">
        <f>CPUE!J78</f>
        <v>22.99</v>
      </c>
      <c r="I524" s="207">
        <f>CPUE!K78</f>
        <v>6.0239999999999991</v>
      </c>
      <c r="J524" s="453">
        <f t="shared" si="307"/>
        <v>29.013999999999996</v>
      </c>
      <c r="K524" s="246">
        <f t="shared" si="308"/>
        <v>367.84</v>
      </c>
      <c r="L524" s="246">
        <f t="shared" si="309"/>
        <v>96.38</v>
      </c>
      <c r="M524" s="247">
        <f t="shared" si="310"/>
        <v>464.22</v>
      </c>
      <c r="N524" s="247">
        <f t="shared" si="311"/>
        <v>580.27</v>
      </c>
      <c r="O524" s="248">
        <f t="shared" si="312"/>
        <v>6.1496840473307416E-3</v>
      </c>
      <c r="P524" s="1883">
        <f t="shared" si="314"/>
        <v>367.84</v>
      </c>
      <c r="Q524" s="1889">
        <f t="shared" si="315"/>
        <v>96.38</v>
      </c>
      <c r="R524" s="1888">
        <f t="shared" ref="R524:R587" si="316">TRUNC(J524*G524,2)</f>
        <v>464.22</v>
      </c>
      <c r="S524" s="1891">
        <f t="shared" si="313"/>
        <v>580.27</v>
      </c>
      <c r="U524" s="1614"/>
    </row>
    <row r="525" spans="1:21" s="6" customFormat="1" ht="15.75" x14ac:dyDescent="0.25">
      <c r="A525" s="535" t="s">
        <v>621</v>
      </c>
      <c r="B525" s="1033" t="s">
        <v>1525</v>
      </c>
      <c r="C525" s="302" t="s">
        <v>1523</v>
      </c>
      <c r="D525" s="1821">
        <v>45413</v>
      </c>
      <c r="E525" s="1295" t="s">
        <v>2523</v>
      </c>
      <c r="F525" s="316" t="s">
        <v>341</v>
      </c>
      <c r="G525" s="1106">
        <v>5</v>
      </c>
      <c r="H525" s="475">
        <f>CPUE!J78</f>
        <v>22.99</v>
      </c>
      <c r="I525" s="475">
        <f>CPUE!K78</f>
        <v>6.0239999999999991</v>
      </c>
      <c r="J525" s="476">
        <f t="shared" si="307"/>
        <v>29.013999999999996</v>
      </c>
      <c r="K525" s="249">
        <f t="shared" si="308"/>
        <v>114.95</v>
      </c>
      <c r="L525" s="246">
        <f t="shared" si="309"/>
        <v>30.12</v>
      </c>
      <c r="M525" s="247">
        <f t="shared" si="310"/>
        <v>145.07</v>
      </c>
      <c r="N525" s="247">
        <f t="shared" si="311"/>
        <v>181.33</v>
      </c>
      <c r="O525" s="248">
        <f t="shared" si="312"/>
        <v>1.9217298986721413E-3</v>
      </c>
      <c r="P525" s="1883">
        <f t="shared" si="314"/>
        <v>114.95</v>
      </c>
      <c r="Q525" s="1889">
        <f t="shared" si="315"/>
        <v>30.12</v>
      </c>
      <c r="R525" s="1888">
        <f t="shared" si="316"/>
        <v>145.07</v>
      </c>
      <c r="S525" s="1891">
        <f t="shared" si="313"/>
        <v>181.33</v>
      </c>
      <c r="U525" s="1614"/>
    </row>
    <row r="526" spans="1:21" s="6" customFormat="1" ht="15.75" x14ac:dyDescent="0.25">
      <c r="A526" s="1704" t="s">
        <v>2044</v>
      </c>
      <c r="B526" s="1705"/>
      <c r="C526" s="1706"/>
      <c r="D526" s="1872"/>
      <c r="E526" s="1699" t="s">
        <v>350</v>
      </c>
      <c r="F526" s="1304" t="s">
        <v>225</v>
      </c>
      <c r="G526" s="1305"/>
      <c r="H526" s="1306"/>
      <c r="I526" s="1306"/>
      <c r="J526" s="1307"/>
      <c r="K526" s="1410">
        <f>SUM(K527:K537)</f>
        <v>62787.86</v>
      </c>
      <c r="L526" s="1410">
        <f t="shared" ref="L526:N526" si="317">SUM(L527:L537)</f>
        <v>22198.46</v>
      </c>
      <c r="M526" s="1410">
        <f t="shared" si="317"/>
        <v>84986.33</v>
      </c>
      <c r="N526" s="1410">
        <f t="shared" si="317"/>
        <v>106232.86000000002</v>
      </c>
      <c r="O526" s="1410">
        <f>SUM(O527:O537)</f>
        <v>1.1258526624576835</v>
      </c>
      <c r="P526" s="1883">
        <f t="shared" si="314"/>
        <v>0</v>
      </c>
      <c r="Q526" s="1889">
        <f t="shared" si="315"/>
        <v>0</v>
      </c>
      <c r="R526" s="1888">
        <f t="shared" si="316"/>
        <v>0</v>
      </c>
      <c r="S526" s="1891"/>
      <c r="U526" s="1614"/>
    </row>
    <row r="527" spans="1:21" s="6" customFormat="1" ht="15.75" x14ac:dyDescent="0.25">
      <c r="A527" s="557" t="s">
        <v>441</v>
      </c>
      <c r="B527" s="1262" t="s">
        <v>1525</v>
      </c>
      <c r="C527" s="1290" t="s">
        <v>1528</v>
      </c>
      <c r="D527" s="1821">
        <v>45413</v>
      </c>
      <c r="E527" s="358" t="s">
        <v>1488</v>
      </c>
      <c r="F527" s="1297" t="s">
        <v>341</v>
      </c>
      <c r="G527" s="1292">
        <v>8</v>
      </c>
      <c r="H527" s="415">
        <f>CPUE!J87</f>
        <v>90.84</v>
      </c>
      <c r="I527" s="415">
        <f>CPUE!K87</f>
        <v>150.464</v>
      </c>
      <c r="J527" s="416">
        <f t="shared" ref="J527:J537" si="318">H527+I527</f>
        <v>241.304</v>
      </c>
      <c r="K527" s="246">
        <f t="shared" ref="K527:K537" si="319">TRUNC(G527*H527, 2)</f>
        <v>726.72</v>
      </c>
      <c r="L527" s="246">
        <f t="shared" ref="L527:L537" si="320">TRUNC(G527*I527,2)</f>
        <v>1203.71</v>
      </c>
      <c r="M527" s="247">
        <f t="shared" ref="M527:M537" si="321">TRUNC(G527*J527,2)</f>
        <v>1930.43</v>
      </c>
      <c r="N527" s="247">
        <f t="shared" ref="N527:N537" si="322">TRUNC(M527*1.25,2)</f>
        <v>2413.0300000000002</v>
      </c>
      <c r="O527" s="248">
        <f>N527/$N$616*100</f>
        <v>2.5573219530098917E-2</v>
      </c>
      <c r="P527" s="1883">
        <f t="shared" si="314"/>
        <v>726.72</v>
      </c>
      <c r="Q527" s="1889">
        <f t="shared" si="315"/>
        <v>1203.71</v>
      </c>
      <c r="R527" s="1888">
        <f t="shared" si="316"/>
        <v>1930.43</v>
      </c>
      <c r="S527" s="1891">
        <f t="shared" si="313"/>
        <v>2413.0300000000002</v>
      </c>
      <c r="U527" s="1614"/>
    </row>
    <row r="528" spans="1:21" s="6" customFormat="1" ht="15.75" x14ac:dyDescent="0.25">
      <c r="A528" s="557" t="s">
        <v>442</v>
      </c>
      <c r="B528" s="1262" t="s">
        <v>1525</v>
      </c>
      <c r="C528" s="1290" t="s">
        <v>858</v>
      </c>
      <c r="D528" s="1821">
        <v>45413</v>
      </c>
      <c r="E528" s="358" t="s">
        <v>2525</v>
      </c>
      <c r="F528" s="1025" t="s">
        <v>341</v>
      </c>
      <c r="G528" s="1292">
        <v>8</v>
      </c>
      <c r="H528" s="86">
        <f>CPUE!J2117</f>
        <v>76.5</v>
      </c>
      <c r="I528" s="86">
        <f>CPUE!K2117</f>
        <v>47.28</v>
      </c>
      <c r="J528" s="453">
        <f t="shared" ref="J528" si="323">H528+I528</f>
        <v>123.78</v>
      </c>
      <c r="K528" s="246">
        <f t="shared" ref="K528" si="324">TRUNC(G528*H528, 2)</f>
        <v>612</v>
      </c>
      <c r="L528" s="246">
        <f t="shared" ref="L528" si="325">TRUNC(G528*I528,2)</f>
        <v>378.24</v>
      </c>
      <c r="M528" s="247">
        <f t="shared" ref="M528" si="326">TRUNC(G528*J528,2)</f>
        <v>990.24</v>
      </c>
      <c r="N528" s="247">
        <f t="shared" ref="N528" si="327">TRUNC(M528*1.25,2)</f>
        <v>1237.8</v>
      </c>
      <c r="O528" s="248">
        <f t="shared" ref="O528" si="328">N528/$N$616*100</f>
        <v>1.3118167256253107E-2</v>
      </c>
      <c r="P528" s="1883">
        <f t="shared" si="314"/>
        <v>612</v>
      </c>
      <c r="Q528" s="1889">
        <f t="shared" si="315"/>
        <v>378.24</v>
      </c>
      <c r="R528" s="1888">
        <f t="shared" si="316"/>
        <v>990.24</v>
      </c>
      <c r="S528" s="1891">
        <f t="shared" si="313"/>
        <v>1237.8</v>
      </c>
      <c r="U528" s="1614"/>
    </row>
    <row r="529" spans="1:21" s="6" customFormat="1" ht="15.75" x14ac:dyDescent="0.25">
      <c r="A529" s="150" t="s">
        <v>443</v>
      </c>
      <c r="B529" s="1155" t="s">
        <v>1525</v>
      </c>
      <c r="C529" s="302" t="s">
        <v>1594</v>
      </c>
      <c r="D529" s="1821">
        <v>45413</v>
      </c>
      <c r="E529" s="1023" t="s">
        <v>1489</v>
      </c>
      <c r="F529" s="1025" t="s">
        <v>341</v>
      </c>
      <c r="G529" s="1099">
        <v>216</v>
      </c>
      <c r="H529" s="247">
        <f>CPUE!J260</f>
        <v>146.9</v>
      </c>
      <c r="I529" s="247">
        <f>CPUE!K260</f>
        <v>14.183999999999997</v>
      </c>
      <c r="J529" s="453">
        <f t="shared" si="318"/>
        <v>161.084</v>
      </c>
      <c r="K529" s="246">
        <f t="shared" si="319"/>
        <v>31730.400000000001</v>
      </c>
      <c r="L529" s="246">
        <f t="shared" si="320"/>
        <v>3063.74</v>
      </c>
      <c r="M529" s="247">
        <f t="shared" si="321"/>
        <v>34794.14</v>
      </c>
      <c r="N529" s="247">
        <f t="shared" si="322"/>
        <v>43492.67</v>
      </c>
      <c r="O529" s="248">
        <f t="shared" ref="O529:O537" si="329">N529/$N$616*100</f>
        <v>0.46093401153742275</v>
      </c>
      <c r="P529" s="1883">
        <f t="shared" si="314"/>
        <v>31730.400000000001</v>
      </c>
      <c r="Q529" s="1889">
        <f t="shared" si="315"/>
        <v>3063.74</v>
      </c>
      <c r="R529" s="1888">
        <f t="shared" si="316"/>
        <v>34794.14</v>
      </c>
      <c r="S529" s="1891">
        <f t="shared" si="313"/>
        <v>43492.67</v>
      </c>
      <c r="U529" s="1614"/>
    </row>
    <row r="530" spans="1:21" s="6" customFormat="1" ht="15.75" x14ac:dyDescent="0.25">
      <c r="A530" s="557" t="s">
        <v>444</v>
      </c>
      <c r="B530" s="1050" t="s">
        <v>1525</v>
      </c>
      <c r="C530" s="302" t="s">
        <v>1592</v>
      </c>
      <c r="D530" s="1821">
        <v>45413</v>
      </c>
      <c r="E530" s="149" t="s">
        <v>1490</v>
      </c>
      <c r="F530" s="151" t="s">
        <v>341</v>
      </c>
      <c r="G530" s="1099">
        <v>8</v>
      </c>
      <c r="H530" s="247">
        <f>CPUE!J251</f>
        <v>118.86</v>
      </c>
      <c r="I530" s="247">
        <f>CPUE!K251</f>
        <v>14.183999999999997</v>
      </c>
      <c r="J530" s="453">
        <f t="shared" si="318"/>
        <v>133.04399999999998</v>
      </c>
      <c r="K530" s="246">
        <f t="shared" si="319"/>
        <v>950.88</v>
      </c>
      <c r="L530" s="246">
        <f t="shared" si="320"/>
        <v>113.47</v>
      </c>
      <c r="M530" s="247">
        <f t="shared" si="321"/>
        <v>1064.3499999999999</v>
      </c>
      <c r="N530" s="247">
        <f t="shared" si="322"/>
        <v>1330.43</v>
      </c>
      <c r="O530" s="248">
        <f t="shared" si="329"/>
        <v>1.4099857216623709E-2</v>
      </c>
      <c r="P530" s="1883">
        <f t="shared" si="314"/>
        <v>950.88</v>
      </c>
      <c r="Q530" s="1889">
        <f t="shared" si="315"/>
        <v>113.47</v>
      </c>
      <c r="R530" s="1888">
        <f t="shared" si="316"/>
        <v>1064.3499999999999</v>
      </c>
      <c r="S530" s="1891">
        <f t="shared" si="313"/>
        <v>1330.43</v>
      </c>
      <c r="U530" s="1614"/>
    </row>
    <row r="531" spans="1:21" s="6" customFormat="1" ht="15.75" x14ac:dyDescent="0.25">
      <c r="A531" s="150" t="s">
        <v>445</v>
      </c>
      <c r="B531" s="1050" t="s">
        <v>1525</v>
      </c>
      <c r="C531" s="302" t="s">
        <v>1531</v>
      </c>
      <c r="D531" s="1821">
        <v>45413</v>
      </c>
      <c r="E531" s="149" t="s">
        <v>1491</v>
      </c>
      <c r="F531" s="151" t="s">
        <v>341</v>
      </c>
      <c r="G531" s="1099">
        <v>1</v>
      </c>
      <c r="H531" s="247">
        <f>CPUE!J96</f>
        <v>478.77</v>
      </c>
      <c r="I531" s="247">
        <f>CPUE!K96</f>
        <v>104.75999999999999</v>
      </c>
      <c r="J531" s="453">
        <f t="shared" si="318"/>
        <v>583.53</v>
      </c>
      <c r="K531" s="246">
        <f t="shared" si="319"/>
        <v>478.77</v>
      </c>
      <c r="L531" s="246">
        <f t="shared" si="320"/>
        <v>104.76</v>
      </c>
      <c r="M531" s="247">
        <f t="shared" si="321"/>
        <v>583.53</v>
      </c>
      <c r="N531" s="247">
        <f t="shared" si="322"/>
        <v>729.41</v>
      </c>
      <c r="O531" s="248">
        <f t="shared" si="329"/>
        <v>7.7302652919563576E-3</v>
      </c>
      <c r="P531" s="1883">
        <f t="shared" si="314"/>
        <v>478.77</v>
      </c>
      <c r="Q531" s="1889">
        <f t="shared" si="315"/>
        <v>104.76</v>
      </c>
      <c r="R531" s="1888">
        <f t="shared" si="316"/>
        <v>583.53</v>
      </c>
      <c r="S531" s="1891">
        <f t="shared" si="313"/>
        <v>729.41</v>
      </c>
      <c r="U531" s="1614"/>
    </row>
    <row r="532" spans="1:21" s="6" customFormat="1" ht="26.25" x14ac:dyDescent="0.25">
      <c r="A532" s="557" t="s">
        <v>449</v>
      </c>
      <c r="B532" s="1050" t="s">
        <v>1525</v>
      </c>
      <c r="C532" s="302" t="s">
        <v>1548</v>
      </c>
      <c r="D532" s="1821">
        <v>45413</v>
      </c>
      <c r="E532" s="149" t="s">
        <v>1492</v>
      </c>
      <c r="F532" s="151" t="s">
        <v>343</v>
      </c>
      <c r="G532" s="1099">
        <v>544</v>
      </c>
      <c r="H532" s="247">
        <f>CPUE!J142</f>
        <v>22.574999999999999</v>
      </c>
      <c r="I532" s="247">
        <f>CPUE!K142</f>
        <v>16.075199999999999</v>
      </c>
      <c r="J532" s="453">
        <f t="shared" si="318"/>
        <v>38.650199999999998</v>
      </c>
      <c r="K532" s="246">
        <f t="shared" si="319"/>
        <v>12280.8</v>
      </c>
      <c r="L532" s="246">
        <f t="shared" si="320"/>
        <v>8744.9</v>
      </c>
      <c r="M532" s="247">
        <f t="shared" si="321"/>
        <v>21025.7</v>
      </c>
      <c r="N532" s="247">
        <f t="shared" si="322"/>
        <v>26282.12</v>
      </c>
      <c r="O532" s="248">
        <f t="shared" si="329"/>
        <v>0.27853711908944495</v>
      </c>
      <c r="P532" s="1883">
        <f t="shared" si="314"/>
        <v>12280.8</v>
      </c>
      <c r="Q532" s="1889">
        <f t="shared" si="315"/>
        <v>8744.9</v>
      </c>
      <c r="R532" s="1888">
        <f t="shared" si="316"/>
        <v>21025.7</v>
      </c>
      <c r="S532" s="1891">
        <f t="shared" si="313"/>
        <v>26282.12</v>
      </c>
      <c r="U532" s="1614"/>
    </row>
    <row r="533" spans="1:21" s="6" customFormat="1" ht="26.25" x14ac:dyDescent="0.25">
      <c r="A533" s="150" t="s">
        <v>450</v>
      </c>
      <c r="B533" s="1050" t="s">
        <v>1525</v>
      </c>
      <c r="C533" s="302" t="s">
        <v>1549</v>
      </c>
      <c r="D533" s="1821">
        <v>45413</v>
      </c>
      <c r="E533" s="149" t="s">
        <v>1493</v>
      </c>
      <c r="F533" s="151" t="s">
        <v>343</v>
      </c>
      <c r="G533" s="1099">
        <v>35.049999999999997</v>
      </c>
      <c r="H533" s="247">
        <f>CPUE!J151</f>
        <v>27.783000000000001</v>
      </c>
      <c r="I533" s="247">
        <f>CPUE!K151</f>
        <v>17.5276</v>
      </c>
      <c r="J533" s="453">
        <f t="shared" si="318"/>
        <v>45.310600000000001</v>
      </c>
      <c r="K533" s="246">
        <f t="shared" si="319"/>
        <v>973.79</v>
      </c>
      <c r="L533" s="246">
        <f t="shared" si="320"/>
        <v>614.34</v>
      </c>
      <c r="M533" s="247">
        <f t="shared" si="321"/>
        <v>1588.13</v>
      </c>
      <c r="N533" s="247">
        <f t="shared" si="322"/>
        <v>1985.16</v>
      </c>
      <c r="O533" s="248">
        <f t="shared" si="329"/>
        <v>2.1038666109568123E-2</v>
      </c>
      <c r="P533" s="1883">
        <f t="shared" si="314"/>
        <v>973.79</v>
      </c>
      <c r="Q533" s="1889">
        <f t="shared" si="315"/>
        <v>614.34</v>
      </c>
      <c r="R533" s="1888">
        <f t="shared" si="316"/>
        <v>1588.13</v>
      </c>
      <c r="S533" s="1891">
        <f t="shared" si="313"/>
        <v>1985.16</v>
      </c>
      <c r="U533" s="1614"/>
    </row>
    <row r="534" spans="1:21" s="6" customFormat="1" ht="26.25" x14ac:dyDescent="0.25">
      <c r="A534" s="557" t="s">
        <v>451</v>
      </c>
      <c r="B534" s="1050" t="s">
        <v>661</v>
      </c>
      <c r="C534" s="302">
        <v>95795</v>
      </c>
      <c r="D534" s="1821">
        <v>45413</v>
      </c>
      <c r="E534" s="149" t="s">
        <v>1494</v>
      </c>
      <c r="F534" s="151" t="s">
        <v>341</v>
      </c>
      <c r="G534" s="1099">
        <v>87</v>
      </c>
      <c r="H534" s="247">
        <v>21.43</v>
      </c>
      <c r="I534" s="247">
        <v>12.75</v>
      </c>
      <c r="J534" s="453">
        <f t="shared" si="318"/>
        <v>34.18</v>
      </c>
      <c r="K534" s="246">
        <f t="shared" si="319"/>
        <v>1864.41</v>
      </c>
      <c r="L534" s="246">
        <f t="shared" si="320"/>
        <v>1109.25</v>
      </c>
      <c r="M534" s="247">
        <f t="shared" si="321"/>
        <v>2973.66</v>
      </c>
      <c r="N534" s="247">
        <f t="shared" si="322"/>
        <v>3717.07</v>
      </c>
      <c r="O534" s="248">
        <f t="shared" si="329"/>
        <v>3.9393396318630432E-2</v>
      </c>
      <c r="P534" s="1883">
        <f t="shared" si="314"/>
        <v>1864.41</v>
      </c>
      <c r="Q534" s="1889">
        <f t="shared" si="315"/>
        <v>1109.25</v>
      </c>
      <c r="R534" s="1888">
        <f t="shared" si="316"/>
        <v>2973.66</v>
      </c>
      <c r="S534" s="1891">
        <f t="shared" si="313"/>
        <v>3717.07</v>
      </c>
      <c r="U534" s="1614"/>
    </row>
    <row r="535" spans="1:21" s="6" customFormat="1" ht="26.25" x14ac:dyDescent="0.25">
      <c r="A535" s="150" t="s">
        <v>452</v>
      </c>
      <c r="B535" s="1050" t="s">
        <v>661</v>
      </c>
      <c r="C535" s="302">
        <v>95796</v>
      </c>
      <c r="D535" s="1821">
        <v>45413</v>
      </c>
      <c r="E535" s="149" t="s">
        <v>1495</v>
      </c>
      <c r="F535" s="151" t="s">
        <v>341</v>
      </c>
      <c r="G535" s="1099">
        <v>18</v>
      </c>
      <c r="H535" s="247">
        <v>32.54</v>
      </c>
      <c r="I535" s="247">
        <v>16.309999999999999</v>
      </c>
      <c r="J535" s="453">
        <f t="shared" si="318"/>
        <v>48.849999999999994</v>
      </c>
      <c r="K535" s="246">
        <f t="shared" si="319"/>
        <v>585.72</v>
      </c>
      <c r="L535" s="246">
        <f t="shared" si="320"/>
        <v>293.58</v>
      </c>
      <c r="M535" s="247">
        <f t="shared" si="321"/>
        <v>879.3</v>
      </c>
      <c r="N535" s="247">
        <f t="shared" si="322"/>
        <v>1099.1199999999999</v>
      </c>
      <c r="O535" s="248">
        <f t="shared" si="329"/>
        <v>1.1648440777745125E-2</v>
      </c>
      <c r="P535" s="1883">
        <f t="shared" si="314"/>
        <v>585.72</v>
      </c>
      <c r="Q535" s="1889">
        <f t="shared" si="315"/>
        <v>293.58</v>
      </c>
      <c r="R535" s="1888">
        <f t="shared" si="316"/>
        <v>879.3</v>
      </c>
      <c r="S535" s="1891">
        <f t="shared" si="313"/>
        <v>1099.1199999999999</v>
      </c>
      <c r="U535" s="1614"/>
    </row>
    <row r="536" spans="1:21" s="6" customFormat="1" ht="15.75" x14ac:dyDescent="0.25">
      <c r="A536" s="557" t="s">
        <v>453</v>
      </c>
      <c r="B536" s="1155" t="s">
        <v>1525</v>
      </c>
      <c r="C536" s="302" t="s">
        <v>1848</v>
      </c>
      <c r="D536" s="1821">
        <v>45413</v>
      </c>
      <c r="E536" s="1023" t="s">
        <v>1496</v>
      </c>
      <c r="F536" s="1025" t="s">
        <v>343</v>
      </c>
      <c r="G536" s="1099">
        <v>84.12</v>
      </c>
      <c r="H536" s="247">
        <f>CPUE!J854</f>
        <v>8.3436000000000003</v>
      </c>
      <c r="I536" s="247">
        <f>CPUE!K854</f>
        <v>4.7279999999999998</v>
      </c>
      <c r="J536" s="453">
        <f t="shared" si="318"/>
        <v>13.0716</v>
      </c>
      <c r="K536" s="246">
        <f t="shared" si="319"/>
        <v>701.86</v>
      </c>
      <c r="L536" s="246">
        <f t="shared" si="320"/>
        <v>397.71</v>
      </c>
      <c r="M536" s="247">
        <f t="shared" si="321"/>
        <v>1099.58</v>
      </c>
      <c r="N536" s="247">
        <f t="shared" si="322"/>
        <v>1374.47</v>
      </c>
      <c r="O536" s="248">
        <f t="shared" si="329"/>
        <v>1.4566591815076921E-2</v>
      </c>
      <c r="P536" s="1883">
        <f t="shared" si="314"/>
        <v>701.86</v>
      </c>
      <c r="Q536" s="1889">
        <f t="shared" si="315"/>
        <v>397.71</v>
      </c>
      <c r="R536" s="1888">
        <f t="shared" si="316"/>
        <v>1099.58</v>
      </c>
      <c r="S536" s="1891">
        <f t="shared" si="313"/>
        <v>1374.47</v>
      </c>
      <c r="U536" s="1614"/>
    </row>
    <row r="537" spans="1:21" s="6" customFormat="1" ht="15.75" x14ac:dyDescent="0.25">
      <c r="A537" s="150" t="s">
        <v>454</v>
      </c>
      <c r="B537" s="1279" t="s">
        <v>1525</v>
      </c>
      <c r="C537" s="564" t="s">
        <v>1852</v>
      </c>
      <c r="D537" s="1821">
        <v>45413</v>
      </c>
      <c r="E537" s="1287" t="s">
        <v>1497</v>
      </c>
      <c r="F537" s="1296" t="s">
        <v>343</v>
      </c>
      <c r="G537" s="1289">
        <v>1306</v>
      </c>
      <c r="H537" s="1281">
        <f>CPUE!J863</f>
        <v>9.0983999999999998</v>
      </c>
      <c r="I537" s="1281">
        <f>CPUE!K863</f>
        <v>4.7279999999999998</v>
      </c>
      <c r="J537" s="1270">
        <f t="shared" si="318"/>
        <v>13.8264</v>
      </c>
      <c r="K537" s="246">
        <f t="shared" si="319"/>
        <v>11882.51</v>
      </c>
      <c r="L537" s="246">
        <f t="shared" si="320"/>
        <v>6174.76</v>
      </c>
      <c r="M537" s="247">
        <f t="shared" si="321"/>
        <v>18057.27</v>
      </c>
      <c r="N537" s="247">
        <f t="shared" si="322"/>
        <v>22571.58</v>
      </c>
      <c r="O537" s="248">
        <f t="shared" si="329"/>
        <v>0.23921292751486312</v>
      </c>
      <c r="P537" s="1883">
        <f t="shared" si="314"/>
        <v>11882.51</v>
      </c>
      <c r="Q537" s="1889">
        <f t="shared" si="315"/>
        <v>6174.76</v>
      </c>
      <c r="R537" s="1888">
        <f t="shared" si="316"/>
        <v>18057.27</v>
      </c>
      <c r="S537" s="1891">
        <f t="shared" si="313"/>
        <v>22571.58</v>
      </c>
      <c r="U537" s="1614"/>
    </row>
    <row r="538" spans="1:21" s="6" customFormat="1" ht="15.75" x14ac:dyDescent="0.25">
      <c r="A538" s="1394" t="s">
        <v>2045</v>
      </c>
      <c r="B538" s="1395"/>
      <c r="C538" s="1396"/>
      <c r="D538" s="1867"/>
      <c r="E538" s="1403" t="s">
        <v>2484</v>
      </c>
      <c r="F538" s="1398" t="s">
        <v>225</v>
      </c>
      <c r="G538" s="1399"/>
      <c r="H538" s="1400"/>
      <c r="I538" s="1400"/>
      <c r="J538" s="1401"/>
      <c r="K538" s="1401">
        <f>K539+K547+K556</f>
        <v>55961.95</v>
      </c>
      <c r="L538" s="1401">
        <f t="shared" ref="L538:N538" si="330">L539+L547+L556</f>
        <v>5182.2499999999991</v>
      </c>
      <c r="M538" s="1401">
        <f t="shared" si="330"/>
        <v>61144.2</v>
      </c>
      <c r="N538" s="1401">
        <f t="shared" si="330"/>
        <v>76430.17</v>
      </c>
      <c r="O538" s="1402">
        <f>O539+O547+O556</f>
        <v>0.81000464815306095</v>
      </c>
      <c r="P538" s="1883">
        <f t="shared" si="314"/>
        <v>0</v>
      </c>
      <c r="Q538" s="1889">
        <f t="shared" si="315"/>
        <v>0</v>
      </c>
      <c r="R538" s="1888">
        <f t="shared" si="316"/>
        <v>0</v>
      </c>
      <c r="S538" s="1891"/>
      <c r="U538" s="1614"/>
    </row>
    <row r="539" spans="1:21" s="6" customFormat="1" ht="18.75" customHeight="1" x14ac:dyDescent="0.25">
      <c r="A539" s="1704" t="s">
        <v>2046</v>
      </c>
      <c r="B539" s="1710"/>
      <c r="C539" s="1698"/>
      <c r="D539" s="1871"/>
      <c r="E539" s="1711" t="s">
        <v>352</v>
      </c>
      <c r="F539" s="1299" t="s">
        <v>225</v>
      </c>
      <c r="G539" s="1300"/>
      <c r="H539" s="1301"/>
      <c r="I539" s="1301"/>
      <c r="J539" s="1302"/>
      <c r="K539" s="1410">
        <f>SUM(K540:K546)</f>
        <v>11117.77</v>
      </c>
      <c r="L539" s="1410">
        <f t="shared" ref="L539:N539" si="331">SUM(L540:L546)</f>
        <v>1481.34</v>
      </c>
      <c r="M539" s="1410">
        <f t="shared" si="331"/>
        <v>12599.11</v>
      </c>
      <c r="N539" s="1410">
        <f t="shared" si="331"/>
        <v>15748.859999999999</v>
      </c>
      <c r="O539" s="1410">
        <f>SUM(O540:O546)</f>
        <v>0.16690594569018768</v>
      </c>
      <c r="P539" s="1883">
        <f t="shared" si="314"/>
        <v>0</v>
      </c>
      <c r="Q539" s="1889">
        <f t="shared" si="315"/>
        <v>0</v>
      </c>
      <c r="R539" s="1888">
        <f t="shared" si="316"/>
        <v>0</v>
      </c>
      <c r="S539" s="1891"/>
      <c r="U539" s="1614"/>
    </row>
    <row r="540" spans="1:21" s="6" customFormat="1" ht="15.75" x14ac:dyDescent="0.25">
      <c r="A540" s="557" t="s">
        <v>441</v>
      </c>
      <c r="B540" s="1262" t="s">
        <v>1525</v>
      </c>
      <c r="C540" s="1290" t="s">
        <v>1539</v>
      </c>
      <c r="D540" s="1821">
        <v>45413</v>
      </c>
      <c r="E540" s="1291" t="s">
        <v>1498</v>
      </c>
      <c r="F540" s="1297" t="s">
        <v>341</v>
      </c>
      <c r="G540" s="1292">
        <v>5</v>
      </c>
      <c r="H540" s="415">
        <f>CPUE!J124</f>
        <v>375.91</v>
      </c>
      <c r="I540" s="415">
        <f>CPUE!K124</f>
        <v>23</v>
      </c>
      <c r="J540" s="416">
        <f t="shared" ref="J540:J546" si="332">H540+I540</f>
        <v>398.91</v>
      </c>
      <c r="K540" s="246">
        <f t="shared" ref="K540:K546" si="333">TRUNC(G540*H540, 2)</f>
        <v>1879.55</v>
      </c>
      <c r="L540" s="246">
        <f t="shared" ref="L540:L546" si="334">TRUNC(G540*I540,2)</f>
        <v>115</v>
      </c>
      <c r="M540" s="247">
        <f t="shared" ref="M540:M546" si="335">TRUNC(G540*J540,2)</f>
        <v>1994.55</v>
      </c>
      <c r="N540" s="247">
        <f t="shared" ref="N540:N546" si="336">TRUNC(M540*1.25,2)</f>
        <v>2493.1799999999998</v>
      </c>
      <c r="O540" s="248">
        <f t="shared" ref="O540:O546" si="337">N540/$N$616*100</f>
        <v>2.6422646824967786E-2</v>
      </c>
      <c r="P540" s="1883">
        <f t="shared" si="314"/>
        <v>1879.55</v>
      </c>
      <c r="Q540" s="1889">
        <f t="shared" si="315"/>
        <v>115</v>
      </c>
      <c r="R540" s="1888">
        <f t="shared" si="316"/>
        <v>1994.55</v>
      </c>
      <c r="S540" s="1891">
        <f t="shared" si="313"/>
        <v>2493.1799999999998</v>
      </c>
      <c r="U540" s="1614"/>
    </row>
    <row r="541" spans="1:21" s="6" customFormat="1" ht="25.5" customHeight="1" x14ac:dyDescent="0.25">
      <c r="A541" s="150" t="s">
        <v>442</v>
      </c>
      <c r="B541" s="1155" t="s">
        <v>1525</v>
      </c>
      <c r="C541" s="302" t="s">
        <v>1854</v>
      </c>
      <c r="D541" s="1821">
        <v>45413</v>
      </c>
      <c r="E541" s="149" t="s">
        <v>1499</v>
      </c>
      <c r="F541" s="1025" t="s">
        <v>341</v>
      </c>
      <c r="G541" s="1099">
        <v>1</v>
      </c>
      <c r="H541" s="247">
        <f>CPUE!J872</f>
        <v>563.45000000000005</v>
      </c>
      <c r="I541" s="247">
        <f>CPUE!K872</f>
        <v>138</v>
      </c>
      <c r="J541" s="453">
        <f t="shared" si="332"/>
        <v>701.45</v>
      </c>
      <c r="K541" s="246">
        <f t="shared" si="333"/>
        <v>563.45000000000005</v>
      </c>
      <c r="L541" s="246">
        <f t="shared" si="334"/>
        <v>138</v>
      </c>
      <c r="M541" s="247">
        <f t="shared" si="335"/>
        <v>701.45</v>
      </c>
      <c r="N541" s="247">
        <f t="shared" si="336"/>
        <v>876.81</v>
      </c>
      <c r="O541" s="248">
        <f t="shared" si="337"/>
        <v>9.2924060687956753E-3</v>
      </c>
      <c r="P541" s="1883">
        <f t="shared" si="314"/>
        <v>563.45000000000005</v>
      </c>
      <c r="Q541" s="1889">
        <f t="shared" si="315"/>
        <v>138</v>
      </c>
      <c r="R541" s="1888">
        <f t="shared" si="316"/>
        <v>701.45</v>
      </c>
      <c r="S541" s="1891">
        <f t="shared" si="313"/>
        <v>876.81</v>
      </c>
      <c r="U541" s="1614"/>
    </row>
    <row r="542" spans="1:21" s="6" customFormat="1" ht="26.25" x14ac:dyDescent="0.25">
      <c r="A542" s="150" t="s">
        <v>443</v>
      </c>
      <c r="B542" s="1155" t="s">
        <v>1525</v>
      </c>
      <c r="C542" s="302" t="s">
        <v>1544</v>
      </c>
      <c r="D542" s="1821">
        <v>45413</v>
      </c>
      <c r="E542" s="149" t="s">
        <v>1500</v>
      </c>
      <c r="F542" s="1025" t="s">
        <v>341</v>
      </c>
      <c r="G542" s="1099">
        <v>4</v>
      </c>
      <c r="H542" s="247">
        <f>CPUE!J133</f>
        <v>949.3</v>
      </c>
      <c r="I542" s="247">
        <f>CPUE!K133</f>
        <v>138</v>
      </c>
      <c r="J542" s="453">
        <f t="shared" si="332"/>
        <v>1087.3</v>
      </c>
      <c r="K542" s="246">
        <f t="shared" si="333"/>
        <v>3797.2</v>
      </c>
      <c r="L542" s="246">
        <f t="shared" si="334"/>
        <v>552</v>
      </c>
      <c r="M542" s="247">
        <f t="shared" si="335"/>
        <v>4349.2</v>
      </c>
      <c r="N542" s="247">
        <f t="shared" si="336"/>
        <v>5436.5</v>
      </c>
      <c r="O542" s="248">
        <f t="shared" si="337"/>
        <v>5.7615863862191002E-2</v>
      </c>
      <c r="P542" s="1883">
        <f t="shared" si="314"/>
        <v>3797.2</v>
      </c>
      <c r="Q542" s="1889">
        <f t="shared" si="315"/>
        <v>552</v>
      </c>
      <c r="R542" s="1888">
        <f t="shared" si="316"/>
        <v>4349.2</v>
      </c>
      <c r="S542" s="1891">
        <f t="shared" si="313"/>
        <v>5436.5</v>
      </c>
      <c r="U542" s="1614"/>
    </row>
    <row r="543" spans="1:21" s="6" customFormat="1" ht="38.25" x14ac:dyDescent="0.25">
      <c r="A543" s="150" t="s">
        <v>444</v>
      </c>
      <c r="B543" s="1033" t="s">
        <v>661</v>
      </c>
      <c r="C543" s="302">
        <v>103019</v>
      </c>
      <c r="D543" s="1821">
        <v>45413</v>
      </c>
      <c r="E543" s="33" t="s">
        <v>1501</v>
      </c>
      <c r="F543" s="151" t="s">
        <v>341</v>
      </c>
      <c r="G543" s="1099">
        <v>5</v>
      </c>
      <c r="H543" s="207">
        <v>170.15</v>
      </c>
      <c r="I543" s="207">
        <v>16.2</v>
      </c>
      <c r="J543" s="453">
        <f t="shared" si="332"/>
        <v>186.35</v>
      </c>
      <c r="K543" s="246">
        <f t="shared" si="333"/>
        <v>850.75</v>
      </c>
      <c r="L543" s="246">
        <f t="shared" si="334"/>
        <v>81</v>
      </c>
      <c r="M543" s="247">
        <f t="shared" si="335"/>
        <v>931.75</v>
      </c>
      <c r="N543" s="247">
        <f t="shared" si="336"/>
        <v>1164.68</v>
      </c>
      <c r="O543" s="248">
        <f t="shared" si="337"/>
        <v>1.2343243690428883E-2</v>
      </c>
      <c r="P543" s="1883">
        <f t="shared" si="314"/>
        <v>850.75</v>
      </c>
      <c r="Q543" s="1889">
        <f t="shared" si="315"/>
        <v>81</v>
      </c>
      <c r="R543" s="1888">
        <f t="shared" si="316"/>
        <v>931.75</v>
      </c>
      <c r="S543" s="1891">
        <f t="shared" si="313"/>
        <v>1164.68</v>
      </c>
      <c r="U543" s="1614"/>
    </row>
    <row r="544" spans="1:21" s="6" customFormat="1" ht="15.75" x14ac:dyDescent="0.25">
      <c r="A544" s="150" t="s">
        <v>445</v>
      </c>
      <c r="B544" s="1033" t="s">
        <v>1525</v>
      </c>
      <c r="C544" s="302" t="s">
        <v>1856</v>
      </c>
      <c r="D544" s="1821">
        <v>45444</v>
      </c>
      <c r="E544" s="149" t="s">
        <v>1502</v>
      </c>
      <c r="F544" s="151" t="s">
        <v>341</v>
      </c>
      <c r="G544" s="1099">
        <v>5</v>
      </c>
      <c r="H544" s="207">
        <f>CPUE!J881</f>
        <v>81.290000000000006</v>
      </c>
      <c r="I544" s="207">
        <f>CPUE!K881</f>
        <v>73.599999999999994</v>
      </c>
      <c r="J544" s="453">
        <f t="shared" si="332"/>
        <v>154.88999999999999</v>
      </c>
      <c r="K544" s="246">
        <f t="shared" si="333"/>
        <v>406.45</v>
      </c>
      <c r="L544" s="246">
        <f t="shared" si="334"/>
        <v>368</v>
      </c>
      <c r="M544" s="247">
        <f t="shared" si="335"/>
        <v>774.45</v>
      </c>
      <c r="N544" s="247">
        <f t="shared" si="336"/>
        <v>968.06</v>
      </c>
      <c r="O544" s="248">
        <f t="shared" si="337"/>
        <v>1.025947083057714E-2</v>
      </c>
      <c r="P544" s="1883">
        <f t="shared" si="314"/>
        <v>406.45</v>
      </c>
      <c r="Q544" s="1889">
        <f t="shared" si="315"/>
        <v>368</v>
      </c>
      <c r="R544" s="1888">
        <f t="shared" si="316"/>
        <v>774.45</v>
      </c>
      <c r="S544" s="1891">
        <f t="shared" si="313"/>
        <v>968.06</v>
      </c>
      <c r="U544" s="1614"/>
    </row>
    <row r="545" spans="1:21" s="6" customFormat="1" ht="15.75" x14ac:dyDescent="0.25">
      <c r="A545" s="150" t="s">
        <v>449</v>
      </c>
      <c r="B545" s="1033" t="s">
        <v>1525</v>
      </c>
      <c r="C545" s="302" t="s">
        <v>2003</v>
      </c>
      <c r="D545" s="1821">
        <v>45444</v>
      </c>
      <c r="E545" s="149" t="s">
        <v>1503</v>
      </c>
      <c r="F545" s="151" t="s">
        <v>341</v>
      </c>
      <c r="G545" s="1099">
        <v>5</v>
      </c>
      <c r="H545" s="207">
        <f>CPUE!J1181</f>
        <v>49.89</v>
      </c>
      <c r="I545" s="207">
        <f>CPUE!K1181</f>
        <v>13.8</v>
      </c>
      <c r="J545" s="453">
        <f t="shared" si="332"/>
        <v>63.69</v>
      </c>
      <c r="K545" s="246">
        <f t="shared" si="333"/>
        <v>249.45</v>
      </c>
      <c r="L545" s="246">
        <f t="shared" si="334"/>
        <v>69</v>
      </c>
      <c r="M545" s="247">
        <f t="shared" si="335"/>
        <v>318.45</v>
      </c>
      <c r="N545" s="247">
        <f t="shared" si="336"/>
        <v>398.06</v>
      </c>
      <c r="O545" s="248">
        <f t="shared" si="337"/>
        <v>4.2186279350655302E-3</v>
      </c>
      <c r="P545" s="1883">
        <f t="shared" si="314"/>
        <v>249.45</v>
      </c>
      <c r="Q545" s="1889">
        <f t="shared" si="315"/>
        <v>69</v>
      </c>
      <c r="R545" s="1888">
        <f t="shared" si="316"/>
        <v>318.45</v>
      </c>
      <c r="S545" s="1891">
        <f t="shared" si="313"/>
        <v>398.06</v>
      </c>
      <c r="U545" s="1614"/>
    </row>
    <row r="546" spans="1:21" s="6" customFormat="1" ht="15.75" x14ac:dyDescent="0.25">
      <c r="A546" s="377" t="s">
        <v>450</v>
      </c>
      <c r="B546" s="1279" t="s">
        <v>661</v>
      </c>
      <c r="C546" s="1153">
        <v>101916</v>
      </c>
      <c r="D546" s="1821">
        <v>45413</v>
      </c>
      <c r="E546" s="1295" t="s">
        <v>1504</v>
      </c>
      <c r="F546" s="1296" t="s">
        <v>341</v>
      </c>
      <c r="G546" s="1289">
        <v>1</v>
      </c>
      <c r="H546" s="450">
        <v>3370.92</v>
      </c>
      <c r="I546" s="450">
        <v>158.34</v>
      </c>
      <c r="J546" s="1270">
        <f t="shared" si="332"/>
        <v>3529.26</v>
      </c>
      <c r="K546" s="246">
        <f t="shared" si="333"/>
        <v>3370.92</v>
      </c>
      <c r="L546" s="246">
        <f t="shared" si="334"/>
        <v>158.34</v>
      </c>
      <c r="M546" s="247">
        <f t="shared" si="335"/>
        <v>3529.26</v>
      </c>
      <c r="N546" s="247">
        <f t="shared" si="336"/>
        <v>4411.57</v>
      </c>
      <c r="O546" s="248">
        <f t="shared" si="337"/>
        <v>4.675368647816168E-2</v>
      </c>
      <c r="P546" s="1883">
        <f t="shared" si="314"/>
        <v>3370.92</v>
      </c>
      <c r="Q546" s="1889">
        <f t="shared" si="315"/>
        <v>158.34</v>
      </c>
      <c r="R546" s="1888">
        <f t="shared" si="316"/>
        <v>3529.26</v>
      </c>
      <c r="S546" s="1891">
        <f t="shared" si="313"/>
        <v>4411.57</v>
      </c>
      <c r="U546" s="1614"/>
    </row>
    <row r="547" spans="1:21" s="6" customFormat="1" ht="15.75" x14ac:dyDescent="0.25">
      <c r="A547" s="1704" t="s">
        <v>2047</v>
      </c>
      <c r="B547" s="1705"/>
      <c r="C547" s="1706"/>
      <c r="D547" s="1872"/>
      <c r="E547" s="1699" t="s">
        <v>353</v>
      </c>
      <c r="F547" s="1707" t="s">
        <v>225</v>
      </c>
      <c r="G547" s="1708"/>
      <c r="H547" s="1709"/>
      <c r="I547" s="1709"/>
      <c r="J547" s="1307"/>
      <c r="K547" s="1410">
        <f>SUM(K548:K555)</f>
        <v>13970.730000000001</v>
      </c>
      <c r="L547" s="1410">
        <f t="shared" ref="L547:N547" si="338">SUM(L548:L555)</f>
        <v>2796.97</v>
      </c>
      <c r="M547" s="1410">
        <f t="shared" si="338"/>
        <v>16767.7</v>
      </c>
      <c r="N547" s="1410">
        <f t="shared" si="338"/>
        <v>20959.600000000002</v>
      </c>
      <c r="O547" s="1410">
        <f>SUM(O548:O555)</f>
        <v>0.22212921184695644</v>
      </c>
      <c r="P547" s="1883">
        <f t="shared" si="314"/>
        <v>0</v>
      </c>
      <c r="Q547" s="1889">
        <f t="shared" si="315"/>
        <v>0</v>
      </c>
      <c r="R547" s="1888">
        <f t="shared" si="316"/>
        <v>0</v>
      </c>
      <c r="S547" s="1891"/>
      <c r="U547" s="1614"/>
    </row>
    <row r="548" spans="1:21" s="6" customFormat="1" ht="26.25" x14ac:dyDescent="0.25">
      <c r="A548" s="557" t="s">
        <v>441</v>
      </c>
      <c r="B548" s="1262" t="s">
        <v>661</v>
      </c>
      <c r="C548" s="1290">
        <v>92367</v>
      </c>
      <c r="D548" s="1821">
        <v>45413</v>
      </c>
      <c r="E548" s="358" t="s">
        <v>1505</v>
      </c>
      <c r="F548" s="1297" t="s">
        <v>343</v>
      </c>
      <c r="G548" s="1292">
        <v>92</v>
      </c>
      <c r="H548" s="415">
        <v>96.11</v>
      </c>
      <c r="I548" s="415">
        <v>8.73</v>
      </c>
      <c r="J548" s="416">
        <f t="shared" ref="J548:J555" si="339">H548+I548</f>
        <v>104.84</v>
      </c>
      <c r="K548" s="246">
        <f t="shared" ref="K548:K555" si="340">TRUNC(G548*H548, 2)</f>
        <v>8842.1200000000008</v>
      </c>
      <c r="L548" s="246">
        <f t="shared" ref="L548:L555" si="341">TRUNC(G548*I548,2)</f>
        <v>803.16</v>
      </c>
      <c r="M548" s="247">
        <f t="shared" ref="M548:M555" si="342">TRUNC(G548*J548,2)</f>
        <v>9645.2800000000007</v>
      </c>
      <c r="N548" s="247">
        <f t="shared" ref="N548:N555" si="343">TRUNC(M548*1.25,2)</f>
        <v>12056.6</v>
      </c>
      <c r="O548" s="248">
        <f t="shared" ref="O548:O555" si="344">N548/$N$616*100</f>
        <v>0.12777548500706193</v>
      </c>
      <c r="P548" s="1883">
        <f t="shared" si="314"/>
        <v>8842.1200000000008</v>
      </c>
      <c r="Q548" s="1889">
        <f t="shared" si="315"/>
        <v>803.16</v>
      </c>
      <c r="R548" s="1888">
        <f t="shared" si="316"/>
        <v>9645.2800000000007</v>
      </c>
      <c r="S548" s="1891">
        <f t="shared" si="313"/>
        <v>12056.6</v>
      </c>
      <c r="U548" s="1614"/>
    </row>
    <row r="549" spans="1:21" s="6" customFormat="1" ht="26.25" x14ac:dyDescent="0.25">
      <c r="A549" s="535" t="s">
        <v>442</v>
      </c>
      <c r="B549" s="1033" t="s">
        <v>661</v>
      </c>
      <c r="C549" s="302">
        <v>92390</v>
      </c>
      <c r="D549" s="1821">
        <v>45413</v>
      </c>
      <c r="E549" s="149" t="s">
        <v>1506</v>
      </c>
      <c r="F549" s="151" t="s">
        <v>341</v>
      </c>
      <c r="G549" s="1099">
        <v>30</v>
      </c>
      <c r="H549" s="207">
        <v>95.89</v>
      </c>
      <c r="I549" s="207">
        <v>39.380000000000003</v>
      </c>
      <c r="J549" s="453">
        <f t="shared" si="339"/>
        <v>135.27000000000001</v>
      </c>
      <c r="K549" s="246">
        <f t="shared" si="340"/>
        <v>2876.7</v>
      </c>
      <c r="L549" s="246">
        <f t="shared" si="341"/>
        <v>1181.4000000000001</v>
      </c>
      <c r="M549" s="247">
        <f t="shared" si="342"/>
        <v>4058.1</v>
      </c>
      <c r="N549" s="247">
        <f t="shared" si="343"/>
        <v>5072.62</v>
      </c>
      <c r="O549" s="248">
        <f t="shared" si="344"/>
        <v>5.3759474541456326E-2</v>
      </c>
      <c r="P549" s="1883">
        <f t="shared" si="314"/>
        <v>2876.7</v>
      </c>
      <c r="Q549" s="1889">
        <f t="shared" si="315"/>
        <v>1181.4000000000001</v>
      </c>
      <c r="R549" s="1888">
        <f t="shared" si="316"/>
        <v>4058.1</v>
      </c>
      <c r="S549" s="1891">
        <f t="shared" si="313"/>
        <v>5072.62</v>
      </c>
      <c r="U549" s="1614"/>
    </row>
    <row r="550" spans="1:21" s="6" customFormat="1" ht="15.75" x14ac:dyDescent="0.25">
      <c r="A550" s="150" t="s">
        <v>443</v>
      </c>
      <c r="B550" s="1155" t="s">
        <v>661</v>
      </c>
      <c r="C550" s="302">
        <v>92642</v>
      </c>
      <c r="D550" s="1821">
        <v>45413</v>
      </c>
      <c r="E550" s="149" t="s">
        <v>1507</v>
      </c>
      <c r="F550" s="1025" t="s">
        <v>341</v>
      </c>
      <c r="G550" s="1099">
        <v>8</v>
      </c>
      <c r="H550" s="247">
        <v>132.47999999999999</v>
      </c>
      <c r="I550" s="247">
        <v>53.49</v>
      </c>
      <c r="J550" s="453">
        <f t="shared" si="339"/>
        <v>185.97</v>
      </c>
      <c r="K550" s="246">
        <f t="shared" si="340"/>
        <v>1059.8399999999999</v>
      </c>
      <c r="L550" s="246">
        <f t="shared" si="341"/>
        <v>427.92</v>
      </c>
      <c r="M550" s="247">
        <f t="shared" si="342"/>
        <v>1487.76</v>
      </c>
      <c r="N550" s="247">
        <f t="shared" si="343"/>
        <v>1859.7</v>
      </c>
      <c r="O550" s="248">
        <f t="shared" si="344"/>
        <v>1.9709044794356041E-2</v>
      </c>
      <c r="P550" s="1883">
        <f t="shared" si="314"/>
        <v>1059.8399999999999</v>
      </c>
      <c r="Q550" s="1889">
        <f t="shared" si="315"/>
        <v>427.92</v>
      </c>
      <c r="R550" s="1888">
        <f t="shared" si="316"/>
        <v>1487.76</v>
      </c>
      <c r="S550" s="1891">
        <f t="shared" si="313"/>
        <v>1859.7</v>
      </c>
      <c r="U550" s="1614"/>
    </row>
    <row r="551" spans="1:21" s="6" customFormat="1" ht="15.75" x14ac:dyDescent="0.25">
      <c r="A551" s="535" t="s">
        <v>444</v>
      </c>
      <c r="B551" s="1033" t="s">
        <v>661</v>
      </c>
      <c r="C551" s="302">
        <v>92666</v>
      </c>
      <c r="D551" s="1821">
        <v>45413</v>
      </c>
      <c r="E551" s="149" t="s">
        <v>1508</v>
      </c>
      <c r="F551" s="1025" t="s">
        <v>341</v>
      </c>
      <c r="G551" s="1818">
        <v>15</v>
      </c>
      <c r="H551" s="207">
        <v>63.95</v>
      </c>
      <c r="I551" s="207">
        <v>14.19</v>
      </c>
      <c r="J551" s="453">
        <f t="shared" si="339"/>
        <v>78.14</v>
      </c>
      <c r="K551" s="246">
        <f t="shared" si="340"/>
        <v>959.25</v>
      </c>
      <c r="L551" s="246">
        <f t="shared" si="341"/>
        <v>212.85</v>
      </c>
      <c r="M551" s="247">
        <f t="shared" si="342"/>
        <v>1172.0999999999999</v>
      </c>
      <c r="N551" s="247">
        <f t="shared" si="343"/>
        <v>1465.12</v>
      </c>
      <c r="O551" s="248">
        <f t="shared" si="344"/>
        <v>1.5527297794863107E-2</v>
      </c>
      <c r="P551" s="1883">
        <f t="shared" si="314"/>
        <v>959.25</v>
      </c>
      <c r="Q551" s="1889">
        <f t="shared" si="315"/>
        <v>212.85</v>
      </c>
      <c r="R551" s="1888">
        <f t="shared" si="316"/>
        <v>1172.0999999999999</v>
      </c>
      <c r="S551" s="1891">
        <f t="shared" si="313"/>
        <v>1465.12</v>
      </c>
      <c r="U551" s="1614"/>
    </row>
    <row r="552" spans="1:21" s="6" customFormat="1" ht="25.5" x14ac:dyDescent="0.25">
      <c r="A552" s="150" t="s">
        <v>445</v>
      </c>
      <c r="B552" s="1033" t="s">
        <v>661</v>
      </c>
      <c r="C552" s="302">
        <v>92934</v>
      </c>
      <c r="D552" s="1821">
        <v>45413</v>
      </c>
      <c r="E552" s="1023" t="s">
        <v>1509</v>
      </c>
      <c r="F552" s="151" t="s">
        <v>341</v>
      </c>
      <c r="G552" s="1099">
        <v>1</v>
      </c>
      <c r="H552" s="207">
        <v>71.45</v>
      </c>
      <c r="I552" s="207">
        <v>26.25</v>
      </c>
      <c r="J552" s="453">
        <f t="shared" si="339"/>
        <v>97.7</v>
      </c>
      <c r="K552" s="246">
        <f t="shared" si="340"/>
        <v>71.45</v>
      </c>
      <c r="L552" s="246">
        <f t="shared" si="341"/>
        <v>26.25</v>
      </c>
      <c r="M552" s="247">
        <f t="shared" si="342"/>
        <v>97.7</v>
      </c>
      <c r="N552" s="247">
        <f t="shared" si="343"/>
        <v>122.12</v>
      </c>
      <c r="O552" s="248">
        <f t="shared" si="344"/>
        <v>1.2942240954383823E-3</v>
      </c>
      <c r="P552" s="1883">
        <f t="shared" si="314"/>
        <v>71.45</v>
      </c>
      <c r="Q552" s="1889">
        <f t="shared" si="315"/>
        <v>26.25</v>
      </c>
      <c r="R552" s="1888">
        <f t="shared" si="316"/>
        <v>97.7</v>
      </c>
      <c r="S552" s="1891">
        <f t="shared" si="313"/>
        <v>122.12</v>
      </c>
      <c r="U552" s="1614"/>
    </row>
    <row r="553" spans="1:21" s="6" customFormat="1" ht="26.25" x14ac:dyDescent="0.25">
      <c r="A553" s="535" t="s">
        <v>449</v>
      </c>
      <c r="B553" s="1033" t="s">
        <v>661</v>
      </c>
      <c r="C553" s="1274">
        <v>97537</v>
      </c>
      <c r="D553" s="1821">
        <v>45413</v>
      </c>
      <c r="E553" s="149" t="s">
        <v>1510</v>
      </c>
      <c r="F553" s="151" t="s">
        <v>341</v>
      </c>
      <c r="G553" s="1099">
        <v>1</v>
      </c>
      <c r="H553" s="207">
        <v>32.9</v>
      </c>
      <c r="I553" s="207">
        <v>6.55</v>
      </c>
      <c r="J553" s="453">
        <f t="shared" si="339"/>
        <v>39.449999999999996</v>
      </c>
      <c r="K553" s="246">
        <f t="shared" si="340"/>
        <v>32.9</v>
      </c>
      <c r="L553" s="246">
        <f t="shared" si="341"/>
        <v>6.55</v>
      </c>
      <c r="M553" s="247">
        <f t="shared" si="342"/>
        <v>39.450000000000003</v>
      </c>
      <c r="N553" s="247">
        <f t="shared" si="343"/>
        <v>49.31</v>
      </c>
      <c r="O553" s="248">
        <f t="shared" si="344"/>
        <v>5.2258590031171504E-4</v>
      </c>
      <c r="P553" s="1883">
        <f t="shared" si="314"/>
        <v>32.9</v>
      </c>
      <c r="Q553" s="1889">
        <f t="shared" si="315"/>
        <v>6.55</v>
      </c>
      <c r="R553" s="1888">
        <f t="shared" si="316"/>
        <v>39.450000000000003</v>
      </c>
      <c r="S553" s="1891">
        <f t="shared" si="313"/>
        <v>49.31</v>
      </c>
      <c r="U553" s="1614"/>
    </row>
    <row r="554" spans="1:21" s="6" customFormat="1" ht="26.25" x14ac:dyDescent="0.25">
      <c r="A554" s="150" t="s">
        <v>450</v>
      </c>
      <c r="B554" s="1033" t="s">
        <v>1525</v>
      </c>
      <c r="C554" s="1274" t="s">
        <v>2000</v>
      </c>
      <c r="D554" s="1821">
        <v>45444</v>
      </c>
      <c r="E554" s="149" t="s">
        <v>1511</v>
      </c>
      <c r="F554" s="151" t="s">
        <v>341</v>
      </c>
      <c r="G554" s="1099">
        <v>2</v>
      </c>
      <c r="H554" s="207">
        <f>CPUE!J1172</f>
        <v>7.76</v>
      </c>
      <c r="I554" s="207">
        <f>CPUE!K1172</f>
        <v>13.8</v>
      </c>
      <c r="J554" s="453">
        <f t="shared" si="339"/>
        <v>21.560000000000002</v>
      </c>
      <c r="K554" s="246">
        <f t="shared" si="340"/>
        <v>15.52</v>
      </c>
      <c r="L554" s="246">
        <f t="shared" si="341"/>
        <v>27.6</v>
      </c>
      <c r="M554" s="247">
        <f t="shared" si="342"/>
        <v>43.12</v>
      </c>
      <c r="N554" s="247">
        <f t="shared" si="343"/>
        <v>53.9</v>
      </c>
      <c r="O554" s="248">
        <f t="shared" si="344"/>
        <v>5.712305825755717E-4</v>
      </c>
      <c r="P554" s="1883">
        <f t="shared" si="314"/>
        <v>15.52</v>
      </c>
      <c r="Q554" s="1889">
        <f t="shared" si="315"/>
        <v>27.6</v>
      </c>
      <c r="R554" s="1888">
        <f t="shared" si="316"/>
        <v>43.12</v>
      </c>
      <c r="S554" s="1891">
        <f t="shared" si="313"/>
        <v>53.9</v>
      </c>
      <c r="U554" s="1614"/>
    </row>
    <row r="555" spans="1:21" s="6" customFormat="1" ht="15.75" x14ac:dyDescent="0.25">
      <c r="A555" s="535" t="s">
        <v>451</v>
      </c>
      <c r="B555" s="1038" t="s">
        <v>661</v>
      </c>
      <c r="C555" s="1273">
        <v>92704</v>
      </c>
      <c r="D555" s="1821">
        <v>45413</v>
      </c>
      <c r="E555" s="1039" t="s">
        <v>1512</v>
      </c>
      <c r="F555" s="316" t="s">
        <v>341</v>
      </c>
      <c r="G555" s="1106">
        <v>9</v>
      </c>
      <c r="H555" s="475">
        <v>12.55</v>
      </c>
      <c r="I555" s="475">
        <v>12.36</v>
      </c>
      <c r="J555" s="453">
        <f t="shared" si="339"/>
        <v>24.91</v>
      </c>
      <c r="K555" s="246">
        <f t="shared" si="340"/>
        <v>112.95</v>
      </c>
      <c r="L555" s="246">
        <f t="shared" si="341"/>
        <v>111.24</v>
      </c>
      <c r="M555" s="247">
        <f t="shared" si="342"/>
        <v>224.19</v>
      </c>
      <c r="N555" s="247">
        <f t="shared" si="343"/>
        <v>280.23</v>
      </c>
      <c r="O555" s="248">
        <f t="shared" si="344"/>
        <v>2.9698691308933664E-3</v>
      </c>
      <c r="P555" s="1883">
        <f t="shared" si="314"/>
        <v>112.95</v>
      </c>
      <c r="Q555" s="1889">
        <f t="shared" si="315"/>
        <v>111.24</v>
      </c>
      <c r="R555" s="1888">
        <f t="shared" si="316"/>
        <v>224.19</v>
      </c>
      <c r="S555" s="1891">
        <f t="shared" si="313"/>
        <v>280.23</v>
      </c>
      <c r="U555" s="1614"/>
    </row>
    <row r="556" spans="1:21" s="6" customFormat="1" ht="15.75" x14ac:dyDescent="0.25">
      <c r="A556" s="1696" t="s">
        <v>2048</v>
      </c>
      <c r="B556" s="1697"/>
      <c r="C556" s="1698"/>
      <c r="D556" s="1871"/>
      <c r="E556" s="1699" t="s">
        <v>354</v>
      </c>
      <c r="F556" s="1700" t="s">
        <v>225</v>
      </c>
      <c r="G556" s="1701"/>
      <c r="H556" s="1702"/>
      <c r="I556" s="1702"/>
      <c r="J556" s="1703"/>
      <c r="K556" s="1410">
        <f>SUM(K557:K563)</f>
        <v>30873.449999999997</v>
      </c>
      <c r="L556" s="1410">
        <f t="shared" ref="L556:N556" si="345">SUM(L557:L563)</f>
        <v>903.93999999999983</v>
      </c>
      <c r="M556" s="1410">
        <f t="shared" si="345"/>
        <v>31777.389999999996</v>
      </c>
      <c r="N556" s="1410">
        <f t="shared" si="345"/>
        <v>39721.71</v>
      </c>
      <c r="O556" s="1410">
        <f>SUM(O557:O563)</f>
        <v>0.42096949061591676</v>
      </c>
      <c r="P556" s="1883">
        <f t="shared" si="314"/>
        <v>0</v>
      </c>
      <c r="Q556" s="1889">
        <f t="shared" si="315"/>
        <v>0</v>
      </c>
      <c r="R556" s="1888">
        <f t="shared" si="316"/>
        <v>0</v>
      </c>
      <c r="S556" s="1891"/>
      <c r="U556" s="1614"/>
    </row>
    <row r="557" spans="1:21" s="6" customFormat="1" ht="15.75" x14ac:dyDescent="0.25">
      <c r="A557" s="1041" t="s">
        <v>441</v>
      </c>
      <c r="B557" s="1042" t="s">
        <v>1525</v>
      </c>
      <c r="C557" s="1046" t="s">
        <v>1536</v>
      </c>
      <c r="D557" s="1821">
        <v>45444</v>
      </c>
      <c r="E557" s="1051" t="s">
        <v>1513</v>
      </c>
      <c r="F557" s="1052" t="s">
        <v>341</v>
      </c>
      <c r="G557" s="1107">
        <v>2</v>
      </c>
      <c r="H557" s="1044">
        <f>CPUE!J115</f>
        <v>8768.4699999999993</v>
      </c>
      <c r="I557" s="1044">
        <f>CPUE!K115</f>
        <v>182.66</v>
      </c>
      <c r="J557" s="453">
        <f t="shared" ref="J557:J563" si="346">H557+I557</f>
        <v>8951.1299999999992</v>
      </c>
      <c r="K557" s="246">
        <f t="shared" ref="K557:K563" si="347">TRUNC(G557*H557, 2)</f>
        <v>17536.939999999999</v>
      </c>
      <c r="L557" s="246">
        <f t="shared" ref="L557:L563" si="348">TRUNC(G557*I557,2)</f>
        <v>365.32</v>
      </c>
      <c r="M557" s="247">
        <f t="shared" ref="M557:M596" si="349">TRUNC(G557*J557,2)</f>
        <v>17902.259999999998</v>
      </c>
      <c r="N557" s="247">
        <f t="shared" ref="N557:N563" si="350">TRUNC(M557*1.25,2)</f>
        <v>22377.82</v>
      </c>
      <c r="O557" s="248">
        <f t="shared" ref="O557:O563" si="351">N557/$N$616*100</f>
        <v>0.23715946484918884</v>
      </c>
      <c r="P557" s="1883">
        <f t="shared" si="314"/>
        <v>17536.939999999999</v>
      </c>
      <c r="Q557" s="1889">
        <f t="shared" si="315"/>
        <v>365.32</v>
      </c>
      <c r="R557" s="1888">
        <f t="shared" si="316"/>
        <v>17902.259999999998</v>
      </c>
      <c r="S557" s="1891">
        <f t="shared" si="313"/>
        <v>22377.82</v>
      </c>
      <c r="U557" s="1614"/>
    </row>
    <row r="558" spans="1:21" s="6" customFormat="1" ht="15.75" x14ac:dyDescent="0.25">
      <c r="A558" s="535" t="s">
        <v>442</v>
      </c>
      <c r="B558" s="1033" t="s">
        <v>661</v>
      </c>
      <c r="C558" s="302">
        <v>94499</v>
      </c>
      <c r="D558" s="1821">
        <v>45413</v>
      </c>
      <c r="E558" s="149" t="s">
        <v>1514</v>
      </c>
      <c r="F558" s="151" t="s">
        <v>341</v>
      </c>
      <c r="G558" s="1099">
        <v>10</v>
      </c>
      <c r="H558" s="207">
        <v>352.43</v>
      </c>
      <c r="I558" s="207">
        <v>16.2</v>
      </c>
      <c r="J558" s="453">
        <f t="shared" si="346"/>
        <v>368.63</v>
      </c>
      <c r="K558" s="246">
        <f t="shared" si="347"/>
        <v>3524.3</v>
      </c>
      <c r="L558" s="246">
        <f t="shared" si="348"/>
        <v>162</v>
      </c>
      <c r="M558" s="247">
        <f t="shared" si="349"/>
        <v>3686.3</v>
      </c>
      <c r="N558" s="247">
        <f t="shared" si="350"/>
        <v>4607.87</v>
      </c>
      <c r="O558" s="248">
        <f t="shared" si="351"/>
        <v>4.8834067987615949E-2</v>
      </c>
      <c r="P558" s="1883">
        <f t="shared" si="314"/>
        <v>3524.3</v>
      </c>
      <c r="Q558" s="1889">
        <f t="shared" si="315"/>
        <v>162</v>
      </c>
      <c r="R558" s="1888">
        <f t="shared" si="316"/>
        <v>3686.3</v>
      </c>
      <c r="S558" s="1891">
        <f t="shared" si="313"/>
        <v>4607.87</v>
      </c>
      <c r="U558" s="1614"/>
    </row>
    <row r="559" spans="1:21" s="6" customFormat="1" ht="15.75" x14ac:dyDescent="0.25">
      <c r="A559" s="535" t="s">
        <v>443</v>
      </c>
      <c r="B559" s="1033" t="s">
        <v>661</v>
      </c>
      <c r="C559" s="302">
        <v>103009</v>
      </c>
      <c r="D559" s="1821">
        <v>45413</v>
      </c>
      <c r="E559" s="149" t="s">
        <v>1515</v>
      </c>
      <c r="F559" s="151" t="s">
        <v>341</v>
      </c>
      <c r="G559" s="1099">
        <v>2</v>
      </c>
      <c r="H559" s="207">
        <v>328.65</v>
      </c>
      <c r="I559" s="207">
        <v>16.2</v>
      </c>
      <c r="J559" s="453">
        <f t="shared" si="346"/>
        <v>344.84999999999997</v>
      </c>
      <c r="K559" s="246">
        <f t="shared" si="347"/>
        <v>657.3</v>
      </c>
      <c r="L559" s="246">
        <f t="shared" si="348"/>
        <v>32.4</v>
      </c>
      <c r="M559" s="247">
        <f t="shared" si="349"/>
        <v>689.7</v>
      </c>
      <c r="N559" s="247">
        <f t="shared" si="350"/>
        <v>862.12</v>
      </c>
      <c r="O559" s="248">
        <f t="shared" si="351"/>
        <v>9.1367218896113503E-3</v>
      </c>
      <c r="P559" s="1883">
        <f t="shared" si="314"/>
        <v>657.3</v>
      </c>
      <c r="Q559" s="1889">
        <f t="shared" si="315"/>
        <v>32.4</v>
      </c>
      <c r="R559" s="1888">
        <f t="shared" si="316"/>
        <v>689.7</v>
      </c>
      <c r="S559" s="1891">
        <f t="shared" si="313"/>
        <v>862.12</v>
      </c>
      <c r="U559" s="1614"/>
    </row>
    <row r="560" spans="1:21" s="6" customFormat="1" ht="15.75" x14ac:dyDescent="0.25">
      <c r="A560" s="535" t="s">
        <v>444</v>
      </c>
      <c r="B560" s="1033" t="s">
        <v>661</v>
      </c>
      <c r="C560" s="302">
        <v>92896</v>
      </c>
      <c r="D560" s="1821">
        <v>45413</v>
      </c>
      <c r="E560" s="149" t="s">
        <v>1516</v>
      </c>
      <c r="F560" s="151" t="s">
        <v>341</v>
      </c>
      <c r="G560" s="1099">
        <v>4</v>
      </c>
      <c r="H560" s="207">
        <v>163.80000000000001</v>
      </c>
      <c r="I560" s="207">
        <v>26.24</v>
      </c>
      <c r="J560" s="453">
        <f t="shared" si="346"/>
        <v>190.04000000000002</v>
      </c>
      <c r="K560" s="246">
        <f t="shared" si="347"/>
        <v>655.20000000000005</v>
      </c>
      <c r="L560" s="246">
        <f t="shared" si="348"/>
        <v>104.96</v>
      </c>
      <c r="M560" s="247">
        <f t="shared" si="349"/>
        <v>760.16</v>
      </c>
      <c r="N560" s="247">
        <f t="shared" si="350"/>
        <v>950.2</v>
      </c>
      <c r="O560" s="248">
        <f t="shared" si="351"/>
        <v>1.0070191086517776E-2</v>
      </c>
      <c r="P560" s="1883">
        <f t="shared" si="314"/>
        <v>655.20000000000005</v>
      </c>
      <c r="Q560" s="1889">
        <f t="shared" si="315"/>
        <v>104.96</v>
      </c>
      <c r="R560" s="1888">
        <f t="shared" si="316"/>
        <v>760.16</v>
      </c>
      <c r="S560" s="1891">
        <f t="shared" si="313"/>
        <v>950.2</v>
      </c>
      <c r="U560" s="1614"/>
    </row>
    <row r="561" spans="1:21" s="6" customFormat="1" ht="15.75" x14ac:dyDescent="0.25">
      <c r="A561" s="535" t="s">
        <v>445</v>
      </c>
      <c r="B561" s="1033" t="s">
        <v>1525</v>
      </c>
      <c r="C561" s="302" t="s">
        <v>1533</v>
      </c>
      <c r="D561" s="1821">
        <v>45444</v>
      </c>
      <c r="E561" s="149" t="s">
        <v>1517</v>
      </c>
      <c r="F561" s="151" t="s">
        <v>341</v>
      </c>
      <c r="G561" s="1099">
        <v>2</v>
      </c>
      <c r="H561" s="207">
        <f>CPUE!J105</f>
        <v>378.21</v>
      </c>
      <c r="I561" s="207">
        <f>CPUE!K105</f>
        <v>78.2</v>
      </c>
      <c r="J561" s="453">
        <f t="shared" si="346"/>
        <v>456.40999999999997</v>
      </c>
      <c r="K561" s="246">
        <f t="shared" si="347"/>
        <v>756.42</v>
      </c>
      <c r="L561" s="246">
        <f t="shared" si="348"/>
        <v>156.4</v>
      </c>
      <c r="M561" s="247">
        <f t="shared" si="349"/>
        <v>912.82</v>
      </c>
      <c r="N561" s="247">
        <f t="shared" si="350"/>
        <v>1141.02</v>
      </c>
      <c r="O561" s="248">
        <f t="shared" si="351"/>
        <v>1.2092495720415191E-2</v>
      </c>
      <c r="P561" s="1883">
        <f t="shared" si="314"/>
        <v>756.42</v>
      </c>
      <c r="Q561" s="1889">
        <f t="shared" si="315"/>
        <v>156.4</v>
      </c>
      <c r="R561" s="1888">
        <f t="shared" si="316"/>
        <v>912.82</v>
      </c>
      <c r="S561" s="1891">
        <f t="shared" si="313"/>
        <v>1141.02</v>
      </c>
      <c r="U561" s="1614"/>
    </row>
    <row r="562" spans="1:21" s="6" customFormat="1" ht="15.75" x14ac:dyDescent="0.25">
      <c r="A562" s="535" t="s">
        <v>449</v>
      </c>
      <c r="B562" s="1033" t="s">
        <v>661</v>
      </c>
      <c r="C562" s="302">
        <v>101917</v>
      </c>
      <c r="D562" s="1821">
        <v>45413</v>
      </c>
      <c r="E562" s="149" t="s">
        <v>1518</v>
      </c>
      <c r="F562" s="151" t="s">
        <v>341</v>
      </c>
      <c r="G562" s="1099">
        <v>1</v>
      </c>
      <c r="H562" s="207">
        <v>152.44999999999999</v>
      </c>
      <c r="I562" s="207">
        <v>30.06</v>
      </c>
      <c r="J562" s="453">
        <f t="shared" si="346"/>
        <v>182.51</v>
      </c>
      <c r="K562" s="246">
        <f t="shared" si="347"/>
        <v>152.44999999999999</v>
      </c>
      <c r="L562" s="246">
        <f t="shared" si="348"/>
        <v>30.06</v>
      </c>
      <c r="M562" s="247">
        <f t="shared" si="349"/>
        <v>182.51</v>
      </c>
      <c r="N562" s="247">
        <f t="shared" si="350"/>
        <v>228.13</v>
      </c>
      <c r="O562" s="248">
        <f t="shared" si="351"/>
        <v>2.4177148943036208E-3</v>
      </c>
      <c r="P562" s="1883">
        <f t="shared" si="314"/>
        <v>152.44999999999999</v>
      </c>
      <c r="Q562" s="1889">
        <f t="shared" si="315"/>
        <v>30.06</v>
      </c>
      <c r="R562" s="1888">
        <f t="shared" si="316"/>
        <v>182.51</v>
      </c>
      <c r="S562" s="1891">
        <f t="shared" si="313"/>
        <v>228.13</v>
      </c>
      <c r="U562" s="1614"/>
    </row>
    <row r="563" spans="1:21" s="6" customFormat="1" ht="26.25" x14ac:dyDescent="0.25">
      <c r="A563" s="1027" t="s">
        <v>450</v>
      </c>
      <c r="B563" s="1308" t="s">
        <v>661</v>
      </c>
      <c r="C563" s="564">
        <v>102615</v>
      </c>
      <c r="D563" s="1821">
        <v>45413</v>
      </c>
      <c r="E563" s="1309" t="s">
        <v>1519</v>
      </c>
      <c r="F563" s="1275" t="s">
        <v>341</v>
      </c>
      <c r="G563" s="421">
        <v>6</v>
      </c>
      <c r="H563" s="421">
        <v>1265.1400000000001</v>
      </c>
      <c r="I563" s="421">
        <v>8.8000000000000007</v>
      </c>
      <c r="J563" s="1270">
        <f t="shared" si="346"/>
        <v>1273.94</v>
      </c>
      <c r="K563" s="246">
        <f t="shared" si="347"/>
        <v>7590.84</v>
      </c>
      <c r="L563" s="246">
        <f t="shared" si="348"/>
        <v>52.8</v>
      </c>
      <c r="M563" s="247">
        <f t="shared" si="349"/>
        <v>7643.64</v>
      </c>
      <c r="N563" s="247">
        <f t="shared" si="350"/>
        <v>9554.5499999999993</v>
      </c>
      <c r="O563" s="248">
        <f t="shared" si="351"/>
        <v>0.10125883418826397</v>
      </c>
      <c r="P563" s="1883">
        <f t="shared" si="314"/>
        <v>7590.84</v>
      </c>
      <c r="Q563" s="1889">
        <f t="shared" si="315"/>
        <v>52.8</v>
      </c>
      <c r="R563" s="1888">
        <f t="shared" si="316"/>
        <v>7643.64</v>
      </c>
      <c r="S563" s="1891">
        <f t="shared" si="313"/>
        <v>9554.5499999999993</v>
      </c>
      <c r="U563" s="1614"/>
    </row>
    <row r="564" spans="1:21" s="6" customFormat="1" ht="15.75" x14ac:dyDescent="0.25">
      <c r="A564" s="1394" t="s">
        <v>2049</v>
      </c>
      <c r="B564" s="1261"/>
      <c r="C564" s="1396"/>
      <c r="D564" s="1867"/>
      <c r="E564" s="1163" t="s">
        <v>415</v>
      </c>
      <c r="F564" s="1404" t="s">
        <v>225</v>
      </c>
      <c r="G564" s="1285"/>
      <c r="H564" s="1285"/>
      <c r="I564" s="1285"/>
      <c r="J564" s="1286"/>
      <c r="K564" s="1690">
        <f>SUM(K565:K581)</f>
        <v>141300.03000000003</v>
      </c>
      <c r="L564" s="1690">
        <f>SUM(L565:L581)</f>
        <v>12320.65</v>
      </c>
      <c r="M564" s="1690">
        <f t="shared" ref="M564:N564" si="352">SUM(M565:M581)</f>
        <v>153620.70000000001</v>
      </c>
      <c r="N564" s="1690">
        <f t="shared" si="352"/>
        <v>192025.82000000007</v>
      </c>
      <c r="O564" s="1691">
        <f>SUM(O565:O581)</f>
        <v>2.0350838780733183</v>
      </c>
      <c r="P564" s="1883">
        <f t="shared" si="314"/>
        <v>0</v>
      </c>
      <c r="Q564" s="1889">
        <f t="shared" si="315"/>
        <v>0</v>
      </c>
      <c r="R564" s="1888">
        <f t="shared" si="316"/>
        <v>0</v>
      </c>
      <c r="S564" s="1891"/>
      <c r="U564" s="1614"/>
    </row>
    <row r="565" spans="1:21" s="6" customFormat="1" ht="15.75" x14ac:dyDescent="0.25">
      <c r="A565" s="535" t="s">
        <v>441</v>
      </c>
      <c r="B565" s="1279" t="s">
        <v>1525</v>
      </c>
      <c r="C565" s="1086" t="s">
        <v>2155</v>
      </c>
      <c r="D565" s="1821">
        <v>45444</v>
      </c>
      <c r="E565" s="419" t="s">
        <v>2114</v>
      </c>
      <c r="F565" s="157" t="s">
        <v>341</v>
      </c>
      <c r="G565" s="247">
        <v>18</v>
      </c>
      <c r="H565" s="247">
        <f>CPUE!J1235</f>
        <v>214.41</v>
      </c>
      <c r="I565" s="247">
        <f>CPUE!K1235</f>
        <v>78.69</v>
      </c>
      <c r="J565" s="453">
        <f t="shared" ref="J565:J581" si="353">H565+I565</f>
        <v>293.10000000000002</v>
      </c>
      <c r="K565" s="246">
        <f t="shared" ref="K565:K581" si="354">TRUNC(G565*H565, 2)</f>
        <v>3859.38</v>
      </c>
      <c r="L565" s="246">
        <f>TRUNC(G565*I565,2)</f>
        <v>1416.42</v>
      </c>
      <c r="M565" s="247">
        <f t="shared" si="349"/>
        <v>5275.8</v>
      </c>
      <c r="N565" s="247">
        <f t="shared" ref="N565:N581" si="355">TRUNC(M565*1.25,2)</f>
        <v>6594.75</v>
      </c>
      <c r="O565" s="87">
        <f t="shared" ref="O565:O581" si="356">N565/$N$616*100</f>
        <v>6.9890962605570525E-2</v>
      </c>
      <c r="P565" s="1883">
        <f t="shared" si="314"/>
        <v>3859.38</v>
      </c>
      <c r="Q565" s="1889">
        <f t="shared" si="315"/>
        <v>1416.42</v>
      </c>
      <c r="R565" s="1888">
        <f t="shared" si="316"/>
        <v>5275.8</v>
      </c>
      <c r="S565" s="1891">
        <f t="shared" si="313"/>
        <v>6594.75</v>
      </c>
      <c r="U565" s="1614"/>
    </row>
    <row r="566" spans="1:21" s="6" customFormat="1" ht="26.25" x14ac:dyDescent="0.25">
      <c r="A566" s="535" t="s">
        <v>442</v>
      </c>
      <c r="B566" s="1155" t="s">
        <v>1525</v>
      </c>
      <c r="C566" s="302" t="s">
        <v>2168</v>
      </c>
      <c r="D566" s="1821">
        <v>45444</v>
      </c>
      <c r="E566" s="419" t="s">
        <v>2115</v>
      </c>
      <c r="F566" s="157" t="s">
        <v>341</v>
      </c>
      <c r="G566" s="247">
        <v>26</v>
      </c>
      <c r="H566" s="247">
        <f>CPUE!J1250</f>
        <v>2127.8520000000003</v>
      </c>
      <c r="I566" s="247">
        <f>CPUE!K1250</f>
        <v>158.55000000000001</v>
      </c>
      <c r="J566" s="453">
        <f t="shared" si="353"/>
        <v>2286.4020000000005</v>
      </c>
      <c r="K566" s="246">
        <f t="shared" si="354"/>
        <v>55324.15</v>
      </c>
      <c r="L566" s="246">
        <f t="shared" ref="L566:L581" si="357">TRUNC(G566*I566,2)</f>
        <v>4122.3</v>
      </c>
      <c r="M566" s="247">
        <f t="shared" si="349"/>
        <v>59446.45</v>
      </c>
      <c r="N566" s="247">
        <f t="shared" si="355"/>
        <v>74308.06</v>
      </c>
      <c r="O566" s="248">
        <f t="shared" si="356"/>
        <v>0.78751459005307112</v>
      </c>
      <c r="P566" s="1883">
        <f t="shared" si="314"/>
        <v>55324.15</v>
      </c>
      <c r="Q566" s="1889">
        <f t="shared" si="315"/>
        <v>4122.3</v>
      </c>
      <c r="R566" s="1888">
        <f t="shared" si="316"/>
        <v>59446.45</v>
      </c>
      <c r="S566" s="1891">
        <f t="shared" si="313"/>
        <v>74308.06</v>
      </c>
      <c r="U566" s="1614"/>
    </row>
    <row r="567" spans="1:21" s="6" customFormat="1" ht="15.75" x14ac:dyDescent="0.25">
      <c r="A567" s="535" t="s">
        <v>443</v>
      </c>
      <c r="B567" s="1155" t="s">
        <v>1525</v>
      </c>
      <c r="C567" s="302" t="s">
        <v>2171</v>
      </c>
      <c r="D567" s="1821">
        <v>45444</v>
      </c>
      <c r="E567" s="419" t="s">
        <v>2116</v>
      </c>
      <c r="F567" s="157" t="s">
        <v>341</v>
      </c>
      <c r="G567" s="247">
        <v>13</v>
      </c>
      <c r="H567" s="247">
        <f>CPUE!J1264</f>
        <v>652.69999999999993</v>
      </c>
      <c r="I567" s="247">
        <f>CPUE!K1264</f>
        <v>78.69</v>
      </c>
      <c r="J567" s="453">
        <f t="shared" si="353"/>
        <v>731.38999999999987</v>
      </c>
      <c r="K567" s="246">
        <f t="shared" si="354"/>
        <v>8485.1</v>
      </c>
      <c r="L567" s="246">
        <f>TRUNC(G567*I567,2)</f>
        <v>1022.97</v>
      </c>
      <c r="M567" s="247">
        <f t="shared" si="349"/>
        <v>9508.07</v>
      </c>
      <c r="N567" s="247">
        <f t="shared" si="355"/>
        <v>11885.08</v>
      </c>
      <c r="O567" s="248">
        <f t="shared" si="356"/>
        <v>0.12595772119401252</v>
      </c>
      <c r="P567" s="1883">
        <f t="shared" si="314"/>
        <v>8485.1</v>
      </c>
      <c r="Q567" s="1889">
        <f t="shared" si="315"/>
        <v>1022.97</v>
      </c>
      <c r="R567" s="1888">
        <f t="shared" si="316"/>
        <v>9508.07</v>
      </c>
      <c r="S567" s="1891">
        <f t="shared" si="313"/>
        <v>11885.08</v>
      </c>
      <c r="U567" s="1614"/>
    </row>
    <row r="568" spans="1:21" s="6" customFormat="1" ht="26.25" x14ac:dyDescent="0.25">
      <c r="A568" s="535" t="s">
        <v>444</v>
      </c>
      <c r="B568" s="1155" t="s">
        <v>1525</v>
      </c>
      <c r="C568" s="116" t="s">
        <v>2174</v>
      </c>
      <c r="D568" s="1821">
        <v>45444</v>
      </c>
      <c r="E568" s="419" t="s">
        <v>2117</v>
      </c>
      <c r="F568" s="157" t="s">
        <v>341</v>
      </c>
      <c r="G568" s="247">
        <v>3</v>
      </c>
      <c r="H568" s="247">
        <f>CPUE!J1279</f>
        <v>965.22212999999999</v>
      </c>
      <c r="I568" s="247">
        <f>CPUE!K1279</f>
        <v>145.63499999999999</v>
      </c>
      <c r="J568" s="453">
        <f t="shared" si="353"/>
        <v>1110.8571299999999</v>
      </c>
      <c r="K568" s="246">
        <f t="shared" si="354"/>
        <v>2895.66</v>
      </c>
      <c r="L568" s="246">
        <f t="shared" si="357"/>
        <v>436.9</v>
      </c>
      <c r="M568" s="247">
        <f t="shared" si="349"/>
        <v>3332.57</v>
      </c>
      <c r="N568" s="247">
        <f t="shared" si="355"/>
        <v>4165.71</v>
      </c>
      <c r="O568" s="248">
        <f t="shared" si="356"/>
        <v>4.4148069575897675E-2</v>
      </c>
      <c r="P568" s="1883">
        <f t="shared" si="314"/>
        <v>2895.66</v>
      </c>
      <c r="Q568" s="1889">
        <f t="shared" si="315"/>
        <v>436.9</v>
      </c>
      <c r="R568" s="1888">
        <f t="shared" si="316"/>
        <v>3332.57</v>
      </c>
      <c r="S568" s="1891">
        <f t="shared" si="313"/>
        <v>4165.71</v>
      </c>
      <c r="U568" s="1614"/>
    </row>
    <row r="569" spans="1:21" s="6" customFormat="1" ht="26.25" x14ac:dyDescent="0.25">
      <c r="A569" s="535" t="s">
        <v>445</v>
      </c>
      <c r="B569" s="1155" t="s">
        <v>1525</v>
      </c>
      <c r="C569" s="116" t="s">
        <v>2217</v>
      </c>
      <c r="D569" s="1870">
        <v>45505</v>
      </c>
      <c r="E569" s="419" t="s">
        <v>2118</v>
      </c>
      <c r="F569" s="157" t="s">
        <v>341</v>
      </c>
      <c r="G569" s="247">
        <v>28</v>
      </c>
      <c r="H569" s="247">
        <f>CPUE!J1322</f>
        <v>661.70800000000008</v>
      </c>
      <c r="I569" s="247">
        <f>CPUE!K1322</f>
        <v>13.8</v>
      </c>
      <c r="J569" s="453">
        <f t="shared" si="353"/>
        <v>675.50800000000004</v>
      </c>
      <c r="K569" s="246">
        <f t="shared" si="354"/>
        <v>18527.82</v>
      </c>
      <c r="L569" s="246">
        <f t="shared" si="357"/>
        <v>386.4</v>
      </c>
      <c r="M569" s="247">
        <f t="shared" si="349"/>
        <v>18914.22</v>
      </c>
      <c r="N569" s="247">
        <f t="shared" si="355"/>
        <v>23642.77</v>
      </c>
      <c r="O569" s="248">
        <f t="shared" si="356"/>
        <v>0.25056536699072818</v>
      </c>
      <c r="P569" s="1883">
        <f t="shared" si="314"/>
        <v>18527.82</v>
      </c>
      <c r="Q569" s="1889">
        <f t="shared" si="315"/>
        <v>386.4</v>
      </c>
      <c r="R569" s="1888">
        <f t="shared" si="316"/>
        <v>18914.22</v>
      </c>
      <c r="S569" s="1891">
        <f t="shared" si="313"/>
        <v>23642.77</v>
      </c>
      <c r="U569" s="1614"/>
    </row>
    <row r="570" spans="1:21" s="6" customFormat="1" ht="26.25" x14ac:dyDescent="0.25">
      <c r="A570" s="535" t="s">
        <v>449</v>
      </c>
      <c r="B570" s="1155" t="s">
        <v>1525</v>
      </c>
      <c r="C570" s="302" t="s">
        <v>2185</v>
      </c>
      <c r="D570" s="1821">
        <v>45444</v>
      </c>
      <c r="E570" s="419" t="s">
        <v>2119</v>
      </c>
      <c r="F570" s="157" t="s">
        <v>341</v>
      </c>
      <c r="G570" s="247">
        <v>4</v>
      </c>
      <c r="H570" s="247">
        <f>CPUE!J1289</f>
        <v>1126.8679999999999</v>
      </c>
      <c r="I570" s="247">
        <f>CPUE!K1289</f>
        <v>13.8</v>
      </c>
      <c r="J570" s="453">
        <f t="shared" si="353"/>
        <v>1140.6679999999999</v>
      </c>
      <c r="K570" s="246">
        <f t="shared" si="354"/>
        <v>4507.47</v>
      </c>
      <c r="L570" s="246">
        <f t="shared" si="357"/>
        <v>55.2</v>
      </c>
      <c r="M570" s="247">
        <f t="shared" si="349"/>
        <v>4562.67</v>
      </c>
      <c r="N570" s="247">
        <f t="shared" si="355"/>
        <v>5703.33</v>
      </c>
      <c r="O570" s="248">
        <f t="shared" si="356"/>
        <v>6.0443720195189884E-2</v>
      </c>
      <c r="P570" s="1883">
        <f t="shared" si="314"/>
        <v>4507.47</v>
      </c>
      <c r="Q570" s="1889">
        <f t="shared" si="315"/>
        <v>55.2</v>
      </c>
      <c r="R570" s="1888">
        <f t="shared" si="316"/>
        <v>4562.67</v>
      </c>
      <c r="S570" s="1891">
        <f t="shared" si="313"/>
        <v>5703.33</v>
      </c>
      <c r="U570" s="1614"/>
    </row>
    <row r="571" spans="1:21" s="6" customFormat="1" ht="15.75" x14ac:dyDescent="0.25">
      <c r="A571" s="535" t="s">
        <v>450</v>
      </c>
      <c r="B571" s="1155" t="s">
        <v>1525</v>
      </c>
      <c r="C571" s="302" t="s">
        <v>2210</v>
      </c>
      <c r="D571" s="1870">
        <v>45505</v>
      </c>
      <c r="E571" s="419" t="s">
        <v>2120</v>
      </c>
      <c r="F571" s="157" t="s">
        <v>341</v>
      </c>
      <c r="G571" s="247">
        <v>4</v>
      </c>
      <c r="H571" s="247">
        <f>CPUE!J1299</f>
        <v>207.12799999999999</v>
      </c>
      <c r="I571" s="247">
        <f>CPUE!K1299</f>
        <v>13.8</v>
      </c>
      <c r="J571" s="453">
        <f t="shared" si="353"/>
        <v>220.928</v>
      </c>
      <c r="K571" s="246">
        <f t="shared" si="354"/>
        <v>828.51</v>
      </c>
      <c r="L571" s="246">
        <f t="shared" si="357"/>
        <v>55.2</v>
      </c>
      <c r="M571" s="247">
        <f t="shared" si="349"/>
        <v>883.71</v>
      </c>
      <c r="N571" s="247">
        <f t="shared" si="355"/>
        <v>1104.6300000000001</v>
      </c>
      <c r="O571" s="248">
        <f t="shared" si="356"/>
        <v>1.1706835592401741E-2</v>
      </c>
      <c r="P571" s="1883">
        <f t="shared" si="314"/>
        <v>828.51</v>
      </c>
      <c r="Q571" s="1889">
        <f t="shared" si="315"/>
        <v>55.2</v>
      </c>
      <c r="R571" s="1888">
        <f t="shared" si="316"/>
        <v>883.71</v>
      </c>
      <c r="S571" s="1891">
        <f t="shared" si="313"/>
        <v>1104.6300000000001</v>
      </c>
      <c r="U571" s="1614"/>
    </row>
    <row r="572" spans="1:21" s="6" customFormat="1" ht="15.75" x14ac:dyDescent="0.25">
      <c r="A572" s="535" t="s">
        <v>451</v>
      </c>
      <c r="B572" s="1155" t="s">
        <v>1525</v>
      </c>
      <c r="C572" s="116" t="s">
        <v>2219</v>
      </c>
      <c r="D572" s="1821">
        <v>45444</v>
      </c>
      <c r="E572" s="419" t="s">
        <v>2121</v>
      </c>
      <c r="F572" s="157" t="s">
        <v>341</v>
      </c>
      <c r="G572" s="247">
        <v>32</v>
      </c>
      <c r="H572" s="247">
        <f>CPUE!J1342</f>
        <v>285.10479999999995</v>
      </c>
      <c r="I572" s="247">
        <f>CPUE!K1342</f>
        <v>86.42</v>
      </c>
      <c r="J572" s="453">
        <f t="shared" si="353"/>
        <v>371.52479999999997</v>
      </c>
      <c r="K572" s="246">
        <f t="shared" si="354"/>
        <v>9123.35</v>
      </c>
      <c r="L572" s="246">
        <f t="shared" si="357"/>
        <v>2765.44</v>
      </c>
      <c r="M572" s="247">
        <f t="shared" si="349"/>
        <v>11888.79</v>
      </c>
      <c r="N572" s="247">
        <f t="shared" si="355"/>
        <v>14860.98</v>
      </c>
      <c r="O572" s="248">
        <f t="shared" si="356"/>
        <v>0.15749622009357919</v>
      </c>
      <c r="P572" s="1883">
        <f t="shared" si="314"/>
        <v>9123.35</v>
      </c>
      <c r="Q572" s="1889">
        <f t="shared" si="315"/>
        <v>2765.44</v>
      </c>
      <c r="R572" s="1888">
        <f t="shared" si="316"/>
        <v>11888.79</v>
      </c>
      <c r="S572" s="1891">
        <f t="shared" si="313"/>
        <v>14860.98</v>
      </c>
      <c r="U572" s="1614"/>
    </row>
    <row r="573" spans="1:21" s="6" customFormat="1" ht="15.75" x14ac:dyDescent="0.25">
      <c r="A573" s="535" t="s">
        <v>452</v>
      </c>
      <c r="B573" s="1155" t="s">
        <v>1525</v>
      </c>
      <c r="C573" s="302" t="s">
        <v>2221</v>
      </c>
      <c r="D573" s="1821">
        <v>45444</v>
      </c>
      <c r="E573" s="419" t="s">
        <v>2122</v>
      </c>
      <c r="F573" s="157" t="s">
        <v>341</v>
      </c>
      <c r="G573" s="247">
        <v>4</v>
      </c>
      <c r="H573" s="247">
        <f>CPUE!J1350</f>
        <v>1478.45</v>
      </c>
      <c r="I573" s="247">
        <f>CPUE!K1350</f>
        <v>6.165</v>
      </c>
      <c r="J573" s="453">
        <f t="shared" si="353"/>
        <v>1484.615</v>
      </c>
      <c r="K573" s="246">
        <f t="shared" si="354"/>
        <v>5913.8</v>
      </c>
      <c r="L573" s="246">
        <f t="shared" si="357"/>
        <v>24.66</v>
      </c>
      <c r="M573" s="247">
        <f t="shared" si="349"/>
        <v>5938.46</v>
      </c>
      <c r="N573" s="247">
        <f t="shared" si="355"/>
        <v>7423.07</v>
      </c>
      <c r="O573" s="248">
        <f t="shared" si="356"/>
        <v>7.8669473109448024E-2</v>
      </c>
      <c r="P573" s="1883">
        <f t="shared" si="314"/>
        <v>5913.8</v>
      </c>
      <c r="Q573" s="1889">
        <f t="shared" si="315"/>
        <v>24.66</v>
      </c>
      <c r="R573" s="1888">
        <f t="shared" si="316"/>
        <v>5938.46</v>
      </c>
      <c r="S573" s="1891">
        <f t="shared" si="313"/>
        <v>7423.07</v>
      </c>
      <c r="U573" s="1614"/>
    </row>
    <row r="574" spans="1:21" s="6" customFormat="1" ht="15.75" x14ac:dyDescent="0.25">
      <c r="A574" s="535" t="s">
        <v>453</v>
      </c>
      <c r="B574" s="1155" t="s">
        <v>1525</v>
      </c>
      <c r="C574" s="302" t="s">
        <v>2212</v>
      </c>
      <c r="D574" s="1821">
        <v>45444</v>
      </c>
      <c r="E574" s="419" t="s">
        <v>2123</v>
      </c>
      <c r="F574" s="157" t="s">
        <v>341</v>
      </c>
      <c r="G574" s="247">
        <v>22</v>
      </c>
      <c r="H574" s="247">
        <f>CPUE!J1305</f>
        <v>298.89999999999998</v>
      </c>
      <c r="I574" s="247">
        <f>CPUE!K1305</f>
        <v>8.9074999999999989</v>
      </c>
      <c r="J574" s="453">
        <f t="shared" si="353"/>
        <v>307.8075</v>
      </c>
      <c r="K574" s="246">
        <f t="shared" si="354"/>
        <v>6575.8</v>
      </c>
      <c r="L574" s="246">
        <f t="shared" si="357"/>
        <v>195.96</v>
      </c>
      <c r="M574" s="247">
        <f t="shared" si="349"/>
        <v>6771.76</v>
      </c>
      <c r="N574" s="247">
        <f t="shared" si="355"/>
        <v>8464.7000000000007</v>
      </c>
      <c r="O574" s="248">
        <f t="shared" si="356"/>
        <v>8.9708636592345861E-2</v>
      </c>
      <c r="P574" s="1883">
        <f t="shared" si="314"/>
        <v>6575.8</v>
      </c>
      <c r="Q574" s="1889">
        <f t="shared" si="315"/>
        <v>195.96</v>
      </c>
      <c r="R574" s="1888">
        <f t="shared" si="316"/>
        <v>6771.76</v>
      </c>
      <c r="S574" s="1891">
        <f t="shared" si="313"/>
        <v>8464.7000000000007</v>
      </c>
      <c r="U574" s="1614"/>
    </row>
    <row r="575" spans="1:21" s="6" customFormat="1" ht="15.75" x14ac:dyDescent="0.25">
      <c r="A575" s="535" t="s">
        <v>454</v>
      </c>
      <c r="B575" s="1155" t="s">
        <v>1525</v>
      </c>
      <c r="C575" s="302" t="s">
        <v>2214</v>
      </c>
      <c r="D575" s="1821">
        <v>45444</v>
      </c>
      <c r="E575" s="419" t="s">
        <v>2124</v>
      </c>
      <c r="F575" s="157" t="s">
        <v>341</v>
      </c>
      <c r="G575" s="247">
        <v>30</v>
      </c>
      <c r="H575" s="247">
        <f>CPUE!J1312</f>
        <v>55.19</v>
      </c>
      <c r="I575" s="247">
        <f>CPUE!K1312</f>
        <v>12.725</v>
      </c>
      <c r="J575" s="453">
        <f t="shared" si="353"/>
        <v>67.914999999999992</v>
      </c>
      <c r="K575" s="246">
        <f t="shared" si="354"/>
        <v>1655.7</v>
      </c>
      <c r="L575" s="246">
        <f t="shared" si="357"/>
        <v>381.75</v>
      </c>
      <c r="M575" s="247">
        <f t="shared" si="349"/>
        <v>2037.45</v>
      </c>
      <c r="N575" s="247">
        <f t="shared" si="355"/>
        <v>2546.81</v>
      </c>
      <c r="O575" s="248">
        <f t="shared" si="356"/>
        <v>2.6991015955645487E-2</v>
      </c>
      <c r="P575" s="1883">
        <f t="shared" si="314"/>
        <v>1655.7</v>
      </c>
      <c r="Q575" s="1889">
        <f t="shared" si="315"/>
        <v>381.75</v>
      </c>
      <c r="R575" s="1888">
        <f t="shared" si="316"/>
        <v>2037.45</v>
      </c>
      <c r="S575" s="1891">
        <f t="shared" si="313"/>
        <v>2546.81</v>
      </c>
      <c r="U575" s="1614"/>
    </row>
    <row r="576" spans="1:21" s="6" customFormat="1" ht="15.75" x14ac:dyDescent="0.25">
      <c r="A576" s="535" t="s">
        <v>455</v>
      </c>
      <c r="B576" s="1155" t="s">
        <v>1525</v>
      </c>
      <c r="C576" s="116" t="s">
        <v>2218</v>
      </c>
      <c r="D576" s="1870">
        <v>45505</v>
      </c>
      <c r="E576" s="419" t="s">
        <v>2125</v>
      </c>
      <c r="F576" s="157" t="s">
        <v>341</v>
      </c>
      <c r="G576" s="247">
        <v>2</v>
      </c>
      <c r="H576" s="247">
        <f>CPUE!J1332</f>
        <v>180.02799999999999</v>
      </c>
      <c r="I576" s="247">
        <f>CPUE!K1332</f>
        <v>78.2</v>
      </c>
      <c r="J576" s="453">
        <f t="shared" si="353"/>
        <v>258.22800000000001</v>
      </c>
      <c r="K576" s="246">
        <f t="shared" si="354"/>
        <v>360.05</v>
      </c>
      <c r="L576" s="246">
        <f t="shared" si="357"/>
        <v>156.4</v>
      </c>
      <c r="M576" s="247">
        <f t="shared" si="349"/>
        <v>516.45000000000005</v>
      </c>
      <c r="N576" s="247">
        <f t="shared" si="355"/>
        <v>645.55999999999995</v>
      </c>
      <c r="O576" s="248">
        <f t="shared" si="356"/>
        <v>6.8416255081166239E-3</v>
      </c>
      <c r="P576" s="1883">
        <f t="shared" si="314"/>
        <v>360.05</v>
      </c>
      <c r="Q576" s="1889">
        <f t="shared" si="315"/>
        <v>156.4</v>
      </c>
      <c r="R576" s="1888">
        <f t="shared" si="316"/>
        <v>516.45000000000005</v>
      </c>
      <c r="S576" s="1891">
        <f t="shared" si="313"/>
        <v>645.55999999999995</v>
      </c>
      <c r="U576" s="1614"/>
    </row>
    <row r="577" spans="1:21" s="6" customFormat="1" ht="15.75" x14ac:dyDescent="0.25">
      <c r="A577" s="535" t="s">
        <v>456</v>
      </c>
      <c r="B577" s="1155" t="s">
        <v>661</v>
      </c>
      <c r="C577" s="116">
        <v>100872</v>
      </c>
      <c r="D577" s="1821">
        <v>45413</v>
      </c>
      <c r="E577" s="149" t="s">
        <v>2261</v>
      </c>
      <c r="F577" s="157" t="s">
        <v>341</v>
      </c>
      <c r="G577" s="247">
        <v>8</v>
      </c>
      <c r="H577" s="247">
        <v>310.06</v>
      </c>
      <c r="I577" s="247">
        <v>23.51</v>
      </c>
      <c r="J577" s="453">
        <f t="shared" si="353"/>
        <v>333.57</v>
      </c>
      <c r="K577" s="246">
        <f t="shared" si="354"/>
        <v>2480.48</v>
      </c>
      <c r="L577" s="246">
        <f t="shared" si="357"/>
        <v>188.08</v>
      </c>
      <c r="M577" s="247">
        <f t="shared" si="349"/>
        <v>2668.56</v>
      </c>
      <c r="N577" s="247">
        <f t="shared" si="355"/>
        <v>3335.7</v>
      </c>
      <c r="O577" s="248">
        <f t="shared" si="356"/>
        <v>3.5351648502733479E-2</v>
      </c>
      <c r="P577" s="1883">
        <f t="shared" si="314"/>
        <v>2480.48</v>
      </c>
      <c r="Q577" s="1889">
        <f t="shared" si="315"/>
        <v>188.08</v>
      </c>
      <c r="R577" s="1888">
        <f t="shared" si="316"/>
        <v>2668.56</v>
      </c>
      <c r="S577" s="1891">
        <f t="shared" si="313"/>
        <v>3335.7</v>
      </c>
      <c r="U577" s="1614"/>
    </row>
    <row r="578" spans="1:21" s="6" customFormat="1" ht="15.75" x14ac:dyDescent="0.25">
      <c r="A578" s="535" t="s">
        <v>457</v>
      </c>
      <c r="B578" s="1155" t="s">
        <v>1525</v>
      </c>
      <c r="C578" s="116" t="s">
        <v>2227</v>
      </c>
      <c r="D578" s="1821">
        <v>45444</v>
      </c>
      <c r="E578" s="88" t="s">
        <v>2228</v>
      </c>
      <c r="F578" s="157" t="s">
        <v>341</v>
      </c>
      <c r="G578" s="247">
        <v>26</v>
      </c>
      <c r="H578" s="247">
        <f>CPUE!J1374</f>
        <v>245</v>
      </c>
      <c r="I578" s="247">
        <f>CPUE!K1374</f>
        <v>12.33</v>
      </c>
      <c r="J578" s="453">
        <f t="shared" si="353"/>
        <v>257.33</v>
      </c>
      <c r="K578" s="246">
        <f t="shared" si="354"/>
        <v>6370</v>
      </c>
      <c r="L578" s="246">
        <f t="shared" si="357"/>
        <v>320.58</v>
      </c>
      <c r="M578" s="247">
        <f t="shared" si="349"/>
        <v>6690.58</v>
      </c>
      <c r="N578" s="247">
        <f t="shared" si="355"/>
        <v>8363.2199999999993</v>
      </c>
      <c r="O578" s="248">
        <f t="shared" si="356"/>
        <v>8.8633154597544936E-2</v>
      </c>
      <c r="P578" s="1883">
        <f t="shared" si="314"/>
        <v>6370</v>
      </c>
      <c r="Q578" s="1889">
        <f t="shared" si="315"/>
        <v>320.58</v>
      </c>
      <c r="R578" s="1888">
        <f t="shared" si="316"/>
        <v>6690.58</v>
      </c>
      <c r="S578" s="1891">
        <f t="shared" si="313"/>
        <v>8363.2199999999993</v>
      </c>
      <c r="U578" s="1614"/>
    </row>
    <row r="579" spans="1:21" s="6" customFormat="1" ht="15.75" x14ac:dyDescent="0.25">
      <c r="A579" s="535" t="s">
        <v>621</v>
      </c>
      <c r="B579" s="1155" t="s">
        <v>1525</v>
      </c>
      <c r="C579" s="116" t="s">
        <v>2223</v>
      </c>
      <c r="D579" s="1821">
        <v>45444</v>
      </c>
      <c r="E579" s="88" t="s">
        <v>2126</v>
      </c>
      <c r="F579" s="157" t="s">
        <v>341</v>
      </c>
      <c r="G579" s="247">
        <v>26</v>
      </c>
      <c r="H579" s="247">
        <f>CPUE!J1358</f>
        <v>101.68</v>
      </c>
      <c r="I579" s="247">
        <f>CPUE!K1358</f>
        <v>10.039999999999999</v>
      </c>
      <c r="J579" s="453">
        <f t="shared" si="353"/>
        <v>111.72</v>
      </c>
      <c r="K579" s="246">
        <f t="shared" si="354"/>
        <v>2643.68</v>
      </c>
      <c r="L579" s="246">
        <f t="shared" si="357"/>
        <v>261.04000000000002</v>
      </c>
      <c r="M579" s="247">
        <f t="shared" si="349"/>
        <v>2904.72</v>
      </c>
      <c r="N579" s="247">
        <f t="shared" si="355"/>
        <v>3630.9</v>
      </c>
      <c r="O579" s="248">
        <f t="shared" si="356"/>
        <v>3.848016924440896E-2</v>
      </c>
      <c r="P579" s="1883">
        <f t="shared" si="314"/>
        <v>2643.68</v>
      </c>
      <c r="Q579" s="1889">
        <f t="shared" si="315"/>
        <v>261.04000000000002</v>
      </c>
      <c r="R579" s="1888">
        <f t="shared" si="316"/>
        <v>2904.72</v>
      </c>
      <c r="S579" s="1891">
        <f t="shared" si="313"/>
        <v>3630.9</v>
      </c>
      <c r="U579" s="1614"/>
    </row>
    <row r="580" spans="1:21" s="6" customFormat="1" ht="15.75" x14ac:dyDescent="0.25">
      <c r="A580" s="535" t="s">
        <v>622</v>
      </c>
      <c r="B580" s="1155" t="s">
        <v>1525</v>
      </c>
      <c r="C580" s="302" t="s">
        <v>2225</v>
      </c>
      <c r="D580" s="1821">
        <v>45444</v>
      </c>
      <c r="E580" s="419" t="s">
        <v>2127</v>
      </c>
      <c r="F580" s="157" t="s">
        <v>341</v>
      </c>
      <c r="G580" s="247">
        <v>26</v>
      </c>
      <c r="H580" s="247">
        <f>CPUE!J1366</f>
        <v>219.6</v>
      </c>
      <c r="I580" s="247">
        <f>CPUE!K1366</f>
        <v>7.4295999999999989</v>
      </c>
      <c r="J580" s="453">
        <f t="shared" si="353"/>
        <v>227.02959999999999</v>
      </c>
      <c r="K580" s="246">
        <f t="shared" si="354"/>
        <v>5709.6</v>
      </c>
      <c r="L580" s="246">
        <f t="shared" si="357"/>
        <v>193.16</v>
      </c>
      <c r="M580" s="247">
        <f t="shared" si="349"/>
        <v>5902.76</v>
      </c>
      <c r="N580" s="247">
        <f t="shared" si="355"/>
        <v>7378.45</v>
      </c>
      <c r="O580" s="248">
        <f t="shared" si="356"/>
        <v>7.8196591688399375E-2</v>
      </c>
      <c r="P580" s="1883">
        <f t="shared" si="314"/>
        <v>5709.6</v>
      </c>
      <c r="Q580" s="1889">
        <f t="shared" si="315"/>
        <v>193.16</v>
      </c>
      <c r="R580" s="1888">
        <f t="shared" si="316"/>
        <v>5902.76</v>
      </c>
      <c r="S580" s="1891">
        <f t="shared" si="313"/>
        <v>7378.45</v>
      </c>
      <c r="U580" s="1614"/>
    </row>
    <row r="581" spans="1:21" s="6" customFormat="1" ht="15.75" x14ac:dyDescent="0.25">
      <c r="A581" s="535" t="s">
        <v>623</v>
      </c>
      <c r="B581" s="1155" t="s">
        <v>1525</v>
      </c>
      <c r="C581" s="302" t="s">
        <v>2274</v>
      </c>
      <c r="D581" s="1821">
        <v>45444</v>
      </c>
      <c r="E581" s="149" t="s">
        <v>2251</v>
      </c>
      <c r="F581" s="1032" t="s">
        <v>658</v>
      </c>
      <c r="G581" s="247">
        <v>11.55</v>
      </c>
      <c r="H581" s="247">
        <f>CPUE!J1516</f>
        <v>522.89949999999999</v>
      </c>
      <c r="I581" s="247">
        <f>CPUE!K1516</f>
        <v>29.280999999999999</v>
      </c>
      <c r="J581" s="453">
        <f t="shared" si="353"/>
        <v>552.18049999999994</v>
      </c>
      <c r="K581" s="246">
        <f t="shared" si="354"/>
        <v>6039.48</v>
      </c>
      <c r="L581" s="246">
        <f t="shared" si="357"/>
        <v>338.19</v>
      </c>
      <c r="M581" s="247">
        <f t="shared" si="349"/>
        <v>6377.68</v>
      </c>
      <c r="N581" s="247">
        <f t="shared" si="355"/>
        <v>7972.1</v>
      </c>
      <c r="O581" s="248">
        <f t="shared" si="356"/>
        <v>8.4488076574224774E-2</v>
      </c>
      <c r="P581" s="1883">
        <f t="shared" si="314"/>
        <v>6039.48</v>
      </c>
      <c r="Q581" s="1889">
        <f t="shared" si="315"/>
        <v>338.19</v>
      </c>
      <c r="R581" s="1888">
        <f t="shared" si="316"/>
        <v>6377.68</v>
      </c>
      <c r="S581" s="1891">
        <f t="shared" si="313"/>
        <v>7972.1</v>
      </c>
      <c r="U581" s="1614"/>
    </row>
    <row r="582" spans="1:21" s="6" customFormat="1" ht="15.75" x14ac:dyDescent="0.25">
      <c r="A582" s="1394" t="s">
        <v>2060</v>
      </c>
      <c r="B582" s="1261"/>
      <c r="C582" s="1396"/>
      <c r="D582" s="1867"/>
      <c r="E582" s="1163" t="s">
        <v>2064</v>
      </c>
      <c r="F582" s="1404" t="s">
        <v>225</v>
      </c>
      <c r="G582" s="1285"/>
      <c r="H582" s="1285"/>
      <c r="I582" s="1285"/>
      <c r="J582" s="1286"/>
      <c r="K582" s="1732">
        <f>SUM(K583:K588)</f>
        <v>26649.500000000004</v>
      </c>
      <c r="L582" s="1732">
        <f>SUM(L583:L588)</f>
        <v>2062.08</v>
      </c>
      <c r="M582" s="1732">
        <f t="shared" ref="M582" si="358">SUM(M583:M588)</f>
        <v>28711.59</v>
      </c>
      <c r="N582" s="1732">
        <f>SUM(N583:N588)</f>
        <v>35889.47</v>
      </c>
      <c r="O582" s="1402">
        <f>SUM(O583:O588)</f>
        <v>0.38035552609329315</v>
      </c>
      <c r="P582" s="1883">
        <f t="shared" si="314"/>
        <v>0</v>
      </c>
      <c r="Q582" s="1889">
        <f t="shared" si="315"/>
        <v>0</v>
      </c>
      <c r="R582" s="1888">
        <f t="shared" si="316"/>
        <v>0</v>
      </c>
      <c r="S582" s="1891"/>
      <c r="U582" s="1614"/>
    </row>
    <row r="583" spans="1:21" s="6" customFormat="1" ht="15.75" x14ac:dyDescent="0.25">
      <c r="A583" s="1041" t="s">
        <v>441</v>
      </c>
      <c r="B583" s="1482" t="s">
        <v>1525</v>
      </c>
      <c r="C583" s="1046" t="s">
        <v>2237</v>
      </c>
      <c r="D583" s="1821">
        <v>45444</v>
      </c>
      <c r="E583" s="1663" t="s">
        <v>2128</v>
      </c>
      <c r="F583" s="1470" t="s">
        <v>341</v>
      </c>
      <c r="G583" s="1044">
        <v>2</v>
      </c>
      <c r="H583" s="1044">
        <f>CPUE!J1398</f>
        <v>1526.44</v>
      </c>
      <c r="I583" s="1044">
        <f>CPUE!K1398</f>
        <v>82.800000000000011</v>
      </c>
      <c r="J583" s="453">
        <f t="shared" ref="J583:J588" si="359">H583+I583</f>
        <v>1609.24</v>
      </c>
      <c r="K583" s="246">
        <f t="shared" ref="K583:K588" si="360">TRUNC(G583*H583, 2)</f>
        <v>3052.88</v>
      </c>
      <c r="L583" s="246">
        <f t="shared" ref="L583:L588" si="361">TRUNC(G583*I583,2)</f>
        <v>165.6</v>
      </c>
      <c r="M583" s="247">
        <f t="shared" si="349"/>
        <v>3218.48</v>
      </c>
      <c r="N583" s="247">
        <f t="shared" ref="N583:N588" si="362">TRUNC(M583*1.25,2)</f>
        <v>4023.1</v>
      </c>
      <c r="O583" s="248">
        <f t="shared" ref="O583:O588" si="363">N583/$N$616*100</f>
        <v>4.2636693075320635E-2</v>
      </c>
      <c r="P583" s="1883">
        <f t="shared" si="314"/>
        <v>3052.88</v>
      </c>
      <c r="Q583" s="1889">
        <f t="shared" si="315"/>
        <v>165.6</v>
      </c>
      <c r="R583" s="1888">
        <f t="shared" si="316"/>
        <v>3218.48</v>
      </c>
      <c r="S583" s="1891">
        <f t="shared" si="313"/>
        <v>4023.1</v>
      </c>
      <c r="U583" s="1614"/>
    </row>
    <row r="584" spans="1:21" s="6" customFormat="1" ht="15.75" x14ac:dyDescent="0.25">
      <c r="A584" s="535" t="s">
        <v>442</v>
      </c>
      <c r="B584" s="1155" t="s">
        <v>1525</v>
      </c>
      <c r="C584" s="302" t="s">
        <v>2241</v>
      </c>
      <c r="D584" s="1821">
        <v>45444</v>
      </c>
      <c r="E584" s="419" t="s">
        <v>2129</v>
      </c>
      <c r="F584" s="157" t="s">
        <v>341</v>
      </c>
      <c r="G584" s="247">
        <v>11</v>
      </c>
      <c r="H584" s="247">
        <f>CPUE!J1408</f>
        <v>915.86400000000003</v>
      </c>
      <c r="I584" s="247">
        <f>CPUE!K1408</f>
        <v>82.800000000000011</v>
      </c>
      <c r="J584" s="453">
        <f t="shared" si="359"/>
        <v>998.66399999999999</v>
      </c>
      <c r="K584" s="246">
        <f t="shared" si="360"/>
        <v>10074.5</v>
      </c>
      <c r="L584" s="246">
        <f t="shared" si="361"/>
        <v>910.8</v>
      </c>
      <c r="M584" s="247">
        <f t="shared" si="349"/>
        <v>10985.3</v>
      </c>
      <c r="N584" s="247">
        <f t="shared" si="362"/>
        <v>13731.62</v>
      </c>
      <c r="O584" s="248">
        <f t="shared" si="363"/>
        <v>0.14552729670327219</v>
      </c>
      <c r="P584" s="1883">
        <f t="shared" si="314"/>
        <v>10074.5</v>
      </c>
      <c r="Q584" s="1889">
        <f t="shared" si="315"/>
        <v>910.8</v>
      </c>
      <c r="R584" s="1888">
        <f t="shared" si="316"/>
        <v>10985.3</v>
      </c>
      <c r="S584" s="1891">
        <f t="shared" si="313"/>
        <v>13731.62</v>
      </c>
      <c r="U584" s="1614"/>
    </row>
    <row r="585" spans="1:21" s="6" customFormat="1" ht="15.75" x14ac:dyDescent="0.25">
      <c r="A585" s="535" t="s">
        <v>443</v>
      </c>
      <c r="B585" s="1155" t="s">
        <v>1525</v>
      </c>
      <c r="C585" s="302" t="s">
        <v>2243</v>
      </c>
      <c r="D585" s="1821">
        <v>45444</v>
      </c>
      <c r="E585" s="419" t="s">
        <v>2130</v>
      </c>
      <c r="F585" s="157" t="s">
        <v>341</v>
      </c>
      <c r="G585" s="247">
        <v>1</v>
      </c>
      <c r="H585" s="247">
        <f>CPUE!J1418</f>
        <v>2243.8668000000002</v>
      </c>
      <c r="I585" s="247">
        <f>CPUE!K1418</f>
        <v>82.800000000000011</v>
      </c>
      <c r="J585" s="453">
        <f t="shared" si="359"/>
        <v>2326.6668000000004</v>
      </c>
      <c r="K585" s="246">
        <f t="shared" si="360"/>
        <v>2243.86</v>
      </c>
      <c r="L585" s="246">
        <f t="shared" si="361"/>
        <v>82.8</v>
      </c>
      <c r="M585" s="247">
        <f t="shared" si="349"/>
        <v>2326.66</v>
      </c>
      <c r="N585" s="247">
        <f t="shared" si="362"/>
        <v>2908.32</v>
      </c>
      <c r="O585" s="248">
        <f t="shared" si="363"/>
        <v>3.082228808749882E-2</v>
      </c>
      <c r="P585" s="1883">
        <f t="shared" si="314"/>
        <v>2243.86</v>
      </c>
      <c r="Q585" s="1889">
        <f t="shared" si="315"/>
        <v>82.8</v>
      </c>
      <c r="R585" s="1888">
        <f t="shared" si="316"/>
        <v>2326.66</v>
      </c>
      <c r="S585" s="1891">
        <f t="shared" si="313"/>
        <v>2908.32</v>
      </c>
      <c r="U585" s="1614"/>
    </row>
    <row r="586" spans="1:21" s="6" customFormat="1" ht="15.75" x14ac:dyDescent="0.25">
      <c r="A586" s="535" t="s">
        <v>444</v>
      </c>
      <c r="B586" s="1155" t="s">
        <v>1525</v>
      </c>
      <c r="C586" s="302" t="s">
        <v>2245</v>
      </c>
      <c r="D586" s="1821">
        <v>45444</v>
      </c>
      <c r="E586" s="419" t="s">
        <v>2131</v>
      </c>
      <c r="F586" s="157" t="s">
        <v>341</v>
      </c>
      <c r="G586" s="247">
        <v>1</v>
      </c>
      <c r="H586" s="247">
        <f>CPUE!J1428</f>
        <v>1717.2450000000001</v>
      </c>
      <c r="I586" s="247">
        <f>CPUE!K1428</f>
        <v>82.800000000000011</v>
      </c>
      <c r="J586" s="453">
        <f t="shared" si="359"/>
        <v>1800.0450000000001</v>
      </c>
      <c r="K586" s="246">
        <f t="shared" si="360"/>
        <v>1717.24</v>
      </c>
      <c r="L586" s="246">
        <f t="shared" si="361"/>
        <v>82.8</v>
      </c>
      <c r="M586" s="247">
        <f t="shared" si="349"/>
        <v>1800.04</v>
      </c>
      <c r="N586" s="247">
        <f t="shared" si="362"/>
        <v>2250.0500000000002</v>
      </c>
      <c r="O586" s="248">
        <f t="shared" si="363"/>
        <v>2.3845962380782283E-2</v>
      </c>
      <c r="P586" s="1883">
        <f t="shared" si="314"/>
        <v>1717.24</v>
      </c>
      <c r="Q586" s="1889">
        <f t="shared" si="315"/>
        <v>82.8</v>
      </c>
      <c r="R586" s="1888">
        <f t="shared" si="316"/>
        <v>1800.04</v>
      </c>
      <c r="S586" s="1891">
        <f t="shared" ref="S586:S615" si="364">TRUNC(N586,2)</f>
        <v>2250.0500000000002</v>
      </c>
      <c r="U586" s="1614"/>
    </row>
    <row r="587" spans="1:21" s="6" customFormat="1" ht="15.75" x14ac:dyDescent="0.25">
      <c r="A587" s="535" t="s">
        <v>445</v>
      </c>
      <c r="B587" s="1155" t="s">
        <v>1525</v>
      </c>
      <c r="C587" s="302" t="s">
        <v>2230</v>
      </c>
      <c r="D587" s="1821">
        <v>45444</v>
      </c>
      <c r="E587" s="419" t="s">
        <v>2132</v>
      </c>
      <c r="F587" s="157" t="s">
        <v>341</v>
      </c>
      <c r="G587" s="247">
        <v>6</v>
      </c>
      <c r="H587" s="247">
        <f>CPUE!J1388*0.6</f>
        <v>831.39367800000002</v>
      </c>
      <c r="I587" s="247">
        <f>CPUE!K1388*0.6</f>
        <v>71.312400000000011</v>
      </c>
      <c r="J587" s="453">
        <f t="shared" si="359"/>
        <v>902.70607800000005</v>
      </c>
      <c r="K587" s="246">
        <f t="shared" si="360"/>
        <v>4988.3599999999997</v>
      </c>
      <c r="L587" s="246">
        <f t="shared" si="361"/>
        <v>427.87</v>
      </c>
      <c r="M587" s="247">
        <f t="shared" si="349"/>
        <v>5416.23</v>
      </c>
      <c r="N587" s="247">
        <f t="shared" si="362"/>
        <v>6770.28</v>
      </c>
      <c r="O587" s="248">
        <f t="shared" si="363"/>
        <v>7.1751224278288339E-2</v>
      </c>
      <c r="P587" s="1883">
        <f t="shared" ref="P587:P615" si="365">TRUNC(H587*G587,2)</f>
        <v>4988.3599999999997</v>
      </c>
      <c r="Q587" s="1889">
        <f t="shared" ref="Q587:Q615" si="366">TRUNC(I587*G587,2)</f>
        <v>427.87</v>
      </c>
      <c r="R587" s="1888">
        <f t="shared" si="316"/>
        <v>5416.23</v>
      </c>
      <c r="S587" s="1891">
        <f t="shared" si="364"/>
        <v>6770.28</v>
      </c>
      <c r="U587" s="1614"/>
    </row>
    <row r="588" spans="1:21" s="6" customFormat="1" ht="15.75" x14ac:dyDescent="0.25">
      <c r="A588" s="827" t="s">
        <v>449</v>
      </c>
      <c r="B588" s="1483" t="s">
        <v>1525</v>
      </c>
      <c r="C588" s="302" t="s">
        <v>2230</v>
      </c>
      <c r="D588" s="1821">
        <v>45444</v>
      </c>
      <c r="E588" s="1054" t="s">
        <v>2133</v>
      </c>
      <c r="F588" s="242" t="s">
        <v>341</v>
      </c>
      <c r="G588" s="250">
        <v>4</v>
      </c>
      <c r="H588" s="250">
        <f>CPUE!J1388*0.825</f>
        <v>1143.16630725</v>
      </c>
      <c r="I588" s="250">
        <f>CPUE!K1388*0.825</f>
        <v>98.054550000000006</v>
      </c>
      <c r="J588" s="453">
        <f t="shared" si="359"/>
        <v>1241.2208572500001</v>
      </c>
      <c r="K588" s="246">
        <f t="shared" si="360"/>
        <v>4572.66</v>
      </c>
      <c r="L588" s="246">
        <f t="shared" si="361"/>
        <v>392.21</v>
      </c>
      <c r="M588" s="247">
        <f t="shared" si="349"/>
        <v>4964.88</v>
      </c>
      <c r="N588" s="247">
        <f t="shared" si="362"/>
        <v>6206.1</v>
      </c>
      <c r="O588" s="248">
        <f t="shared" si="363"/>
        <v>6.5772061568130896E-2</v>
      </c>
      <c r="P588" s="1883">
        <f t="shared" si="365"/>
        <v>4572.66</v>
      </c>
      <c r="Q588" s="1889">
        <f t="shared" si="366"/>
        <v>392.21</v>
      </c>
      <c r="R588" s="1888">
        <f t="shared" ref="R588:R615" si="367">TRUNC(J588*G588,2)</f>
        <v>4964.88</v>
      </c>
      <c r="S588" s="1891">
        <f t="shared" si="364"/>
        <v>6206.1</v>
      </c>
      <c r="U588" s="1614"/>
    </row>
    <row r="589" spans="1:21" s="6" customFormat="1" ht="15.75" x14ac:dyDescent="0.25">
      <c r="A589" s="1680" t="s">
        <v>2424</v>
      </c>
      <c r="B589" s="1261"/>
      <c r="C589" s="1396"/>
      <c r="D589" s="1867"/>
      <c r="E589" s="1163" t="s">
        <v>2423</v>
      </c>
      <c r="F589" s="1404" t="s">
        <v>225</v>
      </c>
      <c r="G589" s="1285"/>
      <c r="H589" s="1285"/>
      <c r="I589" s="1285"/>
      <c r="J589" s="1286"/>
      <c r="K589" s="1626">
        <f>SUM(K590:K596)</f>
        <v>53614.299999999996</v>
      </c>
      <c r="L589" s="1626">
        <f>SUM(L590:L596)</f>
        <v>864.4</v>
      </c>
      <c r="M589" s="1626">
        <f>SUM(M590:M596)</f>
        <v>54478.7</v>
      </c>
      <c r="N589" s="1626">
        <f>SUM(N590:N596)</f>
        <v>60762.540000000008</v>
      </c>
      <c r="O589" s="1627">
        <f>SUM(O590:O596)</f>
        <v>0.64395957556533345</v>
      </c>
      <c r="P589" s="1883">
        <f t="shared" si="365"/>
        <v>0</v>
      </c>
      <c r="Q589" s="1889">
        <f t="shared" si="366"/>
        <v>0</v>
      </c>
      <c r="R589" s="1888">
        <f t="shared" si="367"/>
        <v>0</v>
      </c>
      <c r="S589" s="1891"/>
      <c r="U589" s="1614"/>
    </row>
    <row r="590" spans="1:21" s="6" customFormat="1" ht="15.75" x14ac:dyDescent="0.25">
      <c r="A590" s="1679" t="s">
        <v>441</v>
      </c>
      <c r="B590" s="1249" t="s">
        <v>1525</v>
      </c>
      <c r="C590" s="564" t="s">
        <v>677</v>
      </c>
      <c r="D590" s="1850">
        <v>45505</v>
      </c>
      <c r="E590" s="1309" t="s">
        <v>2592</v>
      </c>
      <c r="F590" s="1275" t="s">
        <v>2148</v>
      </c>
      <c r="G590" s="421">
        <v>3</v>
      </c>
      <c r="H590" s="421">
        <f>CPUE!J1929</f>
        <v>17499.900000000001</v>
      </c>
      <c r="I590" s="450">
        <f>CPUE!K1929</f>
        <v>92</v>
      </c>
      <c r="J590" s="1637">
        <f t="shared" ref="J590" si="368">H590+I590</f>
        <v>17591.900000000001</v>
      </c>
      <c r="K590" s="246">
        <f t="shared" ref="K590:K596" si="369">TRUNC(G590*H590, 2)</f>
        <v>52499.7</v>
      </c>
      <c r="L590" s="246">
        <f t="shared" ref="L590:L596" si="370">TRUNC(G590*I590,2)</f>
        <v>276</v>
      </c>
      <c r="M590" s="247">
        <f t="shared" si="349"/>
        <v>52775.7</v>
      </c>
      <c r="N590" s="247">
        <f>TRUNC(M590*1.111,2)</f>
        <v>58633.8</v>
      </c>
      <c r="O590" s="422">
        <f t="shared" ref="O590:O596" si="371">N590/$N$616*100</f>
        <v>0.62139925292429599</v>
      </c>
      <c r="P590" s="1883">
        <f t="shared" si="365"/>
        <v>52499.7</v>
      </c>
      <c r="Q590" s="1889">
        <f t="shared" si="366"/>
        <v>276</v>
      </c>
      <c r="R590" s="1888">
        <f t="shared" si="367"/>
        <v>52775.7</v>
      </c>
      <c r="S590" s="1891">
        <f t="shared" si="364"/>
        <v>58633.8</v>
      </c>
      <c r="U590" s="1614"/>
    </row>
    <row r="591" spans="1:21" s="6" customFormat="1" ht="15.75" x14ac:dyDescent="0.25">
      <c r="A591" s="535" t="s">
        <v>442</v>
      </c>
      <c r="B591" s="1155" t="s">
        <v>661</v>
      </c>
      <c r="C591" s="302">
        <v>96652</v>
      </c>
      <c r="D591" s="1821">
        <v>45413</v>
      </c>
      <c r="E591" s="419" t="s">
        <v>2425</v>
      </c>
      <c r="F591" s="157" t="s">
        <v>341</v>
      </c>
      <c r="G591" s="247">
        <v>20</v>
      </c>
      <c r="H591" s="1647">
        <v>5.01</v>
      </c>
      <c r="I591" s="247">
        <v>4.67</v>
      </c>
      <c r="J591" s="453">
        <f t="shared" ref="J591" si="372">H591+I591</f>
        <v>9.68</v>
      </c>
      <c r="K591" s="246">
        <f t="shared" si="369"/>
        <v>100.2</v>
      </c>
      <c r="L591" s="246">
        <f t="shared" si="370"/>
        <v>93.4</v>
      </c>
      <c r="M591" s="247">
        <f t="shared" si="349"/>
        <v>193.6</v>
      </c>
      <c r="N591" s="247">
        <f t="shared" ref="N591:N596" si="373">TRUNC(M591*1.25,2)</f>
        <v>242</v>
      </c>
      <c r="O591" s="248">
        <f t="shared" si="371"/>
        <v>2.5647087380944035E-3</v>
      </c>
      <c r="P591" s="1883">
        <f t="shared" si="365"/>
        <v>100.2</v>
      </c>
      <c r="Q591" s="1889">
        <f t="shared" si="366"/>
        <v>93.4</v>
      </c>
      <c r="R591" s="1888">
        <f t="shared" si="367"/>
        <v>193.6</v>
      </c>
      <c r="S591" s="1891">
        <f t="shared" si="364"/>
        <v>242</v>
      </c>
      <c r="U591" s="1614"/>
    </row>
    <row r="592" spans="1:21" s="6" customFormat="1" ht="15.75" x14ac:dyDescent="0.25">
      <c r="A592" s="535" t="s">
        <v>443</v>
      </c>
      <c r="B592" s="1155" t="s">
        <v>661</v>
      </c>
      <c r="C592" s="302">
        <v>96748</v>
      </c>
      <c r="D592" s="1821">
        <v>45413</v>
      </c>
      <c r="E592" s="419" t="s">
        <v>2426</v>
      </c>
      <c r="F592" s="157" t="s">
        <v>341</v>
      </c>
      <c r="G592" s="247">
        <v>10</v>
      </c>
      <c r="H592" s="1647">
        <v>3.52</v>
      </c>
      <c r="I592" s="247">
        <v>3.98</v>
      </c>
      <c r="J592" s="453">
        <f t="shared" ref="J592:J596" si="374">H592+I592</f>
        <v>7.5</v>
      </c>
      <c r="K592" s="246">
        <f t="shared" si="369"/>
        <v>35.200000000000003</v>
      </c>
      <c r="L592" s="246">
        <f t="shared" si="370"/>
        <v>39.799999999999997</v>
      </c>
      <c r="M592" s="247">
        <f t="shared" si="349"/>
        <v>75</v>
      </c>
      <c r="N592" s="247">
        <f t="shared" si="373"/>
        <v>93.75</v>
      </c>
      <c r="O592" s="248">
        <f t="shared" si="371"/>
        <v>9.9355968676177828E-4</v>
      </c>
      <c r="P592" s="1883">
        <f t="shared" si="365"/>
        <v>35.200000000000003</v>
      </c>
      <c r="Q592" s="1889">
        <f t="shared" si="366"/>
        <v>39.799999999999997</v>
      </c>
      <c r="R592" s="1888">
        <f t="shared" si="367"/>
        <v>75</v>
      </c>
      <c r="S592" s="1891">
        <f t="shared" si="364"/>
        <v>93.75</v>
      </c>
      <c r="U592" s="1614"/>
    </row>
    <row r="593" spans="1:21" s="6" customFormat="1" ht="15.75" x14ac:dyDescent="0.25">
      <c r="A593" s="535" t="s">
        <v>444</v>
      </c>
      <c r="B593" s="1155" t="s">
        <v>661</v>
      </c>
      <c r="C593" s="302">
        <v>96662</v>
      </c>
      <c r="D593" s="1821">
        <v>45413</v>
      </c>
      <c r="E593" s="419" t="s">
        <v>2428</v>
      </c>
      <c r="F593" s="157" t="s">
        <v>341</v>
      </c>
      <c r="G593" s="247">
        <v>10</v>
      </c>
      <c r="H593" s="247">
        <v>5.56</v>
      </c>
      <c r="I593" s="247">
        <v>3.04</v>
      </c>
      <c r="J593" s="453">
        <f t="shared" si="374"/>
        <v>8.6</v>
      </c>
      <c r="K593" s="246">
        <f t="shared" si="369"/>
        <v>55.6</v>
      </c>
      <c r="L593" s="246">
        <f t="shared" si="370"/>
        <v>30.4</v>
      </c>
      <c r="M593" s="247">
        <f t="shared" si="349"/>
        <v>86</v>
      </c>
      <c r="N593" s="247">
        <f t="shared" si="373"/>
        <v>107.5</v>
      </c>
      <c r="O593" s="248">
        <f t="shared" si="371"/>
        <v>1.1392817741535056E-3</v>
      </c>
      <c r="P593" s="1883">
        <f t="shared" si="365"/>
        <v>55.6</v>
      </c>
      <c r="Q593" s="1889">
        <f t="shared" si="366"/>
        <v>30.4</v>
      </c>
      <c r="R593" s="1888">
        <f t="shared" si="367"/>
        <v>86</v>
      </c>
      <c r="S593" s="1891">
        <f t="shared" si="364"/>
        <v>107.5</v>
      </c>
      <c r="U593" s="1614"/>
    </row>
    <row r="594" spans="1:21" s="6" customFormat="1" ht="15.75" x14ac:dyDescent="0.25">
      <c r="A594" s="535" t="s">
        <v>445</v>
      </c>
      <c r="B594" s="1155" t="s">
        <v>661</v>
      </c>
      <c r="C594" s="302">
        <v>96758</v>
      </c>
      <c r="D594" s="1821">
        <v>45413</v>
      </c>
      <c r="E594" s="419" t="s">
        <v>2427</v>
      </c>
      <c r="F594" s="157" t="s">
        <v>341</v>
      </c>
      <c r="G594" s="247">
        <v>10</v>
      </c>
      <c r="H594" s="1647">
        <v>9.08</v>
      </c>
      <c r="I594" s="247">
        <v>6.03</v>
      </c>
      <c r="J594" s="453">
        <f t="shared" si="374"/>
        <v>15.11</v>
      </c>
      <c r="K594" s="246">
        <f t="shared" si="369"/>
        <v>90.8</v>
      </c>
      <c r="L594" s="246">
        <f t="shared" si="370"/>
        <v>60.3</v>
      </c>
      <c r="M594" s="247">
        <f t="shared" si="349"/>
        <v>151.1</v>
      </c>
      <c r="N594" s="247">
        <f t="shared" si="373"/>
        <v>188.87</v>
      </c>
      <c r="O594" s="248">
        <f t="shared" si="371"/>
        <v>2.0016385924127682E-3</v>
      </c>
      <c r="P594" s="1883">
        <f t="shared" si="365"/>
        <v>90.8</v>
      </c>
      <c r="Q594" s="1889">
        <f t="shared" si="366"/>
        <v>60.3</v>
      </c>
      <c r="R594" s="1888">
        <f t="shared" si="367"/>
        <v>151.1</v>
      </c>
      <c r="S594" s="1891">
        <f t="shared" si="364"/>
        <v>188.87</v>
      </c>
      <c r="U594" s="1614"/>
    </row>
    <row r="595" spans="1:21" s="6" customFormat="1" ht="15.75" x14ac:dyDescent="0.25">
      <c r="A595" s="535" t="s">
        <v>449</v>
      </c>
      <c r="B595" s="1155" t="s">
        <v>661</v>
      </c>
      <c r="C595" s="302">
        <v>96645</v>
      </c>
      <c r="D595" s="1821">
        <v>45413</v>
      </c>
      <c r="E595" s="419" t="s">
        <v>2430</v>
      </c>
      <c r="F595" s="157" t="s">
        <v>343</v>
      </c>
      <c r="G595" s="247">
        <v>30</v>
      </c>
      <c r="H595" s="510">
        <v>12.68</v>
      </c>
      <c r="I595" s="247">
        <v>6.05</v>
      </c>
      <c r="J595" s="453">
        <f t="shared" si="374"/>
        <v>18.73</v>
      </c>
      <c r="K595" s="246">
        <f t="shared" si="369"/>
        <v>380.4</v>
      </c>
      <c r="L595" s="246">
        <f t="shared" si="370"/>
        <v>181.5</v>
      </c>
      <c r="M595" s="247">
        <f t="shared" si="349"/>
        <v>561.9</v>
      </c>
      <c r="N595" s="247">
        <f t="shared" si="373"/>
        <v>702.37</v>
      </c>
      <c r="O595" s="248">
        <f t="shared" si="371"/>
        <v>7.4436961833692812E-3</v>
      </c>
      <c r="P595" s="1883">
        <f t="shared" si="365"/>
        <v>380.4</v>
      </c>
      <c r="Q595" s="1889">
        <f t="shared" si="366"/>
        <v>181.5</v>
      </c>
      <c r="R595" s="1888">
        <f t="shared" si="367"/>
        <v>561.9</v>
      </c>
      <c r="S595" s="1891">
        <f t="shared" si="364"/>
        <v>702.37</v>
      </c>
      <c r="U595" s="1614"/>
    </row>
    <row r="596" spans="1:21" s="6" customFormat="1" ht="15.75" x14ac:dyDescent="0.25">
      <c r="A596" s="827" t="s">
        <v>450</v>
      </c>
      <c r="B596" s="1483" t="s">
        <v>661</v>
      </c>
      <c r="C596" s="1031">
        <v>96644</v>
      </c>
      <c r="D596" s="1821">
        <v>45413</v>
      </c>
      <c r="E596" s="1054" t="s">
        <v>2429</v>
      </c>
      <c r="F596" s="242" t="s">
        <v>343</v>
      </c>
      <c r="G596" s="250">
        <v>30</v>
      </c>
      <c r="H596" s="1648">
        <v>15.08</v>
      </c>
      <c r="I596" s="250">
        <v>6.1</v>
      </c>
      <c r="J596" s="476">
        <f t="shared" si="374"/>
        <v>21.18</v>
      </c>
      <c r="K596" s="246">
        <f t="shared" si="369"/>
        <v>452.4</v>
      </c>
      <c r="L596" s="246">
        <f t="shared" si="370"/>
        <v>183</v>
      </c>
      <c r="M596" s="247">
        <f t="shared" si="349"/>
        <v>635.4</v>
      </c>
      <c r="N596" s="247">
        <f t="shared" si="373"/>
        <v>794.25</v>
      </c>
      <c r="O596" s="251">
        <f t="shared" si="371"/>
        <v>8.4174376662457841E-3</v>
      </c>
      <c r="P596" s="1883">
        <f t="shared" si="365"/>
        <v>452.4</v>
      </c>
      <c r="Q596" s="1889">
        <f t="shared" si="366"/>
        <v>183</v>
      </c>
      <c r="R596" s="1888">
        <f t="shared" si="367"/>
        <v>635.4</v>
      </c>
      <c r="S596" s="1891">
        <f t="shared" si="364"/>
        <v>794.25</v>
      </c>
      <c r="U596" s="1614"/>
    </row>
    <row r="597" spans="1:21" s="6" customFormat="1" ht="15.75" x14ac:dyDescent="0.25">
      <c r="A597" s="1629" t="s">
        <v>2061</v>
      </c>
      <c r="B597" s="1630"/>
      <c r="C597" s="1631"/>
      <c r="D597" s="1815"/>
      <c r="E597" s="1632" t="s">
        <v>2062</v>
      </c>
      <c r="F597" s="1633" t="s">
        <v>225</v>
      </c>
      <c r="G597" s="1634"/>
      <c r="H597" s="1635"/>
      <c r="I597" s="1635"/>
      <c r="J597" s="1635"/>
      <c r="K597" s="1636">
        <f>K598+K599+K600+K601+K602+K603</f>
        <v>820611.24</v>
      </c>
      <c r="L597" s="1636">
        <f>L598+L599+L600+L601+L602+L603</f>
        <v>212942.6</v>
      </c>
      <c r="M597" s="1636">
        <f>M598+M599+M600+M601+M602+M603</f>
        <v>1033553.8400000001</v>
      </c>
      <c r="N597" s="1636">
        <f>N598+N599+N600+N601+N602+N603</f>
        <v>1207768.82</v>
      </c>
      <c r="O597" s="1480">
        <f>O598+O599+O600+O601+O602+O603</f>
        <v>12.799897711784986</v>
      </c>
      <c r="P597" s="1883">
        <f t="shared" si="365"/>
        <v>0</v>
      </c>
      <c r="Q597" s="1889">
        <f t="shared" si="366"/>
        <v>0</v>
      </c>
      <c r="R597" s="1888">
        <f t="shared" si="367"/>
        <v>0</v>
      </c>
      <c r="S597" s="1891"/>
      <c r="U597" s="1614"/>
    </row>
    <row r="598" spans="1:21" s="6" customFormat="1" ht="15.75" x14ac:dyDescent="0.25">
      <c r="A598" s="1778" t="s">
        <v>441</v>
      </c>
      <c r="B598" s="1779" t="s">
        <v>1525</v>
      </c>
      <c r="C598" s="1780" t="s">
        <v>741</v>
      </c>
      <c r="D598" s="1856">
        <v>45444</v>
      </c>
      <c r="E598" s="1781" t="s">
        <v>2502</v>
      </c>
      <c r="F598" s="1782" t="s">
        <v>2148</v>
      </c>
      <c r="G598" s="1783">
        <v>1</v>
      </c>
      <c r="H598" s="1784">
        <f>CPUE!J2025</f>
        <v>497890</v>
      </c>
      <c r="I598" s="1784">
        <f>CPUE!K2025</f>
        <v>70705.5</v>
      </c>
      <c r="J598" s="1785">
        <f t="shared" ref="J598:J599" si="375">H598+I598</f>
        <v>568595.5</v>
      </c>
      <c r="K598" s="1786">
        <f t="shared" ref="K598:K603" si="376">TRUNC(G598*H598, 2)</f>
        <v>497890</v>
      </c>
      <c r="L598" s="1786">
        <f t="shared" ref="L598:L606" si="377">TRUNC(G598*I598,2)</f>
        <v>70705.5</v>
      </c>
      <c r="M598" s="1787">
        <f t="shared" ref="M598:M603" si="378">TRUNC(G598*J598,2)</f>
        <v>568595.5</v>
      </c>
      <c r="N598" s="1853">
        <f>TRUNC(M598*1.111,2)</f>
        <v>631709.6</v>
      </c>
      <c r="O598" s="248">
        <f>N598/$N$616*100</f>
        <v>6.694839384537687</v>
      </c>
      <c r="P598" s="1883">
        <f t="shared" si="365"/>
        <v>497890</v>
      </c>
      <c r="Q598" s="1889">
        <f t="shared" si="366"/>
        <v>70705.5</v>
      </c>
      <c r="R598" s="1888">
        <f t="shared" si="367"/>
        <v>568595.5</v>
      </c>
      <c r="S598" s="1891">
        <f t="shared" si="364"/>
        <v>631709.6</v>
      </c>
      <c r="U598" s="1614"/>
    </row>
    <row r="599" spans="1:21" s="6" customFormat="1" ht="17.25" customHeight="1" x14ac:dyDescent="0.25">
      <c r="A599" s="1788" t="s">
        <v>442</v>
      </c>
      <c r="B599" s="1155" t="s">
        <v>1525</v>
      </c>
      <c r="C599" s="302" t="s">
        <v>742</v>
      </c>
      <c r="D599" s="1821">
        <v>45444</v>
      </c>
      <c r="E599" s="419" t="s">
        <v>2067</v>
      </c>
      <c r="F599" s="248" t="s">
        <v>2148</v>
      </c>
      <c r="G599" s="1789">
        <v>1</v>
      </c>
      <c r="H599" s="1789">
        <f>CPUE!J2038</f>
        <v>24324</v>
      </c>
      <c r="I599" s="1789">
        <f>CPUE!K2038</f>
        <v>12645</v>
      </c>
      <c r="J599" s="1628">
        <f t="shared" si="375"/>
        <v>36969</v>
      </c>
      <c r="K599" s="246">
        <f t="shared" si="376"/>
        <v>24324</v>
      </c>
      <c r="L599" s="246">
        <f t="shared" si="377"/>
        <v>12645</v>
      </c>
      <c r="M599" s="247">
        <f t="shared" si="378"/>
        <v>36969</v>
      </c>
      <c r="N599" s="247">
        <f>TRUNC(M599*1.111,2)</f>
        <v>41072.550000000003</v>
      </c>
      <c r="O599" s="248">
        <f>N599/$N$616*100</f>
        <v>0.43528565240007971</v>
      </c>
      <c r="P599" s="1883">
        <f t="shared" si="365"/>
        <v>24324</v>
      </c>
      <c r="Q599" s="1889">
        <f t="shared" si="366"/>
        <v>12645</v>
      </c>
      <c r="R599" s="1888">
        <f t="shared" si="367"/>
        <v>36969</v>
      </c>
      <c r="S599" s="1891">
        <f t="shared" si="364"/>
        <v>41072.550000000003</v>
      </c>
      <c r="U599" s="1614"/>
    </row>
    <row r="600" spans="1:21" s="6" customFormat="1" ht="15.75" x14ac:dyDescent="0.25">
      <c r="A600" s="150" t="s">
        <v>443</v>
      </c>
      <c r="B600" s="1155" t="s">
        <v>1525</v>
      </c>
      <c r="C600" s="302" t="s">
        <v>743</v>
      </c>
      <c r="D600" s="1821">
        <v>45444</v>
      </c>
      <c r="E600" s="419" t="s">
        <v>2065</v>
      </c>
      <c r="F600" s="248" t="s">
        <v>2148</v>
      </c>
      <c r="G600" s="1789">
        <v>1</v>
      </c>
      <c r="H600" s="1789">
        <f>CPUE!J2046</f>
        <v>83429.64</v>
      </c>
      <c r="I600" s="1789">
        <f>CPUE!K2046</f>
        <v>52175.5</v>
      </c>
      <c r="J600" s="246">
        <f t="shared" ref="J600:J606" si="379">H600+I600</f>
        <v>135605.14000000001</v>
      </c>
      <c r="K600" s="246">
        <f t="shared" si="376"/>
        <v>83429.64</v>
      </c>
      <c r="L600" s="246">
        <f t="shared" si="377"/>
        <v>52175.5</v>
      </c>
      <c r="M600" s="247">
        <f t="shared" si="378"/>
        <v>135605.14000000001</v>
      </c>
      <c r="N600" s="247">
        <f t="shared" ref="N600:N603" si="380">TRUNC(M600*1.25,2)</f>
        <v>169506.42</v>
      </c>
      <c r="O600" s="248">
        <f>N600/$N$616*100</f>
        <v>1.7964239526326444</v>
      </c>
      <c r="P600" s="1883">
        <f t="shared" si="365"/>
        <v>83429.64</v>
      </c>
      <c r="Q600" s="1889">
        <f t="shared" si="366"/>
        <v>52175.5</v>
      </c>
      <c r="R600" s="1888">
        <f t="shared" si="367"/>
        <v>135605.14000000001</v>
      </c>
      <c r="S600" s="1891">
        <f t="shared" si="364"/>
        <v>169506.42</v>
      </c>
      <c r="U600" s="1614"/>
    </row>
    <row r="601" spans="1:21" s="6" customFormat="1" ht="15.75" x14ac:dyDescent="0.25">
      <c r="A601" s="1788" t="s">
        <v>444</v>
      </c>
      <c r="B601" s="1155" t="s">
        <v>1525</v>
      </c>
      <c r="C601" s="302" t="s">
        <v>851</v>
      </c>
      <c r="D601" s="1821">
        <v>45444</v>
      </c>
      <c r="E601" s="419" t="s">
        <v>2066</v>
      </c>
      <c r="F601" s="248" t="s">
        <v>2148</v>
      </c>
      <c r="G601" s="1789">
        <v>1</v>
      </c>
      <c r="H601" s="1789">
        <f>CPUE!J2057</f>
        <v>199332.6</v>
      </c>
      <c r="I601" s="1789">
        <f>CPUE!K2057</f>
        <v>68219.600000000006</v>
      </c>
      <c r="J601" s="246">
        <f t="shared" si="379"/>
        <v>267552.2</v>
      </c>
      <c r="K601" s="246">
        <f t="shared" si="376"/>
        <v>199332.6</v>
      </c>
      <c r="L601" s="246">
        <f t="shared" si="377"/>
        <v>68219.600000000006</v>
      </c>
      <c r="M601" s="247">
        <f t="shared" si="378"/>
        <v>267552.2</v>
      </c>
      <c r="N601" s="247">
        <f t="shared" si="380"/>
        <v>334440.25</v>
      </c>
      <c r="O601" s="248">
        <f>N601/$N$616*100</f>
        <v>3.5443877336589948</v>
      </c>
      <c r="P601" s="1883">
        <f t="shared" si="365"/>
        <v>199332.6</v>
      </c>
      <c r="Q601" s="1889">
        <f t="shared" si="366"/>
        <v>68219.600000000006</v>
      </c>
      <c r="R601" s="1888">
        <f t="shared" si="367"/>
        <v>267552.2</v>
      </c>
      <c r="S601" s="1891">
        <f t="shared" si="364"/>
        <v>334440.25</v>
      </c>
      <c r="U601" s="1614"/>
    </row>
    <row r="602" spans="1:21" s="6" customFormat="1" ht="15.75" x14ac:dyDescent="0.25">
      <c r="A602" s="150" t="s">
        <v>445</v>
      </c>
      <c r="B602" s="1155" t="s">
        <v>1525</v>
      </c>
      <c r="C602" s="302" t="s">
        <v>852</v>
      </c>
      <c r="D602" s="1821">
        <v>45444</v>
      </c>
      <c r="E602" s="419" t="s">
        <v>2439</v>
      </c>
      <c r="F602" s="248" t="s">
        <v>2148</v>
      </c>
      <c r="G602" s="1789">
        <v>1</v>
      </c>
      <c r="H602" s="1789">
        <f>CPUE!J2065</f>
        <v>3765</v>
      </c>
      <c r="I602" s="1789">
        <f>CPUE!K2065</f>
        <v>1525</v>
      </c>
      <c r="J602" s="246">
        <f t="shared" si="379"/>
        <v>5290</v>
      </c>
      <c r="K602" s="246">
        <f t="shared" si="376"/>
        <v>3765</v>
      </c>
      <c r="L602" s="246">
        <f t="shared" si="377"/>
        <v>1525</v>
      </c>
      <c r="M602" s="247">
        <f t="shared" si="378"/>
        <v>5290</v>
      </c>
      <c r="N602" s="247">
        <f t="shared" si="380"/>
        <v>6612.5</v>
      </c>
      <c r="O602" s="248">
        <f t="shared" ref="O602:O603" si="381">N602/$N$616*100</f>
        <v>7.0079076572930749E-2</v>
      </c>
      <c r="P602" s="1883">
        <f t="shared" si="365"/>
        <v>3765</v>
      </c>
      <c r="Q602" s="1889">
        <f t="shared" si="366"/>
        <v>1525</v>
      </c>
      <c r="R602" s="1888">
        <f t="shared" si="367"/>
        <v>5290</v>
      </c>
      <c r="S602" s="1891">
        <f t="shared" si="364"/>
        <v>6612.5</v>
      </c>
      <c r="U602" s="1614"/>
    </row>
    <row r="603" spans="1:21" s="6" customFormat="1" ht="15.75" x14ac:dyDescent="0.25">
      <c r="A603" s="1790" t="s">
        <v>449</v>
      </c>
      <c r="B603" s="1483" t="s">
        <v>1525</v>
      </c>
      <c r="C603" s="1031" t="s">
        <v>853</v>
      </c>
      <c r="D603" s="1821">
        <v>45444</v>
      </c>
      <c r="E603" s="1054" t="s">
        <v>2511</v>
      </c>
      <c r="F603" s="251" t="s">
        <v>2148</v>
      </c>
      <c r="G603" s="1791">
        <v>1</v>
      </c>
      <c r="H603" s="1791">
        <f>CPUE!J2073</f>
        <v>11870</v>
      </c>
      <c r="I603" s="1791">
        <f>CPUE!K2073</f>
        <v>7672</v>
      </c>
      <c r="J603" s="249">
        <f t="shared" si="379"/>
        <v>19542</v>
      </c>
      <c r="K603" s="249">
        <f t="shared" si="376"/>
        <v>11870</v>
      </c>
      <c r="L603" s="249">
        <f t="shared" si="377"/>
        <v>7672</v>
      </c>
      <c r="M603" s="250">
        <f t="shared" si="378"/>
        <v>19542</v>
      </c>
      <c r="N603" s="247">
        <f t="shared" si="380"/>
        <v>24427.5</v>
      </c>
      <c r="O603" s="248">
        <f t="shared" si="381"/>
        <v>0.25888191198264893</v>
      </c>
      <c r="P603" s="1883">
        <f t="shared" si="365"/>
        <v>11870</v>
      </c>
      <c r="Q603" s="1889">
        <f t="shared" si="366"/>
        <v>7672</v>
      </c>
      <c r="R603" s="1888">
        <f t="shared" si="367"/>
        <v>19542</v>
      </c>
      <c r="S603" s="1891">
        <f t="shared" si="364"/>
        <v>24427.5</v>
      </c>
      <c r="U603" s="1614"/>
    </row>
    <row r="604" spans="1:21" s="6" customFormat="1" ht="18" x14ac:dyDescent="0.25">
      <c r="A604" s="1375" t="s">
        <v>2063</v>
      </c>
      <c r="B604" s="1376"/>
      <c r="C604" s="1278"/>
      <c r="D604" s="1855"/>
      <c r="E604" s="1374" t="s">
        <v>2011</v>
      </c>
      <c r="F604" s="1372" t="s">
        <v>225</v>
      </c>
      <c r="G604" s="1373"/>
      <c r="H604" s="1377"/>
      <c r="I604" s="1377"/>
      <c r="J604" s="1377"/>
      <c r="K604" s="1313">
        <f>SUM(K605:K606)</f>
        <v>136210.14000000001</v>
      </c>
      <c r="L604" s="1313">
        <f>SUM(L605:L606)</f>
        <v>30000</v>
      </c>
      <c r="M604" s="1313">
        <f>SUM(M605:M606)</f>
        <v>166210.14000000001</v>
      </c>
      <c r="N604" s="1480">
        <f>SUM(N605:N606)</f>
        <v>190809.95</v>
      </c>
      <c r="O604" s="1480">
        <f>SUM(O605:O606)</f>
        <v>2.0221981242989924</v>
      </c>
      <c r="P604" s="1883">
        <f t="shared" si="365"/>
        <v>0</v>
      </c>
      <c r="Q604" s="1889">
        <f t="shared" si="366"/>
        <v>0</v>
      </c>
      <c r="R604" s="1888">
        <f t="shared" si="367"/>
        <v>0</v>
      </c>
      <c r="S604" s="1891"/>
      <c r="U604" s="1614"/>
    </row>
    <row r="605" spans="1:21" s="6" customFormat="1" ht="15.75" x14ac:dyDescent="0.25">
      <c r="A605" s="1034" t="s">
        <v>441</v>
      </c>
      <c r="B605" s="1276" t="s">
        <v>1525</v>
      </c>
      <c r="C605" s="1037" t="s">
        <v>857</v>
      </c>
      <c r="D605" s="1856">
        <v>45292</v>
      </c>
      <c r="E605" s="466" t="s">
        <v>2012</v>
      </c>
      <c r="F605" s="1277" t="s">
        <v>2148</v>
      </c>
      <c r="G605" s="468">
        <v>1</v>
      </c>
      <c r="H605" s="468">
        <f>CPUE!J2108</f>
        <v>34248.14</v>
      </c>
      <c r="I605" s="207">
        <f>CPUE!K2108</f>
        <v>10000</v>
      </c>
      <c r="J605" s="451">
        <f t="shared" si="379"/>
        <v>44248.14</v>
      </c>
      <c r="K605" s="451">
        <f t="shared" ref="K605:K606" si="382">TRUNC(G605*H605, 2)</f>
        <v>34248.14</v>
      </c>
      <c r="L605" s="451">
        <f t="shared" si="377"/>
        <v>10000</v>
      </c>
      <c r="M605" s="421">
        <f t="shared" ref="M605:M606" si="383">TRUNC(G605*J605,2)</f>
        <v>44248.14</v>
      </c>
      <c r="N605" s="247">
        <f t="shared" ref="N605:N610" si="384">TRUNC(M605*1.25,2)</f>
        <v>55310.17</v>
      </c>
      <c r="O605" s="248">
        <f>N605/$N$616*100</f>
        <v>0.58617552191936739</v>
      </c>
      <c r="P605" s="1883">
        <f t="shared" si="365"/>
        <v>34248.14</v>
      </c>
      <c r="Q605" s="1889">
        <f t="shared" si="366"/>
        <v>10000</v>
      </c>
      <c r="R605" s="1888">
        <f t="shared" si="367"/>
        <v>44248.14</v>
      </c>
      <c r="S605" s="1891">
        <f t="shared" si="364"/>
        <v>55310.17</v>
      </c>
      <c r="U605" s="1614"/>
    </row>
    <row r="606" spans="1:21" s="6" customFormat="1" ht="15.75" x14ac:dyDescent="0.25">
      <c r="A606" s="535" t="s">
        <v>473</v>
      </c>
      <c r="B606" s="1248" t="s">
        <v>1525</v>
      </c>
      <c r="C606" s="302" t="s">
        <v>854</v>
      </c>
      <c r="D606" s="1821">
        <v>45444</v>
      </c>
      <c r="E606" s="419" t="s">
        <v>1990</v>
      </c>
      <c r="F606" s="709" t="s">
        <v>2148</v>
      </c>
      <c r="G606" s="247">
        <v>1</v>
      </c>
      <c r="H606" s="207">
        <f>CPUE!J2081</f>
        <v>101962</v>
      </c>
      <c r="I606" s="207">
        <f>CPUE!K2081</f>
        <v>20000</v>
      </c>
      <c r="J606" s="451">
        <f t="shared" si="379"/>
        <v>121962</v>
      </c>
      <c r="K606" s="249">
        <f t="shared" si="382"/>
        <v>101962</v>
      </c>
      <c r="L606" s="249">
        <f t="shared" si="377"/>
        <v>20000</v>
      </c>
      <c r="M606" s="250">
        <f t="shared" si="383"/>
        <v>121962</v>
      </c>
      <c r="N606" s="247">
        <f>TRUNC(M606*1.111,2)</f>
        <v>135499.78</v>
      </c>
      <c r="O606" s="248">
        <f>N606/$N$616*100</f>
        <v>1.436022602379625</v>
      </c>
      <c r="P606" s="1883">
        <f t="shared" si="365"/>
        <v>101962</v>
      </c>
      <c r="Q606" s="1889">
        <f t="shared" si="366"/>
        <v>20000</v>
      </c>
      <c r="R606" s="1888">
        <f t="shared" si="367"/>
        <v>121962</v>
      </c>
      <c r="S606" s="1891">
        <f t="shared" si="364"/>
        <v>135499.78</v>
      </c>
      <c r="U606" s="1614"/>
    </row>
    <row r="607" spans="1:21" s="6" customFormat="1" ht="20.100000000000001" customHeight="1" x14ac:dyDescent="0.25">
      <c r="A607" s="522">
        <v>9</v>
      </c>
      <c r="B607" s="1257"/>
      <c r="C607" s="1126"/>
      <c r="D607" s="1855"/>
      <c r="E607" s="692" t="s">
        <v>157</v>
      </c>
      <c r="F607" s="525" t="s">
        <v>225</v>
      </c>
      <c r="G607" s="1093"/>
      <c r="H607" s="588"/>
      <c r="I607" s="588"/>
      <c r="J607" s="588"/>
      <c r="K607" s="533">
        <f>SUM(K608:K615)</f>
        <v>3429.1299999999997</v>
      </c>
      <c r="L607" s="533">
        <f>SUM(L608:L615)</f>
        <v>98024.400000000009</v>
      </c>
      <c r="M607" s="533">
        <f>SUM(M608:M615)</f>
        <v>101453.54000000001</v>
      </c>
      <c r="N607" s="1481">
        <f>SUM(N608:N615)</f>
        <v>126816.91</v>
      </c>
      <c r="O607" s="1480">
        <f>SUM(O608:O615)</f>
        <v>1.3440018066740971</v>
      </c>
      <c r="P607" s="1883">
        <f t="shared" si="365"/>
        <v>0</v>
      </c>
      <c r="Q607" s="1884">
        <f t="shared" si="366"/>
        <v>0</v>
      </c>
      <c r="R607" s="1888">
        <f t="shared" si="367"/>
        <v>0</v>
      </c>
      <c r="S607" s="1891"/>
      <c r="U607" s="1614"/>
    </row>
    <row r="608" spans="1:21" s="6" customFormat="1" ht="15.75" x14ac:dyDescent="0.25">
      <c r="A608" s="1030" t="s">
        <v>441</v>
      </c>
      <c r="B608" s="1258" t="s">
        <v>1525</v>
      </c>
      <c r="C608" s="1733" t="s">
        <v>674</v>
      </c>
      <c r="D608" s="1821">
        <v>45413</v>
      </c>
      <c r="E608" s="1734" t="s">
        <v>2143</v>
      </c>
      <c r="F608" s="1735" t="s">
        <v>658</v>
      </c>
      <c r="G608" s="1736">
        <v>2030</v>
      </c>
      <c r="H608" s="1737">
        <f>CPUE!J1912</f>
        <v>0.36449999999999999</v>
      </c>
      <c r="I608" s="1738">
        <f>CPUE!K1912</f>
        <v>38.131919999999994</v>
      </c>
      <c r="J608" s="204">
        <f>H608+I608</f>
        <v>38.496419999999993</v>
      </c>
      <c r="K608" s="451">
        <f t="shared" ref="K608:K610" si="385">TRUNC(G608*H608, 2)</f>
        <v>739.93</v>
      </c>
      <c r="L608" s="451">
        <f t="shared" ref="L608:L610" si="386">TRUNC(G608*I608,2)</f>
        <v>77407.789999999994</v>
      </c>
      <c r="M608" s="421">
        <f t="shared" ref="M608:M610" si="387">TRUNC(G608*J608,2)</f>
        <v>78147.73</v>
      </c>
      <c r="N608" s="421">
        <f t="shared" si="384"/>
        <v>97684.66</v>
      </c>
      <c r="O608" s="422">
        <f t="shared" ref="O608:O615" si="388">N608/$N$616*100</f>
        <v>1.0352590953709953</v>
      </c>
      <c r="P608" s="1883">
        <f t="shared" si="365"/>
        <v>739.93</v>
      </c>
      <c r="Q608" s="1889">
        <f t="shared" si="366"/>
        <v>77407.789999999994</v>
      </c>
      <c r="R608" s="1888">
        <f t="shared" si="367"/>
        <v>78147.73</v>
      </c>
      <c r="S608" s="1891">
        <f t="shared" si="364"/>
        <v>97684.66</v>
      </c>
      <c r="U608" s="1614"/>
    </row>
    <row r="609" spans="1:21" s="6" customFormat="1" ht="20.25" customHeight="1" x14ac:dyDescent="0.25">
      <c r="A609" s="231" t="s">
        <v>442</v>
      </c>
      <c r="B609" s="112" t="s">
        <v>1525</v>
      </c>
      <c r="C609" s="302" t="s">
        <v>1903</v>
      </c>
      <c r="D609" s="1821">
        <v>45413</v>
      </c>
      <c r="E609" s="33" t="s">
        <v>1900</v>
      </c>
      <c r="F609" s="1025" t="s">
        <v>2146</v>
      </c>
      <c r="G609" s="1436">
        <v>25</v>
      </c>
      <c r="H609" s="247" t="s">
        <v>183</v>
      </c>
      <c r="I609" s="83">
        <f>CPUE!J906</f>
        <v>330</v>
      </c>
      <c r="J609" s="204">
        <f>I609</f>
        <v>330</v>
      </c>
      <c r="K609" s="204" t="s">
        <v>183</v>
      </c>
      <c r="L609" s="85">
        <f t="shared" ref="L609" si="389">TRUNC(G609*I609,2)</f>
        <v>8250</v>
      </c>
      <c r="M609" s="86">
        <f t="shared" ref="M609" si="390">TRUNC(G609*J609,2)</f>
        <v>8250</v>
      </c>
      <c r="N609" s="86">
        <f t="shared" ref="N609" si="391">TRUNC(M609*1.25,2)</f>
        <v>10312.5</v>
      </c>
      <c r="O609" s="87">
        <f t="shared" ref="O609" si="392">N609/$N$616*100</f>
        <v>0.1092915655437956</v>
      </c>
      <c r="P609" s="1883"/>
      <c r="Q609" s="1889">
        <f t="shared" si="366"/>
        <v>8250</v>
      </c>
      <c r="R609" s="1888">
        <f t="shared" si="367"/>
        <v>8250</v>
      </c>
      <c r="S609" s="1891">
        <f t="shared" si="364"/>
        <v>10312.5</v>
      </c>
      <c r="U609" s="1614"/>
    </row>
    <row r="610" spans="1:21" s="6" customFormat="1" ht="15.75" x14ac:dyDescent="0.25">
      <c r="A610" s="557" t="s">
        <v>443</v>
      </c>
      <c r="B610" s="1739" t="s">
        <v>1525</v>
      </c>
      <c r="C610" s="1740" t="s">
        <v>1899</v>
      </c>
      <c r="D610" s="1821">
        <v>45413</v>
      </c>
      <c r="E610" s="155" t="s">
        <v>2144</v>
      </c>
      <c r="F610" s="1741" t="s">
        <v>2146</v>
      </c>
      <c r="G610" s="415">
        <v>4</v>
      </c>
      <c r="H610" s="185">
        <f>CPUE!J900</f>
        <v>672.30000000000007</v>
      </c>
      <c r="I610" s="183">
        <f>CPUE!K900</f>
        <v>789.19999999999993</v>
      </c>
      <c r="J610" s="204">
        <f t="shared" ref="J610" si="393">H610+I610</f>
        <v>1461.5</v>
      </c>
      <c r="K610" s="204">
        <f t="shared" si="385"/>
        <v>2689.2</v>
      </c>
      <c r="L610" s="85">
        <f t="shared" si="386"/>
        <v>3156.8</v>
      </c>
      <c r="M610" s="86">
        <f t="shared" si="387"/>
        <v>5846</v>
      </c>
      <c r="N610" s="86">
        <f t="shared" si="384"/>
        <v>7307.5</v>
      </c>
      <c r="O610" s="87">
        <f t="shared" si="388"/>
        <v>7.7444665717458061E-2</v>
      </c>
      <c r="P610" s="1883">
        <f t="shared" si="365"/>
        <v>2689.2</v>
      </c>
      <c r="Q610" s="1889">
        <f t="shared" si="366"/>
        <v>3156.8</v>
      </c>
      <c r="R610" s="1888">
        <f t="shared" si="367"/>
        <v>5846</v>
      </c>
      <c r="S610" s="1891">
        <f t="shared" si="364"/>
        <v>7307.5</v>
      </c>
      <c r="U610" s="1614"/>
    </row>
    <row r="611" spans="1:21" s="6" customFormat="1" ht="15.75" x14ac:dyDescent="0.25">
      <c r="A611" s="231" t="s">
        <v>444</v>
      </c>
      <c r="B611" s="1739" t="s">
        <v>1525</v>
      </c>
      <c r="C611" s="1740" t="s">
        <v>740</v>
      </c>
      <c r="D611" s="1821">
        <v>45413</v>
      </c>
      <c r="E611" s="155" t="s">
        <v>2499</v>
      </c>
      <c r="F611" s="709" t="s">
        <v>341</v>
      </c>
      <c r="G611" s="415">
        <v>1</v>
      </c>
      <c r="H611" s="185"/>
      <c r="I611" s="179">
        <f>CPUE!L2010</f>
        <v>2137.0200000000004</v>
      </c>
      <c r="J611" s="246">
        <f t="shared" ref="J611:J615" si="394">H611+I611</f>
        <v>2137.0200000000004</v>
      </c>
      <c r="K611" s="246">
        <f t="shared" ref="K611:K615" si="395">TRUNC(G611*H611, 2)</f>
        <v>0</v>
      </c>
      <c r="L611" s="85">
        <f t="shared" ref="L611:L615" si="396">TRUNC(G611*I611,2)</f>
        <v>2137.02</v>
      </c>
      <c r="M611" s="86">
        <f t="shared" ref="M611:M615" si="397">TRUNC(G611*J611,2)</f>
        <v>2137.02</v>
      </c>
      <c r="N611" s="86">
        <f t="shared" ref="N611:N615" si="398">TRUNC(M611*1.25,2)</f>
        <v>2671.27</v>
      </c>
      <c r="O611" s="87">
        <f t="shared" si="388"/>
        <v>2.8310039300865442E-2</v>
      </c>
      <c r="P611" s="1883">
        <f>TRUNC(H611*G611,2)</f>
        <v>0</v>
      </c>
      <c r="Q611" s="1889">
        <f t="shared" si="366"/>
        <v>2137.02</v>
      </c>
      <c r="R611" s="1888">
        <f t="shared" si="367"/>
        <v>2137.02</v>
      </c>
      <c r="S611" s="1891">
        <f t="shared" si="364"/>
        <v>2671.27</v>
      </c>
      <c r="U611" s="1614"/>
    </row>
    <row r="612" spans="1:21" s="6" customFormat="1" ht="15.75" x14ac:dyDescent="0.25">
      <c r="A612" s="557" t="s">
        <v>445</v>
      </c>
      <c r="B612" s="1739" t="s">
        <v>1525</v>
      </c>
      <c r="C612" s="1740" t="s">
        <v>738</v>
      </c>
      <c r="D612" s="1821">
        <v>45413</v>
      </c>
      <c r="E612" s="155" t="s">
        <v>2495</v>
      </c>
      <c r="F612" s="709" t="s">
        <v>341</v>
      </c>
      <c r="G612" s="415">
        <v>1</v>
      </c>
      <c r="H612" s="185"/>
      <c r="I612" s="179">
        <f>CPUE!K1994</f>
        <v>2274.67</v>
      </c>
      <c r="J612" s="246">
        <f t="shared" si="394"/>
        <v>2274.67</v>
      </c>
      <c r="K612" s="246">
        <f t="shared" si="395"/>
        <v>0</v>
      </c>
      <c r="L612" s="85">
        <f t="shared" si="396"/>
        <v>2274.67</v>
      </c>
      <c r="M612" s="86">
        <f t="shared" si="397"/>
        <v>2274.67</v>
      </c>
      <c r="N612" s="86">
        <f t="shared" si="398"/>
        <v>2843.33</v>
      </c>
      <c r="O612" s="87">
        <f t="shared" si="388"/>
        <v>3.0133526017710577E-2</v>
      </c>
      <c r="P612" s="1883">
        <f t="shared" si="365"/>
        <v>0</v>
      </c>
      <c r="Q612" s="1889">
        <f t="shared" si="366"/>
        <v>2274.67</v>
      </c>
      <c r="R612" s="1888">
        <f t="shared" si="367"/>
        <v>2274.67</v>
      </c>
      <c r="S612" s="1891">
        <f t="shared" si="364"/>
        <v>2843.33</v>
      </c>
      <c r="U612" s="1614"/>
    </row>
    <row r="613" spans="1:21" s="6" customFormat="1" ht="15.75" x14ac:dyDescent="0.25">
      <c r="A613" s="231" t="s">
        <v>449</v>
      </c>
      <c r="B613" s="1739" t="s">
        <v>1525</v>
      </c>
      <c r="C613" s="1740" t="s">
        <v>739</v>
      </c>
      <c r="D613" s="1821">
        <v>45413</v>
      </c>
      <c r="E613" s="155" t="s">
        <v>2496</v>
      </c>
      <c r="F613" s="709" t="s">
        <v>341</v>
      </c>
      <c r="G613" s="415">
        <v>1</v>
      </c>
      <c r="H613" s="185"/>
      <c r="I613" s="179">
        <f>CPUE!K2002</f>
        <v>1206.1600000000001</v>
      </c>
      <c r="J613" s="246">
        <f t="shared" si="394"/>
        <v>1206.1600000000001</v>
      </c>
      <c r="K613" s="246">
        <f t="shared" si="395"/>
        <v>0</v>
      </c>
      <c r="L613" s="85">
        <f t="shared" si="396"/>
        <v>1206.1600000000001</v>
      </c>
      <c r="M613" s="86">
        <f t="shared" si="397"/>
        <v>1206.1600000000001</v>
      </c>
      <c r="N613" s="86">
        <f t="shared" si="398"/>
        <v>1507.7</v>
      </c>
      <c r="O613" s="87">
        <f t="shared" si="388"/>
        <v>1.597855935712782E-2</v>
      </c>
      <c r="P613" s="1883">
        <f t="shared" si="365"/>
        <v>0</v>
      </c>
      <c r="Q613" s="1889">
        <f t="shared" si="366"/>
        <v>1206.1600000000001</v>
      </c>
      <c r="R613" s="1888">
        <f t="shared" si="367"/>
        <v>1206.1600000000001</v>
      </c>
      <c r="S613" s="1891">
        <f t="shared" si="364"/>
        <v>1507.7</v>
      </c>
      <c r="U613" s="1614"/>
    </row>
    <row r="614" spans="1:21" s="6" customFormat="1" ht="15.75" x14ac:dyDescent="0.25">
      <c r="A614" s="557" t="s">
        <v>450</v>
      </c>
      <c r="B614" s="1739" t="s">
        <v>1525</v>
      </c>
      <c r="C614" s="1740" t="s">
        <v>737</v>
      </c>
      <c r="D614" s="1821">
        <v>45413</v>
      </c>
      <c r="E614" s="155" t="s">
        <v>2497</v>
      </c>
      <c r="F614" s="709" t="s">
        <v>341</v>
      </c>
      <c r="G614" s="415">
        <v>1</v>
      </c>
      <c r="H614" s="185"/>
      <c r="I614" s="179">
        <f>CPUE!K1986</f>
        <v>1206.1600000000001</v>
      </c>
      <c r="J614" s="246">
        <f t="shared" si="394"/>
        <v>1206.1600000000001</v>
      </c>
      <c r="K614" s="246">
        <f t="shared" si="395"/>
        <v>0</v>
      </c>
      <c r="L614" s="85">
        <f t="shared" si="396"/>
        <v>1206.1600000000001</v>
      </c>
      <c r="M614" s="86">
        <f t="shared" si="397"/>
        <v>1206.1600000000001</v>
      </c>
      <c r="N614" s="86">
        <f t="shared" si="398"/>
        <v>1507.7</v>
      </c>
      <c r="O614" s="87">
        <f t="shared" si="388"/>
        <v>1.597855935712782E-2</v>
      </c>
      <c r="P614" s="1883">
        <f t="shared" si="365"/>
        <v>0</v>
      </c>
      <c r="Q614" s="1889">
        <f t="shared" si="366"/>
        <v>1206.1600000000001</v>
      </c>
      <c r="R614" s="1888">
        <f t="shared" si="367"/>
        <v>1206.1600000000001</v>
      </c>
      <c r="S614" s="1891">
        <f t="shared" si="364"/>
        <v>1507.7</v>
      </c>
      <c r="U614" s="1614"/>
    </row>
    <row r="615" spans="1:21" s="6" customFormat="1" ht="16.5" thickBot="1" x14ac:dyDescent="0.3">
      <c r="A615" s="231" t="s">
        <v>451</v>
      </c>
      <c r="B615" s="1260" t="s">
        <v>1525</v>
      </c>
      <c r="C615" s="1125" t="s">
        <v>675</v>
      </c>
      <c r="D615" s="1821">
        <v>45413</v>
      </c>
      <c r="E615" s="442" t="s">
        <v>2490</v>
      </c>
      <c r="F615" s="709" t="s">
        <v>341</v>
      </c>
      <c r="G615" s="207">
        <v>1</v>
      </c>
      <c r="H615" s="207">
        <f>CPUE!J1920</f>
        <v>0</v>
      </c>
      <c r="I615" s="415">
        <f>CPUE!K1920</f>
        <v>2385.8000000000002</v>
      </c>
      <c r="J615" s="204">
        <f t="shared" si="394"/>
        <v>2385.8000000000002</v>
      </c>
      <c r="K615" s="85">
        <f t="shared" si="395"/>
        <v>0</v>
      </c>
      <c r="L615" s="85">
        <f t="shared" si="396"/>
        <v>2385.8000000000002</v>
      </c>
      <c r="M615" s="86">
        <f t="shared" si="397"/>
        <v>2385.8000000000002</v>
      </c>
      <c r="N615" s="86">
        <f t="shared" si="398"/>
        <v>2982.25</v>
      </c>
      <c r="O615" s="87">
        <f t="shared" si="388"/>
        <v>3.1605796009016675E-2</v>
      </c>
      <c r="P615" s="1883">
        <f t="shared" si="365"/>
        <v>0</v>
      </c>
      <c r="Q615" s="1889">
        <f t="shared" si="366"/>
        <v>2385.8000000000002</v>
      </c>
      <c r="R615" s="1888">
        <f t="shared" si="367"/>
        <v>2385.8000000000002</v>
      </c>
      <c r="S615" s="1891">
        <f t="shared" si="364"/>
        <v>2982.25</v>
      </c>
      <c r="U615" s="1614"/>
    </row>
    <row r="616" spans="1:21" s="6" customFormat="1" ht="23.25" customHeight="1" thickBot="1" x14ac:dyDescent="0.4">
      <c r="A616" s="834"/>
      <c r="B616" s="1264"/>
      <c r="C616" s="1128"/>
      <c r="D616" s="1816"/>
      <c r="E616" s="842" t="s">
        <v>30</v>
      </c>
      <c r="F616" s="836"/>
      <c r="G616" s="1109"/>
      <c r="H616" s="838"/>
      <c r="I616" s="838"/>
      <c r="J616" s="838"/>
      <c r="K616" s="839">
        <v>5281100.0199999996</v>
      </c>
      <c r="L616" s="839">
        <f>L9+L11+L50+L59+L114+L130+L160+L177+L607</f>
        <v>2469442.4599999995</v>
      </c>
      <c r="M616" s="839">
        <f>M9+M11+M50+M59+M114+M130+M160+M177+M607</f>
        <v>7750542.4800000004</v>
      </c>
      <c r="N616" s="839">
        <f>N9+N11+N50+N59+N114+N130+N160+N177+N607</f>
        <v>9435769.3100000005</v>
      </c>
      <c r="O616" s="843">
        <f>O9+O11+O50+O59+O114+O130+O160+O177+O607</f>
        <v>100</v>
      </c>
      <c r="P616" s="1885">
        <f>SUM(P10:P615)</f>
        <v>5281099.6800000006</v>
      </c>
      <c r="Q616" s="1884">
        <f>SUM(Q10:Q615)</f>
        <v>2469442.4599999986</v>
      </c>
      <c r="R616" s="1877">
        <f>SUM(R10:R615)</f>
        <v>7750542.4799999939</v>
      </c>
      <c r="S616" s="1884">
        <f>SUM(S10:S615)</f>
        <v>9435769.3099999838</v>
      </c>
    </row>
    <row r="617" spans="1:21" s="8" customFormat="1" ht="11.25" customHeight="1" x14ac:dyDescent="0.35">
      <c r="A617" s="1430"/>
      <c r="B617" s="373"/>
      <c r="C617" s="1129"/>
      <c r="D617" s="1129"/>
      <c r="E617" s="132"/>
      <c r="F617" s="133"/>
      <c r="G617" s="1429"/>
      <c r="H617" s="134"/>
      <c r="I617" s="134"/>
      <c r="J617" s="135"/>
      <c r="K617" s="135"/>
      <c r="L617" s="135"/>
      <c r="M617" s="135"/>
      <c r="N617" s="135"/>
      <c r="O617" s="374"/>
      <c r="P617" s="1880"/>
      <c r="Q617" s="1886"/>
      <c r="R617" s="1877"/>
      <c r="S617" s="1886"/>
    </row>
    <row r="618" spans="1:21" x14ac:dyDescent="0.2">
      <c r="A618" s="1431"/>
    </row>
    <row r="619" spans="1:21" x14ac:dyDescent="0.2">
      <c r="A619" s="1431"/>
    </row>
    <row r="620" spans="1:21" x14ac:dyDescent="0.2">
      <c r="A620" s="1431"/>
    </row>
    <row r="621" spans="1:21" x14ac:dyDescent="0.2">
      <c r="A621" s="1431"/>
    </row>
    <row r="622" spans="1:21" x14ac:dyDescent="0.2">
      <c r="A622" s="1431"/>
    </row>
    <row r="623" spans="1:21" x14ac:dyDescent="0.2">
      <c r="A623" s="1431"/>
    </row>
    <row r="624" spans="1:21" x14ac:dyDescent="0.2">
      <c r="A624" s="1431"/>
    </row>
    <row r="625" spans="1:1" x14ac:dyDescent="0.2">
      <c r="A625" s="1431"/>
    </row>
    <row r="626" spans="1:1" x14ac:dyDescent="0.2">
      <c r="A626" s="1431"/>
    </row>
  </sheetData>
  <autoFilter ref="C1:C887" xr:uid="{00000000-0009-0000-0000-000002000000}"/>
  <mergeCells count="5">
    <mergeCell ref="A6:O6"/>
    <mergeCell ref="A7:A8"/>
    <mergeCell ref="G7:G8"/>
    <mergeCell ref="H7:J7"/>
    <mergeCell ref="K7:M7"/>
  </mergeCells>
  <phoneticPr fontId="19" type="noConversion"/>
  <printOptions horizontalCentered="1"/>
  <pageMargins left="0.25" right="0.25" top="0.75" bottom="0.75" header="0.3" footer="0.3"/>
  <pageSetup paperSize="9" scale="45" fitToWidth="0" fitToHeight="0" orientation="landscape" useFirstPageNumber="1" verticalDpi="300" r:id="rId1"/>
  <headerFooter>
    <oddFooter>&amp;CPágina &amp;Pde&amp;N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J40"/>
  <sheetViews>
    <sheetView workbookViewId="0">
      <selection sqref="A1:J41"/>
    </sheetView>
  </sheetViews>
  <sheetFormatPr defaultRowHeight="12.75" x14ac:dyDescent="0.2"/>
  <cols>
    <col min="1" max="1" width="26.28515625" customWidth="1"/>
    <col min="3" max="3" width="11.5703125" customWidth="1"/>
    <col min="4" max="4" width="14.85546875" customWidth="1"/>
  </cols>
  <sheetData>
    <row r="6" spans="1:10" x14ac:dyDescent="0.2">
      <c r="A6" s="355" t="s">
        <v>8</v>
      </c>
      <c r="B6" s="348" t="s">
        <v>226</v>
      </c>
      <c r="C6" s="349"/>
      <c r="D6" s="349"/>
      <c r="E6" s="349"/>
      <c r="F6" s="349"/>
      <c r="G6" s="349"/>
      <c r="H6" s="349"/>
      <c r="I6" s="349"/>
      <c r="J6" s="350"/>
    </row>
    <row r="7" spans="1:10" ht="15" x14ac:dyDescent="0.25">
      <c r="A7" s="356" t="s">
        <v>1270</v>
      </c>
      <c r="B7" s="21"/>
      <c r="D7" s="1945"/>
      <c r="E7" s="1945"/>
      <c r="F7" s="1945"/>
      <c r="G7" s="1945"/>
      <c r="J7" s="352"/>
    </row>
    <row r="8" spans="1:10" x14ac:dyDescent="0.2">
      <c r="A8" s="28" t="s">
        <v>10</v>
      </c>
      <c r="B8" s="22" t="s">
        <v>228</v>
      </c>
      <c r="C8" s="353"/>
      <c r="D8" s="353"/>
      <c r="E8" s="353"/>
      <c r="F8" s="353"/>
      <c r="G8" s="353"/>
      <c r="H8" s="353"/>
      <c r="I8" s="353"/>
      <c r="J8" s="354"/>
    </row>
    <row r="9" spans="1:10" x14ac:dyDescent="0.2">
      <c r="A9" s="351"/>
      <c r="B9" s="21"/>
    </row>
    <row r="10" spans="1:10" ht="20.25" x14ac:dyDescent="0.3">
      <c r="A10" s="351"/>
      <c r="B10" s="357" t="s">
        <v>1272</v>
      </c>
    </row>
    <row r="11" spans="1:10" ht="21" thickBot="1" x14ac:dyDescent="0.35">
      <c r="A11" s="351"/>
      <c r="B11" s="357"/>
    </row>
    <row r="12" spans="1:10" x14ac:dyDescent="0.2">
      <c r="A12" s="1936" t="s">
        <v>1242</v>
      </c>
      <c r="B12" s="1937"/>
      <c r="C12" s="1937"/>
      <c r="D12" s="1937"/>
      <c r="E12" s="1937"/>
      <c r="F12" s="1937"/>
      <c r="G12" s="1937"/>
      <c r="H12" s="1937"/>
      <c r="I12" s="1937"/>
      <c r="J12" s="1938"/>
    </row>
    <row r="13" spans="1:10" ht="13.5" thickBot="1" x14ac:dyDescent="0.25">
      <c r="A13" s="1939"/>
      <c r="B13" s="1940"/>
      <c r="C13" s="1940"/>
      <c r="D13" s="1940"/>
      <c r="E13" s="1940"/>
      <c r="F13" s="1940"/>
      <c r="G13" s="1940"/>
      <c r="H13" s="1940"/>
      <c r="I13" s="1940"/>
      <c r="J13" s="1941"/>
    </row>
    <row r="14" spans="1:10" x14ac:dyDescent="0.2">
      <c r="A14" s="322"/>
      <c r="J14" s="323"/>
    </row>
    <row r="15" spans="1:10" ht="15.75" x14ac:dyDescent="0.25">
      <c r="A15" s="1942" t="s">
        <v>1243</v>
      </c>
      <c r="B15" s="1943"/>
      <c r="C15" s="1943"/>
      <c r="D15" s="1944"/>
      <c r="J15" s="323"/>
    </row>
    <row r="16" spans="1:10" ht="15.75" x14ac:dyDescent="0.25">
      <c r="A16" s="324" t="s">
        <v>1244</v>
      </c>
      <c r="B16" s="325" t="s">
        <v>1245</v>
      </c>
      <c r="C16" s="325" t="s">
        <v>1246</v>
      </c>
      <c r="D16" s="325" t="s">
        <v>1247</v>
      </c>
      <c r="J16" s="323"/>
    </row>
    <row r="17" spans="1:10" x14ac:dyDescent="0.2">
      <c r="A17" s="326" t="s">
        <v>1248</v>
      </c>
      <c r="B17" s="327">
        <v>0.2034</v>
      </c>
      <c r="C17" s="327">
        <v>0.22120000000000001</v>
      </c>
      <c r="D17" s="327">
        <v>0.25</v>
      </c>
      <c r="J17" s="323"/>
    </row>
    <row r="18" spans="1:10" x14ac:dyDescent="0.2">
      <c r="A18" s="322"/>
      <c r="J18" s="323"/>
    </row>
    <row r="19" spans="1:10" x14ac:dyDescent="0.2">
      <c r="A19" s="322"/>
      <c r="J19" s="323"/>
    </row>
    <row r="20" spans="1:10" x14ac:dyDescent="0.2">
      <c r="A20" s="322" t="s">
        <v>1249</v>
      </c>
      <c r="E20" s="1946"/>
      <c r="F20" s="1947"/>
      <c r="G20" s="1947"/>
      <c r="H20" s="1947"/>
      <c r="I20" s="1947"/>
      <c r="J20" s="1948"/>
    </row>
    <row r="21" spans="1:10" ht="15.75" x14ac:dyDescent="0.25">
      <c r="A21" s="324" t="s">
        <v>1250</v>
      </c>
      <c r="B21" s="325" t="s">
        <v>1245</v>
      </c>
      <c r="C21" s="325" t="s">
        <v>1246</v>
      </c>
      <c r="D21" s="325" t="s">
        <v>1247</v>
      </c>
      <c r="E21" s="1949"/>
      <c r="F21" s="1950"/>
      <c r="G21" s="1950"/>
      <c r="H21" s="1950"/>
      <c r="I21" s="1950"/>
      <c r="J21" s="1951"/>
    </row>
    <row r="22" spans="1:10" x14ac:dyDescent="0.2">
      <c r="A22" s="326" t="s">
        <v>1251</v>
      </c>
      <c r="B22" s="327">
        <v>0.03</v>
      </c>
      <c r="C22" s="327">
        <v>0.04</v>
      </c>
      <c r="D22" s="327">
        <v>5.5E-2</v>
      </c>
      <c r="E22" s="1949"/>
      <c r="F22" s="1950"/>
      <c r="G22" s="1950"/>
      <c r="H22" s="1950"/>
      <c r="I22" s="1950"/>
      <c r="J22" s="1951"/>
    </row>
    <row r="23" spans="1:10" x14ac:dyDescent="0.2">
      <c r="A23" s="326" t="s">
        <v>1252</v>
      </c>
      <c r="B23" s="327">
        <v>8.0000000000000002E-3</v>
      </c>
      <c r="C23" s="327">
        <v>8.0000000000000002E-3</v>
      </c>
      <c r="D23" s="327">
        <v>0.01</v>
      </c>
      <c r="E23" s="1949"/>
      <c r="F23" s="1950"/>
      <c r="G23" s="1950"/>
      <c r="H23" s="1950"/>
      <c r="I23" s="1950"/>
      <c r="J23" s="1951"/>
    </row>
    <row r="24" spans="1:10" x14ac:dyDescent="0.2">
      <c r="A24" s="326" t="s">
        <v>1253</v>
      </c>
      <c r="B24" s="327">
        <v>9.7000000000000003E-3</v>
      </c>
      <c r="C24" s="327">
        <v>1.2699999999999999E-2</v>
      </c>
      <c r="D24" s="327">
        <v>1.2699999999999999E-2</v>
      </c>
      <c r="E24" s="1949"/>
      <c r="F24" s="1950"/>
      <c r="G24" s="1950"/>
      <c r="H24" s="1950"/>
      <c r="I24" s="1950"/>
      <c r="J24" s="1951"/>
    </row>
    <row r="25" spans="1:10" x14ac:dyDescent="0.2">
      <c r="A25" s="326" t="s">
        <v>1254</v>
      </c>
      <c r="B25" s="327">
        <v>5.8999999999999999E-3</v>
      </c>
      <c r="C25" s="327">
        <v>1.23E-2</v>
      </c>
      <c r="D25" s="327">
        <v>1.3899999999999999E-2</v>
      </c>
      <c r="E25" s="1949"/>
      <c r="F25" s="1950"/>
      <c r="G25" s="1950"/>
      <c r="H25" s="1950"/>
      <c r="I25" s="1950"/>
      <c r="J25" s="1951"/>
    </row>
    <row r="26" spans="1:10" x14ac:dyDescent="0.2">
      <c r="A26" s="326" t="s">
        <v>1255</v>
      </c>
      <c r="B26" s="327">
        <v>6.1600000000000002E-2</v>
      </c>
      <c r="C26" s="327">
        <v>7.3999999999999996E-2</v>
      </c>
      <c r="D26" s="327">
        <v>8.9599999999999999E-2</v>
      </c>
      <c r="E26" s="1949"/>
      <c r="F26" s="1950"/>
      <c r="G26" s="1950"/>
      <c r="H26" s="1950"/>
      <c r="I26" s="1950"/>
      <c r="J26" s="1951"/>
    </row>
    <row r="27" spans="1:10" ht="13.5" thickBot="1" x14ac:dyDescent="0.25">
      <c r="A27" s="326" t="s">
        <v>1256</v>
      </c>
      <c r="B27" s="1952" t="s">
        <v>1257</v>
      </c>
      <c r="C27" s="1953"/>
      <c r="D27" s="1954"/>
      <c r="E27" s="1949"/>
      <c r="F27" s="1950"/>
      <c r="G27" s="1950"/>
      <c r="H27" s="1950"/>
      <c r="I27" s="1950"/>
      <c r="J27" s="1951"/>
    </row>
    <row r="28" spans="1:10" ht="13.5" thickBot="1" x14ac:dyDescent="0.25">
      <c r="A28" s="322"/>
      <c r="E28" s="1915" t="s">
        <v>1258</v>
      </c>
      <c r="F28" s="1916"/>
      <c r="G28" s="1916"/>
      <c r="H28" s="1916"/>
      <c r="I28" s="1916"/>
      <c r="J28" s="1917"/>
    </row>
    <row r="29" spans="1:10" ht="35.450000000000003" customHeight="1" thickBot="1" x14ac:dyDescent="0.25">
      <c r="A29" s="328" t="s">
        <v>1259</v>
      </c>
      <c r="B29" s="329" t="s">
        <v>40</v>
      </c>
      <c r="C29" s="330"/>
      <c r="D29" s="331" t="s">
        <v>1261</v>
      </c>
      <c r="E29" s="1918" t="s">
        <v>1262</v>
      </c>
      <c r="F29" s="1919"/>
      <c r="G29" s="1919"/>
      <c r="H29" s="1919"/>
      <c r="I29" s="1919"/>
      <c r="J29" s="1920"/>
    </row>
    <row r="30" spans="1:10" ht="29.45" customHeight="1" thickBot="1" x14ac:dyDescent="0.25">
      <c r="A30" s="332" t="s">
        <v>1251</v>
      </c>
      <c r="B30" s="333">
        <v>2.8199999999999999E-2</v>
      </c>
      <c r="C30" s="334"/>
      <c r="D30" s="335">
        <f>((1+B30+B31+B32)*(1+B33)*(1+B34))/(1-(B35+B36+B37))-1</f>
        <v>0.25000377380637939</v>
      </c>
      <c r="E30" s="1921"/>
      <c r="F30" s="1922"/>
      <c r="G30" s="1922"/>
      <c r="H30" s="1922"/>
      <c r="I30" s="1922"/>
      <c r="J30" s="1923"/>
    </row>
    <row r="31" spans="1:10" ht="28.9" customHeight="1" x14ac:dyDescent="0.2">
      <c r="A31" s="332" t="s">
        <v>1263</v>
      </c>
      <c r="B31" s="333">
        <v>8.0000000000000002E-3</v>
      </c>
      <c r="C31" s="334"/>
      <c r="D31" s="336"/>
      <c r="E31" s="1921"/>
      <c r="F31" s="1922"/>
      <c r="G31" s="1922"/>
      <c r="H31" s="1922"/>
      <c r="I31" s="1922"/>
      <c r="J31" s="1923"/>
    </row>
    <row r="32" spans="1:10" ht="37.9" customHeight="1" thickBot="1" x14ac:dyDescent="0.25">
      <c r="A32" s="332" t="s">
        <v>1264</v>
      </c>
      <c r="B32" s="333">
        <v>9.7000000000000003E-3</v>
      </c>
      <c r="C32" s="334"/>
      <c r="D32" s="337"/>
      <c r="E32" s="1924" t="s">
        <v>1265</v>
      </c>
      <c r="F32" s="1925"/>
      <c r="G32" s="1925"/>
      <c r="H32" s="1925"/>
      <c r="I32" s="1925"/>
      <c r="J32" s="1926"/>
    </row>
    <row r="33" spans="1:10" ht="72" customHeight="1" x14ac:dyDescent="0.2">
      <c r="A33" s="332" t="s">
        <v>217</v>
      </c>
      <c r="B33" s="333">
        <v>5.8999999999999999E-3</v>
      </c>
      <c r="C33" s="334"/>
      <c r="D33" s="1930"/>
      <c r="E33" s="1927"/>
      <c r="F33" s="1928"/>
      <c r="G33" s="1928"/>
      <c r="H33" s="1928"/>
      <c r="I33" s="1928"/>
      <c r="J33" s="1929"/>
    </row>
    <row r="34" spans="1:10" ht="43.9" customHeight="1" x14ac:dyDescent="0.2">
      <c r="A34" s="332" t="s">
        <v>1255</v>
      </c>
      <c r="B34" s="333">
        <v>6.1600000000000002E-2</v>
      </c>
      <c r="C34" s="334"/>
      <c r="D34" s="1931"/>
      <c r="E34" s="1921" t="s">
        <v>1266</v>
      </c>
      <c r="F34" s="1922"/>
      <c r="G34" s="1922"/>
      <c r="H34" s="1922"/>
      <c r="I34" s="1922"/>
      <c r="J34" s="1923"/>
    </row>
    <row r="35" spans="1:10" x14ac:dyDescent="0.2">
      <c r="A35" s="332" t="s">
        <v>1267</v>
      </c>
      <c r="B35" s="333">
        <f>3%+0.65%</f>
        <v>3.6499999999999998E-2</v>
      </c>
      <c r="C35" s="338"/>
      <c r="D35" s="1931"/>
      <c r="E35" s="1921"/>
      <c r="F35" s="1922"/>
      <c r="G35" s="1922"/>
      <c r="H35" s="1922"/>
      <c r="I35" s="1922"/>
      <c r="J35" s="1923"/>
    </row>
    <row r="36" spans="1:10" x14ac:dyDescent="0.2">
      <c r="A36" s="344" t="s">
        <v>1274</v>
      </c>
      <c r="B36" s="345">
        <v>2.5000000000000001E-2</v>
      </c>
      <c r="C36" s="334"/>
      <c r="D36" s="1931"/>
      <c r="E36" s="1921"/>
      <c r="F36" s="1922"/>
      <c r="G36" s="1922"/>
      <c r="H36" s="1922"/>
      <c r="I36" s="1922"/>
      <c r="J36" s="1923"/>
    </row>
    <row r="37" spans="1:10" ht="13.5" thickBot="1" x14ac:dyDescent="0.25">
      <c r="A37" s="339" t="s">
        <v>1273</v>
      </c>
      <c r="B37" s="340">
        <v>4.4999999999999998E-2</v>
      </c>
      <c r="C37" s="334"/>
      <c r="D37" s="1932"/>
      <c r="E37" s="1921"/>
      <c r="F37" s="1922"/>
      <c r="G37" s="1922"/>
      <c r="H37" s="1922"/>
      <c r="I37" s="1922"/>
      <c r="J37" s="1923"/>
    </row>
    <row r="38" spans="1:10" ht="59.25" customHeight="1" thickBot="1" x14ac:dyDescent="0.25">
      <c r="A38" s="341"/>
      <c r="B38" s="342"/>
      <c r="C38" s="342"/>
      <c r="D38" s="343"/>
      <c r="E38" s="1933"/>
      <c r="F38" s="1934"/>
      <c r="G38" s="1934"/>
      <c r="H38" s="1934"/>
      <c r="I38" s="1934"/>
      <c r="J38" s="1935"/>
    </row>
    <row r="39" spans="1:10" ht="20.25" customHeight="1" x14ac:dyDescent="0.2"/>
    <row r="40" spans="1:10" ht="20.25" customHeight="1" x14ac:dyDescent="0.2">
      <c r="A40" t="s">
        <v>2590</v>
      </c>
    </row>
  </sheetData>
  <mergeCells count="10">
    <mergeCell ref="A12:J13"/>
    <mergeCell ref="A15:D15"/>
    <mergeCell ref="D7:G7"/>
    <mergeCell ref="E20:J27"/>
    <mergeCell ref="B27:D27"/>
    <mergeCell ref="E28:J28"/>
    <mergeCell ref="E29:J31"/>
    <mergeCell ref="E32:J33"/>
    <mergeCell ref="D33:D37"/>
    <mergeCell ref="E34:J38"/>
  </mergeCells>
  <conditionalFormatting sqref="D32">
    <cfRule type="cellIs" dxfId="2423" priority="1" stopIfTrue="1" operator="equal">
      <formula>"OK"</formula>
    </cfRule>
    <cfRule type="cellIs" dxfId="2422" priority="2" stopIfTrue="1" operator="equal">
      <formula>"FORA DA FAIXA"</formula>
    </cfRule>
    <cfRule type="cellIs" dxfId="2421" priority="3" stopIfTrue="1" operator="equal">
      <formula>"VERIFICAR ITENS"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J37"/>
  <sheetViews>
    <sheetView workbookViewId="0">
      <selection activeCell="L20" sqref="L20"/>
    </sheetView>
  </sheetViews>
  <sheetFormatPr defaultRowHeight="12.75" x14ac:dyDescent="0.2"/>
  <cols>
    <col min="1" max="1" width="26.28515625" customWidth="1"/>
    <col min="3" max="3" width="11.5703125" customWidth="1"/>
    <col min="4" max="4" width="14.85546875" customWidth="1"/>
    <col min="10" max="10" width="9.140625" customWidth="1"/>
  </cols>
  <sheetData>
    <row r="5" spans="1:10" x14ac:dyDescent="0.2">
      <c r="A5" s="355" t="s">
        <v>8</v>
      </c>
      <c r="B5" s="348" t="s">
        <v>226</v>
      </c>
      <c r="C5" s="349"/>
      <c r="D5" s="349"/>
      <c r="E5" s="349"/>
      <c r="F5" s="349"/>
      <c r="G5" s="349"/>
      <c r="H5" s="349"/>
      <c r="I5" s="349"/>
      <c r="J5" s="350"/>
    </row>
    <row r="6" spans="1:10" ht="15" x14ac:dyDescent="0.25">
      <c r="A6" s="356" t="s">
        <v>1270</v>
      </c>
      <c r="B6" s="21"/>
      <c r="D6" s="1945"/>
      <c r="E6" s="1945"/>
      <c r="F6" s="1945"/>
      <c r="G6" s="1945"/>
      <c r="J6" s="352"/>
    </row>
    <row r="7" spans="1:10" x14ac:dyDescent="0.2">
      <c r="A7" s="28" t="s">
        <v>10</v>
      </c>
      <c r="B7" s="22" t="s">
        <v>228</v>
      </c>
      <c r="C7" s="353"/>
      <c r="D7" s="353"/>
      <c r="E7" s="353"/>
      <c r="F7" s="353"/>
      <c r="G7" s="353"/>
      <c r="H7" s="353"/>
      <c r="I7" s="353"/>
      <c r="J7" s="354"/>
    </row>
    <row r="8" spans="1:10" x14ac:dyDescent="0.2">
      <c r="A8" s="351"/>
      <c r="B8" s="21"/>
    </row>
    <row r="9" spans="1:10" ht="20.25" x14ac:dyDescent="0.3">
      <c r="A9" s="351"/>
      <c r="B9" s="357" t="s">
        <v>1271</v>
      </c>
    </row>
    <row r="10" spans="1:10" ht="13.5" thickBot="1" x14ac:dyDescent="0.25"/>
    <row r="11" spans="1:10" x14ac:dyDescent="0.2">
      <c r="A11" s="1936" t="s">
        <v>1242</v>
      </c>
      <c r="B11" s="1937"/>
      <c r="C11" s="1937"/>
      <c r="D11" s="1937"/>
      <c r="E11" s="1937"/>
      <c r="F11" s="1937"/>
      <c r="G11" s="1937"/>
      <c r="H11" s="1937"/>
      <c r="I11" s="1937"/>
      <c r="J11" s="1938"/>
    </row>
    <row r="12" spans="1:10" ht="13.5" thickBot="1" x14ac:dyDescent="0.25">
      <c r="A12" s="1939"/>
      <c r="B12" s="1940"/>
      <c r="C12" s="1940"/>
      <c r="D12" s="1940"/>
      <c r="E12" s="1940"/>
      <c r="F12" s="1940"/>
      <c r="G12" s="1940"/>
      <c r="H12" s="1940"/>
      <c r="I12" s="1940"/>
      <c r="J12" s="1941"/>
    </row>
    <row r="13" spans="1:10" x14ac:dyDescent="0.2">
      <c r="A13" s="322"/>
      <c r="J13" s="323"/>
    </row>
    <row r="14" spans="1:10" ht="15.75" x14ac:dyDescent="0.25">
      <c r="A14" s="1942" t="s">
        <v>1243</v>
      </c>
      <c r="B14" s="1943"/>
      <c r="C14" s="1943"/>
      <c r="D14" s="1944"/>
      <c r="J14" s="323"/>
    </row>
    <row r="15" spans="1:10" ht="15.75" x14ac:dyDescent="0.25">
      <c r="A15" s="324" t="s">
        <v>1244</v>
      </c>
      <c r="B15" s="325" t="s">
        <v>1245</v>
      </c>
      <c r="C15" s="325" t="s">
        <v>1246</v>
      </c>
      <c r="D15" s="325" t="s">
        <v>1247</v>
      </c>
      <c r="J15" s="323"/>
    </row>
    <row r="16" spans="1:10" x14ac:dyDescent="0.2">
      <c r="A16" s="326" t="s">
        <v>1248</v>
      </c>
      <c r="B16" s="327">
        <v>0.2034</v>
      </c>
      <c r="C16" s="327">
        <v>0.22120000000000001</v>
      </c>
      <c r="D16" s="327">
        <v>0.25</v>
      </c>
      <c r="J16" s="323"/>
    </row>
    <row r="19" spans="1:10" x14ac:dyDescent="0.2">
      <c r="A19" s="322" t="s">
        <v>1249</v>
      </c>
      <c r="E19" s="1946"/>
      <c r="F19" s="1947"/>
      <c r="G19" s="1947"/>
      <c r="H19" s="1947"/>
      <c r="I19" s="1947"/>
      <c r="J19" s="1948"/>
    </row>
    <row r="20" spans="1:10" ht="15.75" x14ac:dyDescent="0.25">
      <c r="A20" s="324" t="s">
        <v>1250</v>
      </c>
      <c r="B20" s="325" t="s">
        <v>1245</v>
      </c>
      <c r="C20" s="325" t="s">
        <v>1246</v>
      </c>
      <c r="D20" s="325" t="s">
        <v>1247</v>
      </c>
      <c r="E20" s="1949"/>
      <c r="F20" s="1950"/>
      <c r="G20" s="1950"/>
      <c r="H20" s="1950"/>
      <c r="I20" s="1950"/>
      <c r="J20" s="1951"/>
    </row>
    <row r="21" spans="1:10" x14ac:dyDescent="0.2">
      <c r="A21" s="326" t="s">
        <v>1251</v>
      </c>
      <c r="B21" s="327">
        <v>0.03</v>
      </c>
      <c r="C21" s="327">
        <v>0.04</v>
      </c>
      <c r="D21" s="327">
        <v>5.5E-2</v>
      </c>
      <c r="E21" s="1949"/>
      <c r="F21" s="1950"/>
      <c r="G21" s="1950"/>
      <c r="H21" s="1950"/>
      <c r="I21" s="1950"/>
      <c r="J21" s="1951"/>
    </row>
    <row r="22" spans="1:10" x14ac:dyDescent="0.2">
      <c r="A22" s="326" t="s">
        <v>1252</v>
      </c>
      <c r="B22" s="327">
        <v>8.0000000000000002E-3</v>
      </c>
      <c r="C22" s="327">
        <v>8.0000000000000002E-3</v>
      </c>
      <c r="D22" s="327">
        <v>0.01</v>
      </c>
      <c r="E22" s="1949"/>
      <c r="F22" s="1950"/>
      <c r="G22" s="1950"/>
      <c r="H22" s="1950"/>
      <c r="I22" s="1950"/>
      <c r="J22" s="1951"/>
    </row>
    <row r="23" spans="1:10" x14ac:dyDescent="0.2">
      <c r="A23" s="326" t="s">
        <v>1253</v>
      </c>
      <c r="B23" s="327">
        <v>9.7000000000000003E-3</v>
      </c>
      <c r="C23" s="327">
        <v>1.2699999999999999E-2</v>
      </c>
      <c r="D23" s="327">
        <v>1.2699999999999999E-2</v>
      </c>
      <c r="E23" s="1949"/>
      <c r="F23" s="1950"/>
      <c r="G23" s="1950"/>
      <c r="H23" s="1950"/>
      <c r="I23" s="1950"/>
      <c r="J23" s="1951"/>
    </row>
    <row r="24" spans="1:10" x14ac:dyDescent="0.2">
      <c r="A24" s="326" t="s">
        <v>1254</v>
      </c>
      <c r="B24" s="327">
        <v>5.8999999999999999E-3</v>
      </c>
      <c r="C24" s="327">
        <v>1.23E-2</v>
      </c>
      <c r="D24" s="327">
        <v>1.3899999999999999E-2</v>
      </c>
      <c r="E24" s="1949"/>
      <c r="F24" s="1950"/>
      <c r="G24" s="1950"/>
      <c r="H24" s="1950"/>
      <c r="I24" s="1950"/>
      <c r="J24" s="1951"/>
    </row>
    <row r="25" spans="1:10" x14ac:dyDescent="0.2">
      <c r="A25" s="326" t="s">
        <v>1255</v>
      </c>
      <c r="B25" s="327">
        <v>6.1600000000000002E-2</v>
      </c>
      <c r="C25" s="327">
        <v>7.3999999999999996E-2</v>
      </c>
      <c r="D25" s="327">
        <v>8.9599999999999999E-2</v>
      </c>
      <c r="E25" s="1949"/>
      <c r="F25" s="1950"/>
      <c r="G25" s="1950"/>
      <c r="H25" s="1950"/>
      <c r="I25" s="1950"/>
      <c r="J25" s="1951"/>
    </row>
    <row r="26" spans="1:10" ht="13.5" thickBot="1" x14ac:dyDescent="0.25">
      <c r="A26" s="326" t="s">
        <v>1256</v>
      </c>
      <c r="B26" s="1952" t="s">
        <v>1257</v>
      </c>
      <c r="C26" s="1953"/>
      <c r="D26" s="1954"/>
      <c r="E26" s="1949"/>
      <c r="F26" s="1950"/>
      <c r="G26" s="1950"/>
      <c r="H26" s="1950"/>
      <c r="I26" s="1950"/>
      <c r="J26" s="1951"/>
    </row>
    <row r="27" spans="1:10" ht="13.5" thickBot="1" x14ac:dyDescent="0.25">
      <c r="A27" s="322"/>
      <c r="E27" s="1915" t="s">
        <v>1258</v>
      </c>
      <c r="F27" s="1916"/>
      <c r="G27" s="1916"/>
      <c r="H27" s="1916"/>
      <c r="I27" s="1916"/>
      <c r="J27" s="1917"/>
    </row>
    <row r="28" spans="1:10" ht="35.450000000000003" customHeight="1" thickBot="1" x14ac:dyDescent="0.25">
      <c r="A28" s="328" t="s">
        <v>1259</v>
      </c>
      <c r="B28" s="329" t="s">
        <v>40</v>
      </c>
      <c r="C28" s="330" t="s">
        <v>1260</v>
      </c>
      <c r="D28" s="331" t="s">
        <v>1261</v>
      </c>
      <c r="E28" s="1918" t="s">
        <v>1262</v>
      </c>
      <c r="F28" s="1919"/>
      <c r="G28" s="1919"/>
      <c r="H28" s="1919"/>
      <c r="I28" s="1919"/>
      <c r="J28" s="1920"/>
    </row>
    <row r="29" spans="1:10" ht="29.45" customHeight="1" thickBot="1" x14ac:dyDescent="0.25">
      <c r="A29" s="332" t="s">
        <v>1251</v>
      </c>
      <c r="B29" s="333">
        <v>1.4999999999999999E-2</v>
      </c>
      <c r="C29" s="338"/>
      <c r="D29" s="335">
        <f>((1+B29+B30+B31)*(1+B32)*(1+B33))/(1-(B34+B36))-1</f>
        <v>0.11099536107939789</v>
      </c>
      <c r="E29" s="1921"/>
      <c r="F29" s="1922"/>
      <c r="G29" s="1922"/>
      <c r="H29" s="1922"/>
      <c r="I29" s="1922"/>
      <c r="J29" s="1923"/>
    </row>
    <row r="30" spans="1:10" ht="28.9" customHeight="1" x14ac:dyDescent="0.2">
      <c r="A30" s="332" t="s">
        <v>1263</v>
      </c>
      <c r="B30" s="333">
        <v>3.0000000000000001E-3</v>
      </c>
      <c r="C30" s="338"/>
      <c r="D30" s="336"/>
      <c r="E30" s="1921"/>
      <c r="F30" s="1922"/>
      <c r="G30" s="1922"/>
      <c r="H30" s="1922"/>
      <c r="I30" s="1922"/>
      <c r="J30" s="1923"/>
    </row>
    <row r="31" spans="1:10" ht="37.9" customHeight="1" thickBot="1" x14ac:dyDescent="0.25">
      <c r="A31" s="332" t="s">
        <v>1264</v>
      </c>
      <c r="B31" s="333">
        <v>5.5999999999999999E-3</v>
      </c>
      <c r="C31" s="338"/>
      <c r="D31" s="337"/>
      <c r="E31" s="1924" t="s">
        <v>1265</v>
      </c>
      <c r="F31" s="1925"/>
      <c r="G31" s="1925"/>
      <c r="H31" s="1925"/>
      <c r="I31" s="1925"/>
      <c r="J31" s="1926"/>
    </row>
    <row r="32" spans="1:10" ht="72" customHeight="1" x14ac:dyDescent="0.2">
      <c r="A32" s="332" t="s">
        <v>217</v>
      </c>
      <c r="B32" s="333">
        <v>1.04E-2</v>
      </c>
      <c r="C32" s="338"/>
      <c r="D32" s="1930"/>
      <c r="E32" s="1927"/>
      <c r="F32" s="1928"/>
      <c r="G32" s="1928"/>
      <c r="H32" s="1928"/>
      <c r="I32" s="1928"/>
      <c r="J32" s="1929"/>
    </row>
    <row r="33" spans="1:10" ht="43.9" customHeight="1" x14ac:dyDescent="0.2">
      <c r="A33" s="332" t="s">
        <v>1255</v>
      </c>
      <c r="B33" s="333">
        <v>3.5000000000000003E-2</v>
      </c>
      <c r="C33" s="338"/>
      <c r="D33" s="1931"/>
      <c r="E33" s="1921" t="s">
        <v>1266</v>
      </c>
      <c r="F33" s="1922"/>
      <c r="G33" s="1922"/>
      <c r="H33" s="1922"/>
      <c r="I33" s="1922"/>
      <c r="J33" s="1923"/>
    </row>
    <row r="34" spans="1:10" x14ac:dyDescent="0.2">
      <c r="A34" s="332" t="s">
        <v>1267</v>
      </c>
      <c r="B34" s="333">
        <v>3.6499999999999998E-2</v>
      </c>
      <c r="C34" s="338"/>
      <c r="D34" s="1931"/>
      <c r="E34" s="1921"/>
      <c r="F34" s="1922"/>
      <c r="G34" s="1922"/>
      <c r="H34" s="1922"/>
      <c r="I34" s="1922"/>
      <c r="J34" s="1923"/>
    </row>
    <row r="35" spans="1:10" x14ac:dyDescent="0.2">
      <c r="A35" s="344" t="s">
        <v>1268</v>
      </c>
      <c r="B35" s="345">
        <v>0</v>
      </c>
      <c r="C35" s="346"/>
      <c r="D35" s="1931"/>
      <c r="E35" s="1921"/>
      <c r="F35" s="1922"/>
      <c r="G35" s="1922"/>
      <c r="H35" s="1922"/>
      <c r="I35" s="1922"/>
      <c r="J35" s="1923"/>
    </row>
    <row r="36" spans="1:10" ht="13.5" thickBot="1" x14ac:dyDescent="0.25">
      <c r="A36" s="339" t="s">
        <v>1269</v>
      </c>
      <c r="B36" s="340">
        <v>0</v>
      </c>
      <c r="C36" s="347"/>
      <c r="D36" s="1932"/>
      <c r="E36" s="1921"/>
      <c r="F36" s="1922"/>
      <c r="G36" s="1922"/>
      <c r="H36" s="1922"/>
      <c r="I36" s="1922"/>
      <c r="J36" s="1923"/>
    </row>
    <row r="37" spans="1:10" ht="59.25" customHeight="1" thickBot="1" x14ac:dyDescent="0.25">
      <c r="A37" s="341"/>
      <c r="B37" s="342"/>
      <c r="C37" s="342"/>
      <c r="D37" s="343"/>
      <c r="E37" s="1933"/>
      <c r="F37" s="1934"/>
      <c r="G37" s="1934"/>
      <c r="H37" s="1934"/>
      <c r="I37" s="1934"/>
      <c r="J37" s="1935"/>
    </row>
  </sheetData>
  <mergeCells count="10">
    <mergeCell ref="D6:G6"/>
    <mergeCell ref="A11:J12"/>
    <mergeCell ref="A14:D14"/>
    <mergeCell ref="E19:J26"/>
    <mergeCell ref="B26:D26"/>
    <mergeCell ref="E27:J27"/>
    <mergeCell ref="E28:J30"/>
    <mergeCell ref="E31:J32"/>
    <mergeCell ref="D32:D36"/>
    <mergeCell ref="E33:J37"/>
  </mergeCells>
  <conditionalFormatting sqref="D31">
    <cfRule type="cellIs" dxfId="2420" priority="1" stopIfTrue="1" operator="equal">
      <formula>"OK"</formula>
    </cfRule>
    <cfRule type="cellIs" dxfId="2419" priority="2" stopIfTrue="1" operator="equal">
      <formula>"FORA DA FAIXA"</formula>
    </cfRule>
    <cfRule type="cellIs" dxfId="2418" priority="3" stopIfTrue="1" operator="equal">
      <formula>"VERIFICAR ITENS"</formula>
    </cfRule>
    <cfRule type="cellIs" dxfId="2417" priority="4" stopIfTrue="1" operator="equal">
      <formula>"OK"</formula>
    </cfRule>
    <cfRule type="cellIs" dxfId="2416" priority="5" stopIfTrue="1" operator="equal">
      <formula>"FORA DA FAIXA"</formula>
    </cfRule>
    <cfRule type="cellIs" dxfId="2415" priority="6" stopIfTrue="1" operator="equal">
      <formula>"VERIFICAR ITENS"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17"/>
  <sheetViews>
    <sheetView zoomScale="90" zoomScaleNormal="90" workbookViewId="0">
      <selection sqref="A1:L2117"/>
    </sheetView>
  </sheetViews>
  <sheetFormatPr defaultRowHeight="12.75" x14ac:dyDescent="0.2"/>
  <cols>
    <col min="1" max="1" width="13" style="13" customWidth="1"/>
    <col min="2" max="2" width="16.28515625" style="13" customWidth="1"/>
    <col min="3" max="3" width="12.7109375" style="13" customWidth="1"/>
    <col min="4" max="4" width="55" style="13" customWidth="1"/>
    <col min="5" max="5" width="10.7109375" style="13" customWidth="1"/>
    <col min="6" max="6" width="10.85546875" style="13" customWidth="1"/>
    <col min="7" max="7" width="12.42578125" style="13" customWidth="1"/>
    <col min="8" max="8" width="11.7109375" style="13" customWidth="1"/>
    <col min="9" max="9" width="11.140625" style="13" customWidth="1"/>
    <col min="10" max="10" width="14.140625" style="13" customWidth="1"/>
    <col min="11" max="11" width="13.140625" style="13" customWidth="1"/>
    <col min="12" max="12" width="15.28515625" style="13" customWidth="1"/>
    <col min="13" max="16384" width="9.140625" style="13"/>
  </cols>
  <sheetData>
    <row r="1" spans="1:12" ht="18.75" x14ac:dyDescent="0.3">
      <c r="A1" s="137" t="s">
        <v>648</v>
      </c>
      <c r="B1" s="90"/>
      <c r="C1" s="90"/>
      <c r="D1" s="90"/>
      <c r="E1" s="90"/>
      <c r="F1" s="90"/>
      <c r="G1" s="90"/>
      <c r="H1" s="90"/>
      <c r="I1" s="90"/>
      <c r="J1" s="138"/>
    </row>
    <row r="2" spans="1:12" ht="18.75" x14ac:dyDescent="0.3">
      <c r="A2" s="139" t="s">
        <v>649</v>
      </c>
      <c r="B2" s="89"/>
      <c r="C2" s="89"/>
      <c r="D2" s="89"/>
      <c r="E2" s="89"/>
      <c r="F2" s="89"/>
      <c r="G2" s="89"/>
      <c r="H2" s="89"/>
      <c r="I2" s="89"/>
      <c r="J2" s="140"/>
    </row>
    <row r="3" spans="1:12" ht="18.75" x14ac:dyDescent="0.3">
      <c r="A3" s="141" t="s">
        <v>650</v>
      </c>
      <c r="B3" s="142"/>
      <c r="C3" s="142"/>
      <c r="D3" s="142"/>
      <c r="E3" s="142"/>
      <c r="F3" s="142"/>
      <c r="G3" s="142"/>
      <c r="H3" s="142"/>
      <c r="I3" s="142"/>
      <c r="J3" s="143">
        <v>44531</v>
      </c>
    </row>
    <row r="5" spans="1:12" x14ac:dyDescent="0.2">
      <c r="A5" s="1055" t="s">
        <v>651</v>
      </c>
      <c r="B5" s="1055" t="s">
        <v>652</v>
      </c>
      <c r="C5" s="1056" t="s">
        <v>653</v>
      </c>
      <c r="D5" s="1055" t="s">
        <v>654</v>
      </c>
      <c r="E5" s="1056" t="s">
        <v>341</v>
      </c>
      <c r="F5" s="1056" t="s">
        <v>655</v>
      </c>
      <c r="G5" s="1056" t="s">
        <v>34</v>
      </c>
      <c r="H5" s="1056" t="s">
        <v>1520</v>
      </c>
      <c r="I5" s="1056" t="s">
        <v>26</v>
      </c>
      <c r="J5" s="1056" t="s">
        <v>34</v>
      </c>
      <c r="K5" s="1056" t="s">
        <v>1521</v>
      </c>
      <c r="L5" s="1056" t="s">
        <v>26</v>
      </c>
    </row>
    <row r="6" spans="1:12" x14ac:dyDescent="0.2">
      <c r="A6" s="1059"/>
      <c r="B6" s="1059"/>
      <c r="C6" s="1060"/>
      <c r="D6" s="1059"/>
      <c r="E6" s="1060"/>
      <c r="F6" s="1060"/>
      <c r="G6" s="1060"/>
      <c r="H6" s="1060"/>
      <c r="I6" s="1060"/>
      <c r="J6" s="1060"/>
      <c r="K6" s="1060"/>
      <c r="L6" s="1060"/>
    </row>
    <row r="7" spans="1:12" ht="15.75" x14ac:dyDescent="0.25">
      <c r="A7" s="1167"/>
      <c r="B7" s="1168"/>
      <c r="C7" s="1169" t="s">
        <v>1864</v>
      </c>
      <c r="D7" s="1170" t="s">
        <v>12</v>
      </c>
      <c r="E7" s="1171" t="s">
        <v>341</v>
      </c>
      <c r="F7" s="1172"/>
      <c r="G7" s="1172"/>
      <c r="H7" s="1172"/>
      <c r="I7" s="1172"/>
      <c r="J7" s="1172">
        <f>SUM(J8:J8)</f>
        <v>262.55</v>
      </c>
      <c r="K7" s="1172">
        <f>SUM(K8:K8)</f>
        <v>0</v>
      </c>
      <c r="L7" s="1172">
        <f>SUM(L8:L8)</f>
        <v>262.55</v>
      </c>
    </row>
    <row r="8" spans="1:12" x14ac:dyDescent="0.2">
      <c r="A8" s="1173" t="s">
        <v>1862</v>
      </c>
      <c r="B8" s="1174" t="s">
        <v>1863</v>
      </c>
      <c r="C8" s="1175"/>
      <c r="D8" s="1176" t="s">
        <v>12</v>
      </c>
      <c r="E8" s="1177" t="s">
        <v>341</v>
      </c>
      <c r="F8" s="1178">
        <v>1</v>
      </c>
      <c r="G8" s="1175">
        <v>262.55</v>
      </c>
      <c r="H8" s="1175"/>
      <c r="I8" s="1167">
        <f>G8+H8</f>
        <v>262.55</v>
      </c>
      <c r="J8" s="1179">
        <f>F8*G8</f>
        <v>262.55</v>
      </c>
      <c r="K8" s="1175"/>
      <c r="L8" s="1180">
        <f>J8+K8</f>
        <v>262.55</v>
      </c>
    </row>
    <row r="9" spans="1:12" ht="15.75" x14ac:dyDescent="0.25">
      <c r="A9" s="1181"/>
      <c r="B9" s="1182"/>
      <c r="C9" s="1183"/>
      <c r="D9" s="1184" t="s">
        <v>26</v>
      </c>
      <c r="E9" s="1185"/>
      <c r="F9" s="1185"/>
      <c r="G9" s="1186"/>
      <c r="H9" s="1186"/>
      <c r="I9" s="1186"/>
      <c r="J9" s="1187">
        <f>SUM(J8:J8)</f>
        <v>262.55</v>
      </c>
      <c r="K9" s="1187">
        <f>SUM(K8:K8)</f>
        <v>0</v>
      </c>
      <c r="L9" s="1188">
        <f>J9+K9</f>
        <v>262.55</v>
      </c>
    </row>
    <row r="10" spans="1:12" ht="15.75" x14ac:dyDescent="0.25">
      <c r="A10" s="1189"/>
      <c r="B10" s="1190"/>
      <c r="C10" s="1191"/>
      <c r="D10" s="1192"/>
      <c r="E10" s="1193"/>
      <c r="F10" s="1193"/>
      <c r="G10" s="1194"/>
      <c r="H10" s="1194"/>
      <c r="I10" s="1194"/>
      <c r="J10" s="1195"/>
      <c r="K10" s="1195"/>
      <c r="L10" s="1196"/>
    </row>
    <row r="11" spans="1:12" x14ac:dyDescent="0.2">
      <c r="A11" s="1055"/>
      <c r="B11" s="1055"/>
      <c r="C11" s="1056"/>
      <c r="D11" s="1055"/>
      <c r="E11" s="1056"/>
      <c r="F11" s="1056"/>
      <c r="G11" s="1959" t="s">
        <v>656</v>
      </c>
      <c r="H11" s="1956"/>
      <c r="I11" s="1957"/>
      <c r="J11" s="1056"/>
      <c r="K11" s="1056"/>
      <c r="L11" s="1056"/>
    </row>
    <row r="12" spans="1:12" x14ac:dyDescent="0.2">
      <c r="A12" s="1057" t="s">
        <v>651</v>
      </c>
      <c r="B12" s="1057" t="s">
        <v>652</v>
      </c>
      <c r="C12" s="1058" t="s">
        <v>653</v>
      </c>
      <c r="D12" s="1057" t="s">
        <v>654</v>
      </c>
      <c r="E12" s="1058" t="s">
        <v>658</v>
      </c>
      <c r="F12" s="1058" t="s">
        <v>655</v>
      </c>
      <c r="G12" s="1058" t="s">
        <v>34</v>
      </c>
      <c r="H12" s="1058" t="s">
        <v>1520</v>
      </c>
      <c r="I12" s="1058" t="s">
        <v>26</v>
      </c>
      <c r="J12" s="1058" t="s">
        <v>34</v>
      </c>
      <c r="K12" s="1058" t="s">
        <v>1521</v>
      </c>
      <c r="L12" s="1058" t="s">
        <v>26</v>
      </c>
    </row>
    <row r="13" spans="1:12" x14ac:dyDescent="0.2">
      <c r="A13" s="1059"/>
      <c r="B13" s="1059"/>
      <c r="C13" s="1060"/>
      <c r="D13" s="1059"/>
      <c r="E13" s="1060"/>
      <c r="F13" s="1060"/>
      <c r="G13" s="1060"/>
      <c r="H13" s="1060"/>
      <c r="I13" s="1060"/>
      <c r="J13" s="1060"/>
      <c r="K13" s="1060"/>
      <c r="L13" s="1060"/>
    </row>
    <row r="14" spans="1:12" ht="31.5" x14ac:dyDescent="0.25">
      <c r="A14" s="1197"/>
      <c r="B14" s="1198"/>
      <c r="C14" s="1198" t="s">
        <v>1865</v>
      </c>
      <c r="D14" s="1170" t="s">
        <v>1868</v>
      </c>
      <c r="E14" s="1198" t="s">
        <v>341</v>
      </c>
      <c r="F14" s="1199"/>
      <c r="G14" s="1200"/>
      <c r="H14" s="1200"/>
      <c r="I14" s="1200"/>
      <c r="J14" s="1201">
        <f>SUM(J15:J15)</f>
        <v>0</v>
      </c>
      <c r="K14" s="1201">
        <f>SUM(K15:K15)</f>
        <v>5463</v>
      </c>
      <c r="L14" s="1201">
        <f>SUM(L15:L15)</f>
        <v>5463</v>
      </c>
    </row>
    <row r="15" spans="1:12" ht="25.5" x14ac:dyDescent="0.2">
      <c r="A15" s="1175" t="s">
        <v>661</v>
      </c>
      <c r="B15" s="1202" t="s">
        <v>660</v>
      </c>
      <c r="C15" s="1175">
        <v>90778</v>
      </c>
      <c r="D15" s="1203" t="s">
        <v>1869</v>
      </c>
      <c r="E15" s="1177" t="s">
        <v>662</v>
      </c>
      <c r="F15" s="1178">
        <v>50</v>
      </c>
      <c r="G15" s="1204"/>
      <c r="H15" s="1175">
        <v>109.26</v>
      </c>
      <c r="I15" s="1204">
        <f>G15+H15</f>
        <v>109.26</v>
      </c>
      <c r="J15" s="1205">
        <f>F15*G15</f>
        <v>0</v>
      </c>
      <c r="K15" s="1179">
        <f>F15*H15</f>
        <v>5463</v>
      </c>
      <c r="L15" s="1205">
        <f>K15+J15</f>
        <v>5463</v>
      </c>
    </row>
    <row r="16" spans="1:12" ht="15.75" x14ac:dyDescent="0.25">
      <c r="A16" s="1960"/>
      <c r="B16" s="1960"/>
      <c r="C16" s="1961"/>
      <c r="D16" s="1184" t="s">
        <v>26</v>
      </c>
      <c r="E16" s="1185"/>
      <c r="F16" s="1185"/>
      <c r="G16" s="1186"/>
      <c r="H16" s="1186"/>
      <c r="I16" s="1186"/>
      <c r="J16" s="1187">
        <f>SUM(J15:J15)</f>
        <v>0</v>
      </c>
      <c r="K16" s="1187">
        <f>SUM(K15:K15)</f>
        <v>5463</v>
      </c>
      <c r="L16" s="1188">
        <f>J16+K16</f>
        <v>5463</v>
      </c>
    </row>
    <row r="17" spans="1:12" ht="15.75" x14ac:dyDescent="0.25">
      <c r="A17" s="1189"/>
      <c r="B17" s="1190"/>
      <c r="C17" s="1191"/>
      <c r="D17" s="1192"/>
      <c r="E17" s="1193"/>
      <c r="F17" s="1193"/>
      <c r="G17" s="1194"/>
      <c r="H17" s="1194"/>
      <c r="I17" s="1194"/>
      <c r="J17" s="1195"/>
      <c r="K17" s="1195"/>
      <c r="L17" s="1196"/>
    </row>
    <row r="18" spans="1:12" x14ac:dyDescent="0.2">
      <c r="A18" s="1055"/>
      <c r="B18" s="1055"/>
      <c r="C18" s="1056"/>
      <c r="D18" s="1055"/>
      <c r="E18" s="1056"/>
      <c r="F18" s="1056"/>
      <c r="G18" s="1959" t="s">
        <v>656</v>
      </c>
      <c r="H18" s="1956"/>
      <c r="I18" s="1957"/>
      <c r="J18" s="1056"/>
      <c r="K18" s="1056"/>
      <c r="L18" s="1056"/>
    </row>
    <row r="19" spans="1:12" x14ac:dyDescent="0.2">
      <c r="A19" s="1057" t="s">
        <v>651</v>
      </c>
      <c r="B19" s="1057" t="s">
        <v>652</v>
      </c>
      <c r="C19" s="1058" t="s">
        <v>653</v>
      </c>
      <c r="D19" s="1057" t="s">
        <v>654</v>
      </c>
      <c r="E19" s="1058" t="s">
        <v>658</v>
      </c>
      <c r="F19" s="1058" t="s">
        <v>655</v>
      </c>
      <c r="G19" s="1058" t="s">
        <v>34</v>
      </c>
      <c r="H19" s="1058" t="s">
        <v>1520</v>
      </c>
      <c r="I19" s="1058" t="s">
        <v>26</v>
      </c>
      <c r="J19" s="1058" t="s">
        <v>34</v>
      </c>
      <c r="K19" s="1058" t="s">
        <v>1521</v>
      </c>
      <c r="L19" s="1058" t="s">
        <v>26</v>
      </c>
    </row>
    <row r="20" spans="1:12" x14ac:dyDescent="0.2">
      <c r="A20" s="1059"/>
      <c r="B20" s="1059"/>
      <c r="C20" s="1060"/>
      <c r="D20" s="1059"/>
      <c r="E20" s="1060"/>
      <c r="F20" s="1060"/>
      <c r="G20" s="1060"/>
      <c r="H20" s="1060"/>
      <c r="I20" s="1060"/>
      <c r="J20" s="1060"/>
      <c r="K20" s="1060"/>
      <c r="L20" s="1060"/>
    </row>
    <row r="21" spans="1:12" ht="31.5" x14ac:dyDescent="0.25">
      <c r="A21" s="1197"/>
      <c r="B21" s="1198"/>
      <c r="C21" s="1198" t="s">
        <v>1866</v>
      </c>
      <c r="D21" s="1170" t="s">
        <v>1870</v>
      </c>
      <c r="E21" s="1198" t="s">
        <v>341</v>
      </c>
      <c r="F21" s="1199"/>
      <c r="G21" s="1200"/>
      <c r="H21" s="1200"/>
      <c r="I21" s="1200"/>
      <c r="J21" s="1201">
        <f>SUM(J22:J22)</f>
        <v>0</v>
      </c>
      <c r="K21" s="1201">
        <f>SUM(K22:K22)</f>
        <v>3277.8</v>
      </c>
      <c r="L21" s="1201">
        <f>SUM(L22:L22)</f>
        <v>3277.8</v>
      </c>
    </row>
    <row r="22" spans="1:12" ht="25.5" x14ac:dyDescent="0.2">
      <c r="A22" s="1175" t="s">
        <v>661</v>
      </c>
      <c r="B22" s="1202" t="s">
        <v>660</v>
      </c>
      <c r="C22" s="1175">
        <v>90778</v>
      </c>
      <c r="D22" s="1203" t="s">
        <v>1869</v>
      </c>
      <c r="E22" s="1177" t="s">
        <v>662</v>
      </c>
      <c r="F22" s="1178">
        <v>30</v>
      </c>
      <c r="G22" s="1204"/>
      <c r="H22" s="1175">
        <v>109.26</v>
      </c>
      <c r="I22" s="1204">
        <f>G22+H22</f>
        <v>109.26</v>
      </c>
      <c r="J22" s="1205">
        <f>F22*G22</f>
        <v>0</v>
      </c>
      <c r="K22" s="1179">
        <f>F22*H22</f>
        <v>3277.8</v>
      </c>
      <c r="L22" s="1205">
        <f>K22+J22</f>
        <v>3277.8</v>
      </c>
    </row>
    <row r="23" spans="1:12" ht="15.75" x14ac:dyDescent="0.25">
      <c r="A23" s="1960"/>
      <c r="B23" s="1960"/>
      <c r="C23" s="1961"/>
      <c r="D23" s="1184" t="s">
        <v>26</v>
      </c>
      <c r="E23" s="1185"/>
      <c r="F23" s="1185"/>
      <c r="G23" s="1186"/>
      <c r="H23" s="1186"/>
      <c r="I23" s="1186"/>
      <c r="J23" s="1187">
        <f>SUM(J22:J22)</f>
        <v>0</v>
      </c>
      <c r="K23" s="1187">
        <f>SUM(K22:K22)</f>
        <v>3277.8</v>
      </c>
      <c r="L23" s="1188">
        <f>J23+K23</f>
        <v>3277.8</v>
      </c>
    </row>
    <row r="24" spans="1:12" ht="15.75" x14ac:dyDescent="0.25">
      <c r="A24" s="1189"/>
      <c r="B24" s="1190"/>
      <c r="C24" s="1191"/>
      <c r="D24" s="1192"/>
      <c r="E24" s="1193"/>
      <c r="F24" s="1193"/>
      <c r="G24" s="1194"/>
      <c r="H24" s="1194"/>
      <c r="I24" s="1194"/>
      <c r="J24" s="1195"/>
      <c r="K24" s="1195"/>
      <c r="L24" s="1196"/>
    </row>
    <row r="25" spans="1:12" x14ac:dyDescent="0.2">
      <c r="A25" s="1055"/>
      <c r="B25" s="1055"/>
      <c r="C25" s="1056"/>
      <c r="D25" s="1055"/>
      <c r="E25" s="1056"/>
      <c r="F25" s="1056"/>
      <c r="G25" s="1959" t="s">
        <v>656</v>
      </c>
      <c r="H25" s="1956"/>
      <c r="I25" s="1957"/>
      <c r="J25" s="1056"/>
      <c r="K25" s="1056"/>
      <c r="L25" s="1056"/>
    </row>
    <row r="26" spans="1:12" x14ac:dyDescent="0.2">
      <c r="A26" s="1057" t="s">
        <v>651</v>
      </c>
      <c r="B26" s="1057" t="s">
        <v>652</v>
      </c>
      <c r="C26" s="1058" t="s">
        <v>653</v>
      </c>
      <c r="D26" s="1057" t="s">
        <v>654</v>
      </c>
      <c r="E26" s="1058" t="s">
        <v>658</v>
      </c>
      <c r="F26" s="1058" t="s">
        <v>655</v>
      </c>
      <c r="G26" s="1058" t="s">
        <v>34</v>
      </c>
      <c r="H26" s="1058" t="s">
        <v>1520</v>
      </c>
      <c r="I26" s="1058" t="s">
        <v>26</v>
      </c>
      <c r="J26" s="1058" t="s">
        <v>34</v>
      </c>
      <c r="K26" s="1058" t="s">
        <v>1521</v>
      </c>
      <c r="L26" s="1058" t="s">
        <v>26</v>
      </c>
    </row>
    <row r="27" spans="1:12" x14ac:dyDescent="0.2">
      <c r="A27" s="1059"/>
      <c r="B27" s="1059"/>
      <c r="C27" s="1060"/>
      <c r="D27" s="1059"/>
      <c r="E27" s="1060"/>
      <c r="F27" s="1060"/>
      <c r="G27" s="1060"/>
      <c r="H27" s="1060"/>
      <c r="I27" s="1060"/>
      <c r="J27" s="1060"/>
      <c r="K27" s="1060"/>
      <c r="L27" s="1060"/>
    </row>
    <row r="28" spans="1:12" ht="31.5" x14ac:dyDescent="0.25">
      <c r="A28" s="1197"/>
      <c r="B28" s="1198"/>
      <c r="C28" s="1198" t="s">
        <v>1867</v>
      </c>
      <c r="D28" s="1170" t="s">
        <v>1871</v>
      </c>
      <c r="E28" s="1198" t="s">
        <v>341</v>
      </c>
      <c r="F28" s="1199"/>
      <c r="G28" s="1200"/>
      <c r="H28" s="1200"/>
      <c r="I28" s="1200"/>
      <c r="J28" s="1201">
        <f>SUM(J29:J29)</f>
        <v>0</v>
      </c>
      <c r="K28" s="1201">
        <f>SUM(K29:K29)</f>
        <v>3824.1000000000004</v>
      </c>
      <c r="L28" s="1201">
        <f>SUM(L29:L29)</f>
        <v>3824.1000000000004</v>
      </c>
    </row>
    <row r="29" spans="1:12" ht="25.5" x14ac:dyDescent="0.2">
      <c r="A29" s="1175" t="s">
        <v>661</v>
      </c>
      <c r="B29" s="1202" t="s">
        <v>660</v>
      </c>
      <c r="C29" s="1175">
        <v>90778</v>
      </c>
      <c r="D29" s="1203" t="s">
        <v>1869</v>
      </c>
      <c r="E29" s="1177" t="s">
        <v>662</v>
      </c>
      <c r="F29" s="1178">
        <v>35</v>
      </c>
      <c r="G29" s="1204"/>
      <c r="H29" s="1175">
        <v>109.26</v>
      </c>
      <c r="I29" s="1204">
        <f>G29+H29</f>
        <v>109.26</v>
      </c>
      <c r="J29" s="1205">
        <f>F29*G29</f>
        <v>0</v>
      </c>
      <c r="K29" s="1179">
        <f>F29*H29</f>
        <v>3824.1000000000004</v>
      </c>
      <c r="L29" s="1205">
        <f>K29+J29</f>
        <v>3824.1000000000004</v>
      </c>
    </row>
    <row r="30" spans="1:12" ht="15.75" x14ac:dyDescent="0.25">
      <c r="A30" s="1960"/>
      <c r="B30" s="1960"/>
      <c r="C30" s="1961"/>
      <c r="D30" s="1184" t="s">
        <v>26</v>
      </c>
      <c r="E30" s="1185"/>
      <c r="F30" s="1185"/>
      <c r="G30" s="1186"/>
      <c r="H30" s="1186"/>
      <c r="I30" s="1186"/>
      <c r="J30" s="1187">
        <f>SUM(J29:J29)</f>
        <v>0</v>
      </c>
      <c r="K30" s="1187">
        <f>SUM(K29:K29)</f>
        <v>3824.1000000000004</v>
      </c>
      <c r="L30" s="1188">
        <f>J30+K30</f>
        <v>3824.1000000000004</v>
      </c>
    </row>
    <row r="31" spans="1:12" ht="15.75" x14ac:dyDescent="0.25">
      <c r="A31" s="1189"/>
      <c r="B31" s="1190"/>
      <c r="C31" s="1191"/>
      <c r="D31" s="1192"/>
      <c r="E31" s="1193"/>
      <c r="F31" s="1193"/>
      <c r="G31" s="1194"/>
      <c r="H31" s="1194"/>
      <c r="I31" s="1194"/>
      <c r="J31" s="1195"/>
      <c r="K31" s="1195"/>
      <c r="L31" s="1196"/>
    </row>
    <row r="32" spans="1:12" x14ac:dyDescent="0.2">
      <c r="A32" s="1055"/>
      <c r="B32" s="1055"/>
      <c r="C32" s="1056"/>
      <c r="D32" s="1055"/>
      <c r="E32" s="1056"/>
      <c r="F32" s="1056"/>
      <c r="G32" s="1959" t="s">
        <v>656</v>
      </c>
      <c r="H32" s="1956"/>
      <c r="I32" s="1957"/>
      <c r="J32" s="1056"/>
      <c r="K32" s="1056"/>
      <c r="L32" s="1056"/>
    </row>
    <row r="33" spans="1:12" x14ac:dyDescent="0.2">
      <c r="A33" s="1057" t="s">
        <v>651</v>
      </c>
      <c r="B33" s="1057" t="s">
        <v>652</v>
      </c>
      <c r="C33" s="1058" t="s">
        <v>653</v>
      </c>
      <c r="D33" s="1057" t="s">
        <v>654</v>
      </c>
      <c r="E33" s="1058" t="s">
        <v>658</v>
      </c>
      <c r="F33" s="1058" t="s">
        <v>655</v>
      </c>
      <c r="G33" s="1058" t="s">
        <v>34</v>
      </c>
      <c r="H33" s="1058" t="s">
        <v>1520</v>
      </c>
      <c r="I33" s="1058" t="s">
        <v>26</v>
      </c>
      <c r="J33" s="1058" t="s">
        <v>34</v>
      </c>
      <c r="K33" s="1058" t="s">
        <v>1521</v>
      </c>
      <c r="L33" s="1058" t="s">
        <v>26</v>
      </c>
    </row>
    <row r="34" spans="1:12" x14ac:dyDescent="0.2">
      <c r="A34" s="1059"/>
      <c r="B34" s="1059"/>
      <c r="C34" s="1060"/>
      <c r="D34" s="1059"/>
      <c r="E34" s="1060"/>
      <c r="F34" s="1060"/>
      <c r="G34" s="1060"/>
      <c r="H34" s="1060"/>
      <c r="I34" s="1060"/>
      <c r="J34" s="1060"/>
      <c r="K34" s="1060"/>
      <c r="L34" s="1060"/>
    </row>
    <row r="35" spans="1:12" ht="15.75" x14ac:dyDescent="0.25">
      <c r="A35" s="1197"/>
      <c r="B35" s="1198"/>
      <c r="C35" s="1198" t="s">
        <v>1875</v>
      </c>
      <c r="D35" s="1170" t="s">
        <v>1873</v>
      </c>
      <c r="E35" s="1198" t="s">
        <v>1522</v>
      </c>
      <c r="F35" s="1199"/>
      <c r="G35" s="1200"/>
      <c r="H35" s="1200"/>
      <c r="I35" s="1200"/>
      <c r="J35" s="1201">
        <f>SUM(J36:J36)</f>
        <v>0</v>
      </c>
      <c r="K35" s="1201">
        <f>SUM(K36:K36)</f>
        <v>2622.2400000000002</v>
      </c>
      <c r="L35" s="1201">
        <f>SUM(L36:L36)</f>
        <v>2622.2400000000002</v>
      </c>
    </row>
    <row r="36" spans="1:12" ht="25.5" x14ac:dyDescent="0.2">
      <c r="A36" s="1175" t="s">
        <v>661</v>
      </c>
      <c r="B36" s="1202" t="s">
        <v>660</v>
      </c>
      <c r="C36" s="1175">
        <v>90778</v>
      </c>
      <c r="D36" s="1203" t="s">
        <v>1869</v>
      </c>
      <c r="E36" s="1177" t="s">
        <v>662</v>
      </c>
      <c r="F36" s="1178">
        <v>24</v>
      </c>
      <c r="G36" s="1204"/>
      <c r="H36" s="1175">
        <v>109.26</v>
      </c>
      <c r="I36" s="1204">
        <f>G36+H36</f>
        <v>109.26</v>
      </c>
      <c r="J36" s="1205">
        <f>F36*G36</f>
        <v>0</v>
      </c>
      <c r="K36" s="1179">
        <f>F36*H36</f>
        <v>2622.2400000000002</v>
      </c>
      <c r="L36" s="1205">
        <f>K36+J36</f>
        <v>2622.2400000000002</v>
      </c>
    </row>
    <row r="37" spans="1:12" ht="15.75" x14ac:dyDescent="0.25">
      <c r="A37" s="1960" t="s">
        <v>1874</v>
      </c>
      <c r="B37" s="1960"/>
      <c r="C37" s="1961"/>
      <c r="D37" s="1184" t="s">
        <v>26</v>
      </c>
      <c r="E37" s="1185"/>
      <c r="F37" s="1185"/>
      <c r="G37" s="1186"/>
      <c r="H37" s="1186"/>
      <c r="I37" s="1186"/>
      <c r="J37" s="1187">
        <f>SUM(J36:J36)</f>
        <v>0</v>
      </c>
      <c r="K37" s="1187">
        <f>SUM(K36:K36)</f>
        <v>2622.2400000000002</v>
      </c>
      <c r="L37" s="1188">
        <f>J37+K37</f>
        <v>2622.2400000000002</v>
      </c>
    </row>
    <row r="38" spans="1:12" ht="15.75" x14ac:dyDescent="0.25">
      <c r="A38" s="1189"/>
      <c r="B38" s="1190"/>
      <c r="C38" s="1191"/>
      <c r="D38" s="1192"/>
      <c r="E38" s="1193"/>
      <c r="F38" s="1193"/>
      <c r="G38" s="1194"/>
      <c r="H38" s="1194"/>
      <c r="I38" s="1194"/>
      <c r="J38" s="1195"/>
      <c r="K38" s="1195"/>
      <c r="L38" s="1196"/>
    </row>
    <row r="39" spans="1:12" x14ac:dyDescent="0.2">
      <c r="A39" s="1055"/>
      <c r="B39" s="1055"/>
      <c r="C39" s="1056"/>
      <c r="D39" s="1055"/>
      <c r="E39" s="1056"/>
      <c r="F39" s="1056"/>
      <c r="G39" s="1959" t="s">
        <v>656</v>
      </c>
      <c r="H39" s="1956"/>
      <c r="I39" s="1957"/>
      <c r="J39" s="1056"/>
      <c r="K39" s="1056"/>
      <c r="L39" s="1056"/>
    </row>
    <row r="40" spans="1:12" x14ac:dyDescent="0.2">
      <c r="A40" s="1057" t="s">
        <v>651</v>
      </c>
      <c r="B40" s="1057" t="s">
        <v>652</v>
      </c>
      <c r="C40" s="1058" t="s">
        <v>653</v>
      </c>
      <c r="D40" s="1057" t="s">
        <v>654</v>
      </c>
      <c r="E40" s="1058" t="s">
        <v>658</v>
      </c>
      <c r="F40" s="1058" t="s">
        <v>655</v>
      </c>
      <c r="G40" s="1058" t="s">
        <v>34</v>
      </c>
      <c r="H40" s="1058" t="s">
        <v>1520</v>
      </c>
      <c r="I40" s="1058" t="s">
        <v>26</v>
      </c>
      <c r="J40" s="1058" t="s">
        <v>34</v>
      </c>
      <c r="K40" s="1058" t="s">
        <v>1521</v>
      </c>
      <c r="L40" s="1058" t="s">
        <v>26</v>
      </c>
    </row>
    <row r="41" spans="1:12" x14ac:dyDescent="0.2">
      <c r="A41" s="1059"/>
      <c r="B41" s="1059"/>
      <c r="C41" s="1060"/>
      <c r="D41" s="1059"/>
      <c r="E41" s="1060"/>
      <c r="F41" s="1060"/>
      <c r="G41" s="1060"/>
      <c r="H41" s="1060"/>
      <c r="I41" s="1060"/>
      <c r="J41" s="1060"/>
      <c r="K41" s="1060"/>
      <c r="L41" s="1060"/>
    </row>
    <row r="42" spans="1:12" ht="15.75" x14ac:dyDescent="0.25">
      <c r="A42" s="1197"/>
      <c r="B42" s="1198"/>
      <c r="C42" s="1198" t="s">
        <v>1879</v>
      </c>
      <c r="D42" s="1170" t="s">
        <v>1876</v>
      </c>
      <c r="E42" s="1198" t="s">
        <v>658</v>
      </c>
      <c r="F42" s="1199"/>
      <c r="G42" s="1200"/>
      <c r="H42" s="1200"/>
      <c r="I42" s="1200"/>
      <c r="J42" s="1201">
        <f>SUM(J43:J43)</f>
        <v>15</v>
      </c>
      <c r="K42" s="1201">
        <f>SUM(K43:K43)</f>
        <v>0</v>
      </c>
      <c r="L42" s="1201">
        <f>SUM(L43:L43)</f>
        <v>15</v>
      </c>
    </row>
    <row r="43" spans="1:12" x14ac:dyDescent="0.2">
      <c r="A43" s="1175" t="s">
        <v>659</v>
      </c>
      <c r="B43" s="1202" t="s">
        <v>657</v>
      </c>
      <c r="C43" s="1175">
        <v>8824</v>
      </c>
      <c r="D43" s="1203" t="s">
        <v>1877</v>
      </c>
      <c r="E43" s="1177" t="s">
        <v>341</v>
      </c>
      <c r="F43" s="1178">
        <v>1</v>
      </c>
      <c r="G43" s="1204">
        <v>15</v>
      </c>
      <c r="H43" s="1175"/>
      <c r="I43" s="1204">
        <f>G43+H43</f>
        <v>15</v>
      </c>
      <c r="J43" s="1205">
        <f>F43*G43</f>
        <v>15</v>
      </c>
      <c r="K43" s="1175"/>
      <c r="L43" s="1205">
        <f>K43+J43</f>
        <v>15</v>
      </c>
    </row>
    <row r="44" spans="1:12" ht="15.75" x14ac:dyDescent="0.25">
      <c r="A44" s="1960" t="s">
        <v>1878</v>
      </c>
      <c r="B44" s="1960"/>
      <c r="C44" s="1961"/>
      <c r="D44" s="1184" t="s">
        <v>26</v>
      </c>
      <c r="E44" s="1185"/>
      <c r="F44" s="1185"/>
      <c r="G44" s="1186"/>
      <c r="H44" s="1186"/>
      <c r="I44" s="1186"/>
      <c r="J44" s="1187">
        <f>SUM(J43:J43)</f>
        <v>15</v>
      </c>
      <c r="K44" s="1187">
        <f>SUM(K43:K43)</f>
        <v>0</v>
      </c>
      <c r="L44" s="1188">
        <f>J44+K44</f>
        <v>15</v>
      </c>
    </row>
    <row r="45" spans="1:12" ht="15.75" x14ac:dyDescent="0.25">
      <c r="A45" s="1206"/>
      <c r="B45" s="1206"/>
      <c r="C45" s="1207"/>
      <c r="D45" s="1192"/>
      <c r="E45" s="1193"/>
      <c r="F45" s="1193"/>
      <c r="G45" s="1194"/>
      <c r="H45" s="1194"/>
      <c r="I45" s="1194"/>
      <c r="J45" s="1195"/>
      <c r="K45" s="1195"/>
      <c r="L45" s="1196"/>
    </row>
    <row r="46" spans="1:12" x14ac:dyDescent="0.2">
      <c r="A46" s="1055"/>
      <c r="B46" s="1055"/>
      <c r="C46" s="1056"/>
      <c r="D46" s="1055"/>
      <c r="E46" s="1056"/>
      <c r="F46" s="1056"/>
      <c r="G46" s="1959" t="s">
        <v>656</v>
      </c>
      <c r="H46" s="1956"/>
      <c r="I46" s="1957"/>
      <c r="J46" s="1056"/>
      <c r="K46" s="1056"/>
      <c r="L46" s="1056"/>
    </row>
    <row r="47" spans="1:12" x14ac:dyDescent="0.2">
      <c r="A47" s="1057" t="s">
        <v>651</v>
      </c>
      <c r="B47" s="1057" t="s">
        <v>652</v>
      </c>
      <c r="C47" s="1058" t="s">
        <v>653</v>
      </c>
      <c r="D47" s="1057" t="s">
        <v>654</v>
      </c>
      <c r="E47" s="1058" t="s">
        <v>341</v>
      </c>
      <c r="F47" s="1058" t="s">
        <v>655</v>
      </c>
      <c r="G47" s="1058" t="s">
        <v>34</v>
      </c>
      <c r="H47" s="1058" t="s">
        <v>1520</v>
      </c>
      <c r="I47" s="1058" t="s">
        <v>26</v>
      </c>
      <c r="J47" s="1058" t="s">
        <v>34</v>
      </c>
      <c r="K47" s="1058" t="s">
        <v>1521</v>
      </c>
      <c r="L47" s="1058" t="s">
        <v>26</v>
      </c>
    </row>
    <row r="48" spans="1:12" x14ac:dyDescent="0.2">
      <c r="A48" s="1059"/>
      <c r="B48" s="1059"/>
      <c r="C48" s="1060"/>
      <c r="D48" s="1059"/>
      <c r="E48" s="1060"/>
      <c r="F48" s="1060"/>
      <c r="G48" s="1060"/>
      <c r="H48" s="1060"/>
      <c r="I48" s="1060"/>
      <c r="J48" s="1060"/>
      <c r="K48" s="1060"/>
      <c r="L48" s="1060"/>
    </row>
    <row r="49" spans="1:12" ht="15.75" x14ac:dyDescent="0.25">
      <c r="A49" s="1167"/>
      <c r="B49" s="1168"/>
      <c r="C49" s="1198" t="s">
        <v>1883</v>
      </c>
      <c r="D49" s="1170" t="s">
        <v>1880</v>
      </c>
      <c r="E49" s="1198" t="s">
        <v>658</v>
      </c>
      <c r="F49" s="1200"/>
      <c r="G49" s="1200"/>
      <c r="H49" s="1200"/>
      <c r="I49" s="1200"/>
      <c r="J49" s="1201">
        <f>SUM(J50:J50)</f>
        <v>250</v>
      </c>
      <c r="K49" s="1201">
        <f>SUM(K51:K52)</f>
        <v>38.123999999999995</v>
      </c>
      <c r="L49" s="1201">
        <f>SUM(L50:L52)</f>
        <v>288.12400000000002</v>
      </c>
    </row>
    <row r="50" spans="1:12" x14ac:dyDescent="0.2">
      <c r="A50" s="1173" t="s">
        <v>661</v>
      </c>
      <c r="B50" s="1174" t="s">
        <v>657</v>
      </c>
      <c r="C50" s="1208">
        <v>4813</v>
      </c>
      <c r="D50" s="1176" t="s">
        <v>1881</v>
      </c>
      <c r="E50" s="1177" t="s">
        <v>658</v>
      </c>
      <c r="F50" s="1178">
        <v>1</v>
      </c>
      <c r="G50" s="1204">
        <v>250</v>
      </c>
      <c r="H50" s="1175"/>
      <c r="I50" s="1204">
        <f>G50+H50</f>
        <v>250</v>
      </c>
      <c r="J50" s="1179">
        <f>F50*G50</f>
        <v>250</v>
      </c>
      <c r="K50" s="1175"/>
      <c r="L50" s="1180">
        <f>J50+K50</f>
        <v>250</v>
      </c>
    </row>
    <row r="51" spans="1:12" x14ac:dyDescent="0.2">
      <c r="A51" s="1173" t="s">
        <v>661</v>
      </c>
      <c r="B51" s="1174" t="s">
        <v>660</v>
      </c>
      <c r="C51" s="1175">
        <v>88262</v>
      </c>
      <c r="D51" s="1176" t="s">
        <v>1882</v>
      </c>
      <c r="E51" s="1177" t="s">
        <v>662</v>
      </c>
      <c r="F51" s="1178">
        <v>0.6</v>
      </c>
      <c r="G51" s="1175"/>
      <c r="H51" s="1204">
        <v>23.38</v>
      </c>
      <c r="I51" s="1175">
        <f>G51+H51</f>
        <v>23.38</v>
      </c>
      <c r="J51" s="1179">
        <f>F51*G51</f>
        <v>0</v>
      </c>
      <c r="K51" s="1179">
        <f>F51*H51</f>
        <v>14.027999999999999</v>
      </c>
      <c r="L51" s="1180">
        <f>J51+K51</f>
        <v>14.027999999999999</v>
      </c>
    </row>
    <row r="52" spans="1:12" x14ac:dyDescent="0.2">
      <c r="A52" s="1173" t="s">
        <v>661</v>
      </c>
      <c r="B52" s="1174" t="s">
        <v>660</v>
      </c>
      <c r="C52" s="1175">
        <v>88316</v>
      </c>
      <c r="D52" s="1176" t="s">
        <v>664</v>
      </c>
      <c r="E52" s="1177" t="s">
        <v>662</v>
      </c>
      <c r="F52" s="1178">
        <v>1.2</v>
      </c>
      <c r="G52" s="1175"/>
      <c r="H52" s="1204">
        <v>20.079999999999998</v>
      </c>
      <c r="I52" s="1175">
        <f>G52+H52</f>
        <v>20.079999999999998</v>
      </c>
      <c r="J52" s="1179"/>
      <c r="K52" s="1179">
        <f>F52*H52</f>
        <v>24.095999999999997</v>
      </c>
      <c r="L52" s="1180">
        <f>J52+K52</f>
        <v>24.095999999999997</v>
      </c>
    </row>
    <row r="53" spans="1:12" x14ac:dyDescent="0.2">
      <c r="A53" s="1209"/>
      <c r="B53" s="1210"/>
      <c r="C53" s="1211"/>
      <c r="D53" s="1078" t="s">
        <v>26</v>
      </c>
      <c r="E53" s="1077"/>
      <c r="F53" s="1077"/>
      <c r="G53" s="1079"/>
      <c r="H53" s="1079"/>
      <c r="I53" s="1079"/>
      <c r="J53" s="1080">
        <f>SUM(J50:J52)</f>
        <v>250</v>
      </c>
      <c r="K53" s="1080">
        <f>SUM(K50:K52)</f>
        <v>38.123999999999995</v>
      </c>
      <c r="L53" s="1081">
        <f>J53+K53</f>
        <v>288.12400000000002</v>
      </c>
    </row>
    <row r="54" spans="1:12" ht="15.75" x14ac:dyDescent="0.25">
      <c r="A54" s="1206"/>
      <c r="B54" s="1206"/>
      <c r="C54" s="1207"/>
      <c r="D54" s="1192"/>
      <c r="E54" s="1193"/>
      <c r="F54" s="1193"/>
      <c r="G54" s="1194"/>
      <c r="H54" s="1194"/>
      <c r="I54" s="1194"/>
      <c r="J54" s="1195"/>
      <c r="K54" s="1195"/>
      <c r="L54" s="1196"/>
    </row>
    <row r="55" spans="1:12" x14ac:dyDescent="0.2">
      <c r="A55" s="1055"/>
      <c r="B55" s="1055"/>
      <c r="C55" s="1056"/>
      <c r="D55" s="1055"/>
      <c r="E55" s="1056"/>
      <c r="F55" s="1056"/>
      <c r="G55" s="1959" t="s">
        <v>656</v>
      </c>
      <c r="H55" s="1956"/>
      <c r="I55" s="1957"/>
      <c r="J55" s="1056"/>
      <c r="K55" s="1056"/>
      <c r="L55" s="1056"/>
    </row>
    <row r="56" spans="1:12" x14ac:dyDescent="0.2">
      <c r="A56" s="1057" t="s">
        <v>651</v>
      </c>
      <c r="B56" s="1057" t="s">
        <v>652</v>
      </c>
      <c r="C56" s="1058" t="s">
        <v>653</v>
      </c>
      <c r="D56" s="1057" t="s">
        <v>654</v>
      </c>
      <c r="E56" s="1058" t="s">
        <v>341</v>
      </c>
      <c r="F56" s="1058" t="s">
        <v>655</v>
      </c>
      <c r="G56" s="1058" t="s">
        <v>34</v>
      </c>
      <c r="H56" s="1058" t="s">
        <v>1520</v>
      </c>
      <c r="I56" s="1058" t="s">
        <v>26</v>
      </c>
      <c r="J56" s="1058" t="s">
        <v>34</v>
      </c>
      <c r="K56" s="1058" t="s">
        <v>1521</v>
      </c>
      <c r="L56" s="1058" t="s">
        <v>26</v>
      </c>
    </row>
    <row r="57" spans="1:12" x14ac:dyDescent="0.2">
      <c r="A57" s="1059"/>
      <c r="B57" s="1059"/>
      <c r="C57" s="1060"/>
      <c r="D57" s="1059"/>
      <c r="E57" s="1060"/>
      <c r="F57" s="1060"/>
      <c r="G57" s="1060"/>
      <c r="H57" s="1060"/>
      <c r="I57" s="1060"/>
      <c r="J57" s="1060"/>
      <c r="K57" s="1060"/>
      <c r="L57" s="1060"/>
    </row>
    <row r="58" spans="1:12" ht="15.75" x14ac:dyDescent="0.25">
      <c r="A58" s="1167"/>
      <c r="B58" s="1168"/>
      <c r="C58" s="1198" t="s">
        <v>1888</v>
      </c>
      <c r="D58" s="1170" t="s">
        <v>1884</v>
      </c>
      <c r="E58" s="1198" t="s">
        <v>658</v>
      </c>
      <c r="F58" s="1200"/>
      <c r="G58" s="1200"/>
      <c r="H58" s="1200"/>
      <c r="I58" s="1200"/>
      <c r="J58" s="1201">
        <f>SUM(J59:J59)</f>
        <v>8.33</v>
      </c>
      <c r="K58" s="1201">
        <f>SUM(K60:K60)</f>
        <v>23.77</v>
      </c>
      <c r="L58" s="1201">
        <f>SUM(L59:L60)</f>
        <v>40.58</v>
      </c>
    </row>
    <row r="59" spans="1:12" ht="25.5" x14ac:dyDescent="0.2">
      <c r="A59" s="1212" t="s">
        <v>661</v>
      </c>
      <c r="B59" s="1213" t="s">
        <v>657</v>
      </c>
      <c r="C59" s="1213">
        <v>20193</v>
      </c>
      <c r="D59" s="1214" t="s">
        <v>1889</v>
      </c>
      <c r="E59" s="1213" t="s">
        <v>1885</v>
      </c>
      <c r="F59" s="1215">
        <v>1</v>
      </c>
      <c r="G59" s="1215">
        <v>8.33</v>
      </c>
      <c r="H59" s="1175"/>
      <c r="I59" s="1204">
        <f>G59+H59</f>
        <v>8.33</v>
      </c>
      <c r="J59" s="1179">
        <f>F59*G59</f>
        <v>8.33</v>
      </c>
      <c r="K59" s="1175"/>
      <c r="L59" s="1180">
        <f>J59+K59</f>
        <v>8.33</v>
      </c>
    </row>
    <row r="60" spans="1:12" x14ac:dyDescent="0.2">
      <c r="A60" s="1212" t="s">
        <v>661</v>
      </c>
      <c r="B60" s="1213" t="s">
        <v>1886</v>
      </c>
      <c r="C60" s="1213" t="s">
        <v>1887</v>
      </c>
      <c r="D60" s="1214" t="s">
        <v>1890</v>
      </c>
      <c r="E60" s="1213" t="s">
        <v>5</v>
      </c>
      <c r="F60" s="1216">
        <v>1</v>
      </c>
      <c r="G60" s="1215">
        <v>8.48</v>
      </c>
      <c r="H60" s="1204">
        <v>23.77</v>
      </c>
      <c r="I60" s="1175">
        <f>G60+H60</f>
        <v>32.25</v>
      </c>
      <c r="J60" s="1179">
        <f>F60*G60</f>
        <v>8.48</v>
      </c>
      <c r="K60" s="1179">
        <f>F60*H60</f>
        <v>23.77</v>
      </c>
      <c r="L60" s="1180">
        <f>J60+K60</f>
        <v>32.25</v>
      </c>
    </row>
    <row r="61" spans="1:12" x14ac:dyDescent="0.2">
      <c r="A61" s="1209"/>
      <c r="B61" s="1210"/>
      <c r="C61" s="1211"/>
      <c r="D61" s="1078" t="s">
        <v>26</v>
      </c>
      <c r="E61" s="1077"/>
      <c r="F61" s="1077"/>
      <c r="G61" s="1079"/>
      <c r="H61" s="1079"/>
      <c r="I61" s="1079"/>
      <c r="J61" s="1080">
        <f>SUM(J59:J60)</f>
        <v>16.810000000000002</v>
      </c>
      <c r="K61" s="1080">
        <f>SUM(K59:K60)</f>
        <v>23.77</v>
      </c>
      <c r="L61" s="1081">
        <f>J61+K61</f>
        <v>40.58</v>
      </c>
    </row>
    <row r="62" spans="1:12" ht="15.75" x14ac:dyDescent="0.2">
      <c r="A62" s="1206"/>
      <c r="B62" s="1206"/>
      <c r="C62" s="1207"/>
      <c r="D62" s="1217"/>
      <c r="E62" s="1193"/>
      <c r="F62" s="1193"/>
      <c r="G62" s="1194"/>
      <c r="H62" s="1194"/>
      <c r="I62" s="1194"/>
      <c r="J62" s="1195"/>
      <c r="K62" s="1195"/>
      <c r="L62" s="1196"/>
    </row>
    <row r="63" spans="1:12" x14ac:dyDescent="0.2">
      <c r="A63" s="1055"/>
      <c r="B63" s="1055"/>
      <c r="C63" s="1056"/>
      <c r="D63" s="1055"/>
      <c r="E63" s="1056"/>
      <c r="F63" s="1056"/>
      <c r="G63" s="1959" t="s">
        <v>656</v>
      </c>
      <c r="H63" s="1956"/>
      <c r="I63" s="1957"/>
      <c r="J63" s="1056"/>
      <c r="K63" s="1056"/>
      <c r="L63" s="1056"/>
    </row>
    <row r="64" spans="1:12" x14ac:dyDescent="0.2">
      <c r="A64" s="1057" t="s">
        <v>651</v>
      </c>
      <c r="B64" s="1057" t="s">
        <v>652</v>
      </c>
      <c r="C64" s="1058" t="s">
        <v>653</v>
      </c>
      <c r="D64" s="1057" t="s">
        <v>654</v>
      </c>
      <c r="E64" s="1058" t="s">
        <v>341</v>
      </c>
      <c r="F64" s="1058" t="s">
        <v>655</v>
      </c>
      <c r="G64" s="1058" t="s">
        <v>34</v>
      </c>
      <c r="H64" s="1058" t="s">
        <v>1520</v>
      </c>
      <c r="I64" s="1058" t="s">
        <v>26</v>
      </c>
      <c r="J64" s="1058" t="s">
        <v>34</v>
      </c>
      <c r="K64" s="1058" t="s">
        <v>1521</v>
      </c>
      <c r="L64" s="1058" t="s">
        <v>26</v>
      </c>
    </row>
    <row r="65" spans="1:12" x14ac:dyDescent="0.2">
      <c r="A65" s="1059"/>
      <c r="B65" s="1059"/>
      <c r="C65" s="1060"/>
      <c r="D65" s="1059"/>
      <c r="E65" s="1060"/>
      <c r="F65" s="1060"/>
      <c r="G65" s="1060"/>
      <c r="H65" s="1060"/>
      <c r="I65" s="1060"/>
      <c r="J65" s="1060"/>
      <c r="K65" s="1060"/>
      <c r="L65" s="1060"/>
    </row>
    <row r="66" spans="1:12" ht="15.75" x14ac:dyDescent="0.25">
      <c r="A66" s="1167"/>
      <c r="B66" s="1168"/>
      <c r="C66" s="1198" t="s">
        <v>1892</v>
      </c>
      <c r="D66" s="1170" t="s">
        <v>1891</v>
      </c>
      <c r="E66" s="1198" t="s">
        <v>658</v>
      </c>
      <c r="F66" s="1200"/>
      <c r="G66" s="1200"/>
      <c r="H66" s="1200"/>
      <c r="I66" s="1200"/>
      <c r="J66" s="1201">
        <f>SUM(J67:J68)</f>
        <v>49.367599999999996</v>
      </c>
      <c r="K66" s="1201">
        <f>SUM(K69:K70)</f>
        <v>178.84099999999998</v>
      </c>
      <c r="L66" s="1201">
        <f>SUM(L67:L70)</f>
        <v>228.20859999999999</v>
      </c>
    </row>
    <row r="67" spans="1:12" ht="15.75" x14ac:dyDescent="0.2">
      <c r="A67" s="1212" t="s">
        <v>661</v>
      </c>
      <c r="B67" s="1218" t="s">
        <v>657</v>
      </c>
      <c r="C67" s="1219">
        <v>6212</v>
      </c>
      <c r="D67" s="1214" t="s">
        <v>1893</v>
      </c>
      <c r="E67" s="1213" t="s">
        <v>3</v>
      </c>
      <c r="F67" s="1215">
        <v>3.81</v>
      </c>
      <c r="G67" s="1215">
        <v>4.46</v>
      </c>
      <c r="H67" s="1200"/>
      <c r="I67" s="1204">
        <f>G67+H67</f>
        <v>4.46</v>
      </c>
      <c r="J67" s="1179">
        <f>F67*G67</f>
        <v>16.992599999999999</v>
      </c>
      <c r="K67" s="1201"/>
      <c r="L67" s="1180">
        <f>J67+K67</f>
        <v>16.992599999999999</v>
      </c>
    </row>
    <row r="68" spans="1:12" x14ac:dyDescent="0.2">
      <c r="A68" s="1212" t="s">
        <v>661</v>
      </c>
      <c r="B68" s="1218" t="s">
        <v>657</v>
      </c>
      <c r="C68" s="1219">
        <v>4491</v>
      </c>
      <c r="D68" s="1214" t="s">
        <v>1894</v>
      </c>
      <c r="E68" s="1213" t="s">
        <v>3</v>
      </c>
      <c r="F68" s="1215">
        <v>5.18</v>
      </c>
      <c r="G68" s="1215">
        <v>6.25</v>
      </c>
      <c r="H68" s="1175"/>
      <c r="I68" s="1204">
        <f>G68+H68</f>
        <v>6.25</v>
      </c>
      <c r="J68" s="1179">
        <f>F68*G68</f>
        <v>32.375</v>
      </c>
      <c r="K68" s="1175"/>
      <c r="L68" s="1180">
        <f>J68+K68</f>
        <v>32.375</v>
      </c>
    </row>
    <row r="69" spans="1:12" x14ac:dyDescent="0.2">
      <c r="A69" s="1173" t="s">
        <v>661</v>
      </c>
      <c r="B69" s="1174" t="s">
        <v>660</v>
      </c>
      <c r="C69" s="1175">
        <v>88262</v>
      </c>
      <c r="D69" s="1176" t="s">
        <v>1882</v>
      </c>
      <c r="E69" s="1177" t="s">
        <v>662</v>
      </c>
      <c r="F69" s="1178">
        <v>3.3</v>
      </c>
      <c r="G69" s="1175"/>
      <c r="H69" s="1204">
        <v>23.77</v>
      </c>
      <c r="I69" s="1175">
        <f>G69+H69</f>
        <v>23.77</v>
      </c>
      <c r="J69" s="1179">
        <f>F69*G69</f>
        <v>0</v>
      </c>
      <c r="K69" s="1179">
        <f>F69*H69</f>
        <v>78.440999999999988</v>
      </c>
      <c r="L69" s="1180">
        <f>J69+K69</f>
        <v>78.440999999999988</v>
      </c>
    </row>
    <row r="70" spans="1:12" x14ac:dyDescent="0.2">
      <c r="A70" s="1173" t="s">
        <v>661</v>
      </c>
      <c r="B70" s="1174" t="s">
        <v>660</v>
      </c>
      <c r="C70" s="1175">
        <v>88316</v>
      </c>
      <c r="D70" s="1176" t="s">
        <v>664</v>
      </c>
      <c r="E70" s="1177" t="s">
        <v>662</v>
      </c>
      <c r="F70" s="1178">
        <v>5</v>
      </c>
      <c r="G70" s="1175"/>
      <c r="H70" s="1204">
        <v>20.079999999999998</v>
      </c>
      <c r="I70" s="1175">
        <f>G70+H70</f>
        <v>20.079999999999998</v>
      </c>
      <c r="J70" s="1179"/>
      <c r="K70" s="1179">
        <f>F70*H70</f>
        <v>100.39999999999999</v>
      </c>
      <c r="L70" s="1180">
        <f>J70+K70</f>
        <v>100.39999999999999</v>
      </c>
    </row>
    <row r="71" spans="1:12" x14ac:dyDescent="0.2">
      <c r="A71" s="1209"/>
      <c r="B71" s="1210"/>
      <c r="C71" s="1211"/>
      <c r="D71" s="1078" t="s">
        <v>26</v>
      </c>
      <c r="E71" s="1077"/>
      <c r="F71" s="1077"/>
      <c r="G71" s="1079"/>
      <c r="H71" s="1079"/>
      <c r="I71" s="1079"/>
      <c r="J71" s="1080">
        <f>SUM(J67:J70)</f>
        <v>49.367599999999996</v>
      </c>
      <c r="K71" s="1080">
        <f>SUM(K68:K70)</f>
        <v>178.84099999999998</v>
      </c>
      <c r="L71" s="1081">
        <f>J71+K71</f>
        <v>228.20859999999999</v>
      </c>
    </row>
    <row r="72" spans="1:12" ht="15.75" x14ac:dyDescent="0.25">
      <c r="A72" s="1189"/>
      <c r="B72" s="1190"/>
      <c r="C72" s="1191"/>
      <c r="D72" s="1217"/>
      <c r="E72" s="1193"/>
      <c r="F72" s="1193"/>
      <c r="G72" s="1194"/>
      <c r="H72" s="1194"/>
      <c r="I72" s="1194"/>
      <c r="J72" s="1195"/>
      <c r="K72" s="1195"/>
      <c r="L72" s="1196"/>
    </row>
    <row r="73" spans="1:12" x14ac:dyDescent="0.2">
      <c r="A73" s="1057" t="s">
        <v>651</v>
      </c>
      <c r="B73" s="1057" t="s">
        <v>652</v>
      </c>
      <c r="C73" s="1058" t="s">
        <v>653</v>
      </c>
      <c r="D73" s="1057" t="s">
        <v>654</v>
      </c>
      <c r="E73" s="1058" t="s">
        <v>341</v>
      </c>
      <c r="F73" s="1058" t="s">
        <v>655</v>
      </c>
      <c r="G73" s="1058" t="s">
        <v>34</v>
      </c>
      <c r="H73" s="1058" t="s">
        <v>1520</v>
      </c>
      <c r="I73" s="1058" t="s">
        <v>26</v>
      </c>
      <c r="J73" s="1058" t="s">
        <v>34</v>
      </c>
      <c r="K73" s="1058" t="s">
        <v>1521</v>
      </c>
      <c r="L73" s="1058" t="s">
        <v>26</v>
      </c>
    </row>
    <row r="74" spans="1:12" x14ac:dyDescent="0.2">
      <c r="A74" s="1059"/>
      <c r="B74" s="1059"/>
      <c r="C74" s="1060"/>
      <c r="D74" s="1059"/>
      <c r="E74" s="1060"/>
      <c r="F74" s="1060"/>
      <c r="G74" s="1060"/>
      <c r="H74" s="1060"/>
      <c r="I74" s="1060"/>
      <c r="J74" s="1060"/>
      <c r="K74" s="1060"/>
      <c r="L74" s="1060"/>
    </row>
    <row r="75" spans="1:12" ht="15.75" x14ac:dyDescent="0.2">
      <c r="A75" s="1061"/>
      <c r="B75" s="1062"/>
      <c r="C75" s="1063" t="s">
        <v>1523</v>
      </c>
      <c r="D75" s="1064" t="s">
        <v>1524</v>
      </c>
      <c r="E75" s="1063" t="s">
        <v>1522</v>
      </c>
      <c r="F75" s="1065"/>
      <c r="G75" s="1065"/>
      <c r="H75" s="1065"/>
      <c r="I75" s="1065"/>
      <c r="J75" s="1065">
        <f>SUM(J76:J76)</f>
        <v>22.99</v>
      </c>
      <c r="K75" s="1065">
        <f>SUM(K76:K77)</f>
        <v>6.0239999999999991</v>
      </c>
      <c r="L75" s="1065">
        <f>SUM(L76:L77)</f>
        <v>29.013999999999996</v>
      </c>
    </row>
    <row r="76" spans="1:12" ht="15" x14ac:dyDescent="0.2">
      <c r="A76" s="1066" t="s">
        <v>659</v>
      </c>
      <c r="B76" s="1066" t="s">
        <v>657</v>
      </c>
      <c r="C76" s="1067">
        <v>31852</v>
      </c>
      <c r="D76" s="1068" t="s">
        <v>2524</v>
      </c>
      <c r="E76" s="1069" t="s">
        <v>1522</v>
      </c>
      <c r="F76" s="1070">
        <v>1</v>
      </c>
      <c r="G76" s="1071">
        <v>22.99</v>
      </c>
      <c r="H76" s="1067"/>
      <c r="I76" s="1072">
        <f>G76+H76</f>
        <v>22.99</v>
      </c>
      <c r="J76" s="1073">
        <f t="shared" ref="J76:J77" si="0">F76*G76</f>
        <v>22.99</v>
      </c>
      <c r="K76" s="1073"/>
      <c r="L76" s="1074">
        <f t="shared" ref="L76:L77" si="1">J76+K76</f>
        <v>22.99</v>
      </c>
    </row>
    <row r="77" spans="1:12" x14ac:dyDescent="0.2">
      <c r="A77" s="1066" t="s">
        <v>661</v>
      </c>
      <c r="B77" s="1066" t="s">
        <v>660</v>
      </c>
      <c r="C77" s="1067">
        <v>88264</v>
      </c>
      <c r="D77" s="1068" t="s">
        <v>664</v>
      </c>
      <c r="E77" s="1075" t="s">
        <v>662</v>
      </c>
      <c r="F77" s="1070">
        <v>0.3</v>
      </c>
      <c r="G77" s="1067"/>
      <c r="H77" s="1067">
        <v>20.079999999999998</v>
      </c>
      <c r="I77" s="1072"/>
      <c r="J77" s="1073">
        <f t="shared" si="0"/>
        <v>0</v>
      </c>
      <c r="K77" s="1073">
        <f t="shared" ref="K77" si="2">F77*H77</f>
        <v>6.0239999999999991</v>
      </c>
      <c r="L77" s="1074">
        <f t="shared" si="1"/>
        <v>6.0239999999999991</v>
      </c>
    </row>
    <row r="78" spans="1:12" x14ac:dyDescent="0.2">
      <c r="A78" s="1076"/>
      <c r="B78" s="1076"/>
      <c r="C78" s="1077"/>
      <c r="D78" s="1078" t="s">
        <v>26</v>
      </c>
      <c r="E78" s="1077"/>
      <c r="F78" s="1077"/>
      <c r="G78" s="1079"/>
      <c r="H78" s="1079"/>
      <c r="I78" s="1079"/>
      <c r="J78" s="1080">
        <f>SUM(J76:J76)</f>
        <v>22.99</v>
      </c>
      <c r="K78" s="1080">
        <f>SUM(K76:K77)</f>
        <v>6.0239999999999991</v>
      </c>
      <c r="L78" s="1081">
        <f>J78+K78</f>
        <v>29.013999999999996</v>
      </c>
    </row>
    <row r="80" spans="1:12" x14ac:dyDescent="0.2">
      <c r="A80" s="1055"/>
      <c r="B80" s="1055"/>
      <c r="C80" s="1056"/>
      <c r="D80" s="1055"/>
      <c r="E80" s="1056"/>
      <c r="F80" s="1056"/>
      <c r="G80" s="1955" t="s">
        <v>656</v>
      </c>
      <c r="H80" s="1956"/>
      <c r="I80" s="1957"/>
      <c r="J80" s="1056"/>
      <c r="K80" s="1056"/>
      <c r="L80" s="1056"/>
    </row>
    <row r="81" spans="1:12" x14ac:dyDescent="0.2">
      <c r="A81" s="1057" t="s">
        <v>651</v>
      </c>
      <c r="B81" s="1057" t="s">
        <v>652</v>
      </c>
      <c r="C81" s="1058" t="s">
        <v>653</v>
      </c>
      <c r="D81" s="1057" t="s">
        <v>654</v>
      </c>
      <c r="E81" s="1058" t="s">
        <v>341</v>
      </c>
      <c r="F81" s="1058" t="s">
        <v>655</v>
      </c>
      <c r="G81" s="1058" t="s">
        <v>34</v>
      </c>
      <c r="H81" s="1058" t="s">
        <v>1520</v>
      </c>
      <c r="I81" s="1058" t="s">
        <v>26</v>
      </c>
      <c r="J81" s="1058" t="s">
        <v>34</v>
      </c>
      <c r="K81" s="1058" t="s">
        <v>1521</v>
      </c>
      <c r="L81" s="1058" t="s">
        <v>26</v>
      </c>
    </row>
    <row r="82" spans="1:12" x14ac:dyDescent="0.2">
      <c r="A82" s="1059"/>
      <c r="B82" s="1059"/>
      <c r="C82" s="1060"/>
      <c r="D82" s="1059"/>
      <c r="E82" s="1060"/>
      <c r="F82" s="1060"/>
      <c r="G82" s="1060"/>
      <c r="H82" s="1060"/>
      <c r="I82" s="1060"/>
      <c r="J82" s="1060"/>
      <c r="K82" s="1060"/>
      <c r="L82" s="1060"/>
    </row>
    <row r="83" spans="1:12" ht="15.75" x14ac:dyDescent="0.2">
      <c r="A83" s="1061"/>
      <c r="B83" s="1062"/>
      <c r="C83" s="1063" t="s">
        <v>1528</v>
      </c>
      <c r="D83" s="1064" t="s">
        <v>1526</v>
      </c>
      <c r="E83" s="1063" t="s">
        <v>1522</v>
      </c>
      <c r="F83" s="1065"/>
      <c r="G83" s="1065"/>
      <c r="H83" s="1065"/>
      <c r="I83" s="1065"/>
      <c r="J83" s="1065">
        <f>SUM(J84:J84)</f>
        <v>90.84</v>
      </c>
      <c r="K83" s="1065">
        <f>SUM(K84:K86)</f>
        <v>150.464</v>
      </c>
      <c r="L83" s="1065">
        <f>SUM(L84:L86)</f>
        <v>241.30399999999997</v>
      </c>
    </row>
    <row r="84" spans="1:12" ht="15" x14ac:dyDescent="0.2">
      <c r="A84" s="1066" t="s">
        <v>659</v>
      </c>
      <c r="B84" s="1066" t="s">
        <v>657</v>
      </c>
      <c r="C84" s="1067">
        <v>203018</v>
      </c>
      <c r="D84" s="1068" t="s">
        <v>1527</v>
      </c>
      <c r="E84" s="1069" t="s">
        <v>1522</v>
      </c>
      <c r="F84" s="1070">
        <v>1</v>
      </c>
      <c r="G84" s="1071">
        <v>90.84</v>
      </c>
      <c r="H84" s="1067"/>
      <c r="I84" s="1072">
        <f>G84+H84</f>
        <v>90.84</v>
      </c>
      <c r="J84" s="1073">
        <f t="shared" ref="J84:J86" si="3">F84*G84</f>
        <v>90.84</v>
      </c>
      <c r="K84" s="1073"/>
      <c r="L84" s="1074">
        <f t="shared" ref="L84:L86" si="4">J84+K84</f>
        <v>90.84</v>
      </c>
    </row>
    <row r="85" spans="1:12" x14ac:dyDescent="0.2">
      <c r="A85" s="1066" t="s">
        <v>661</v>
      </c>
      <c r="B85" s="1066" t="s">
        <v>660</v>
      </c>
      <c r="C85" s="1067">
        <v>88264</v>
      </c>
      <c r="D85" s="1068" t="s">
        <v>668</v>
      </c>
      <c r="E85" s="1075" t="s">
        <v>662</v>
      </c>
      <c r="F85" s="1070">
        <v>3</v>
      </c>
      <c r="G85" s="1067"/>
      <c r="H85" s="1067">
        <v>25.72</v>
      </c>
      <c r="I85" s="1072"/>
      <c r="J85" s="1073">
        <f t="shared" si="3"/>
        <v>0</v>
      </c>
      <c r="K85" s="1073">
        <f t="shared" ref="K85:K86" si="5">F85*H85</f>
        <v>77.16</v>
      </c>
      <c r="L85" s="1074">
        <f t="shared" si="4"/>
        <v>77.16</v>
      </c>
    </row>
    <row r="86" spans="1:12" ht="25.5" x14ac:dyDescent="0.2">
      <c r="A86" s="1066" t="s">
        <v>661</v>
      </c>
      <c r="B86" s="1066" t="s">
        <v>660</v>
      </c>
      <c r="C86" s="1067">
        <v>88247</v>
      </c>
      <c r="D86" s="1068" t="s">
        <v>667</v>
      </c>
      <c r="E86" s="1075" t="s">
        <v>662</v>
      </c>
      <c r="F86" s="1070">
        <v>3.4</v>
      </c>
      <c r="G86" s="1067"/>
      <c r="H86" s="1082">
        <v>21.56</v>
      </c>
      <c r="I86" s="1067"/>
      <c r="J86" s="1073">
        <f t="shared" si="3"/>
        <v>0</v>
      </c>
      <c r="K86" s="1073">
        <f t="shared" si="5"/>
        <v>73.303999999999988</v>
      </c>
      <c r="L86" s="1074">
        <f t="shared" si="4"/>
        <v>73.303999999999988</v>
      </c>
    </row>
    <row r="87" spans="1:12" ht="25.5" x14ac:dyDescent="0.2">
      <c r="A87" s="1076" t="s">
        <v>1529</v>
      </c>
      <c r="B87" s="1076"/>
      <c r="C87" s="1077"/>
      <c r="D87" s="1078" t="s">
        <v>26</v>
      </c>
      <c r="E87" s="1077"/>
      <c r="F87" s="1077"/>
      <c r="G87" s="1079"/>
      <c r="H87" s="1079"/>
      <c r="I87" s="1079"/>
      <c r="J87" s="1080">
        <f>SUM(J84:J84)</f>
        <v>90.84</v>
      </c>
      <c r="K87" s="1080">
        <f>SUM(K84:K86)</f>
        <v>150.464</v>
      </c>
      <c r="L87" s="1081">
        <f>J87+K87</f>
        <v>241.304</v>
      </c>
    </row>
    <row r="89" spans="1:12" x14ac:dyDescent="0.2">
      <c r="A89" s="1055"/>
      <c r="B89" s="1055"/>
      <c r="C89" s="1056"/>
      <c r="D89" s="1055"/>
      <c r="E89" s="1056"/>
      <c r="F89" s="1056"/>
      <c r="G89" s="1955" t="s">
        <v>656</v>
      </c>
      <c r="H89" s="1956"/>
      <c r="I89" s="1957"/>
      <c r="J89" s="1056"/>
      <c r="K89" s="1056"/>
      <c r="L89" s="1056"/>
    </row>
    <row r="90" spans="1:12" x14ac:dyDescent="0.2">
      <c r="A90" s="1057" t="s">
        <v>651</v>
      </c>
      <c r="B90" s="1057" t="s">
        <v>652</v>
      </c>
      <c r="C90" s="1058" t="s">
        <v>653</v>
      </c>
      <c r="D90" s="1057" t="s">
        <v>654</v>
      </c>
      <c r="E90" s="1058" t="s">
        <v>341</v>
      </c>
      <c r="F90" s="1058" t="s">
        <v>655</v>
      </c>
      <c r="G90" s="1058" t="s">
        <v>34</v>
      </c>
      <c r="H90" s="1058" t="s">
        <v>1520</v>
      </c>
      <c r="I90" s="1058" t="s">
        <v>26</v>
      </c>
      <c r="J90" s="1058" t="s">
        <v>34</v>
      </c>
      <c r="K90" s="1058" t="s">
        <v>1521</v>
      </c>
      <c r="L90" s="1058" t="s">
        <v>26</v>
      </c>
    </row>
    <row r="91" spans="1:12" x14ac:dyDescent="0.2">
      <c r="A91" s="1059"/>
      <c r="B91" s="1059"/>
      <c r="C91" s="1060"/>
      <c r="D91" s="1059"/>
      <c r="E91" s="1060"/>
      <c r="F91" s="1060"/>
      <c r="G91" s="1060"/>
      <c r="H91" s="1060"/>
      <c r="I91" s="1060"/>
      <c r="J91" s="1060"/>
      <c r="K91" s="1060"/>
      <c r="L91" s="1060"/>
    </row>
    <row r="92" spans="1:12" ht="15.75" x14ac:dyDescent="0.2">
      <c r="A92" s="1061"/>
      <c r="B92" s="1062"/>
      <c r="C92" s="1063" t="s">
        <v>1531</v>
      </c>
      <c r="D92" s="1064" t="s">
        <v>1530</v>
      </c>
      <c r="E92" s="1063" t="s">
        <v>1522</v>
      </c>
      <c r="F92" s="1065"/>
      <c r="G92" s="1065"/>
      <c r="H92" s="1065"/>
      <c r="I92" s="1065"/>
      <c r="J92" s="1065">
        <f>SUM(J93:J93)</f>
        <v>478.77</v>
      </c>
      <c r="K92" s="1065">
        <f>SUM(K93:K95)</f>
        <v>104.75999999999999</v>
      </c>
      <c r="L92" s="1065">
        <f>SUM(L93:L95)</f>
        <v>583.53</v>
      </c>
    </row>
    <row r="93" spans="1:12" ht="15" x14ac:dyDescent="0.2">
      <c r="A93" s="1066" t="s">
        <v>659</v>
      </c>
      <c r="B93" s="1066" t="s">
        <v>657</v>
      </c>
      <c r="C93" s="1067">
        <v>37820</v>
      </c>
      <c r="D93" s="1068" t="s">
        <v>1530</v>
      </c>
      <c r="E93" s="1069" t="s">
        <v>1522</v>
      </c>
      <c r="F93" s="1070">
        <v>1</v>
      </c>
      <c r="G93" s="1071">
        <v>478.77</v>
      </c>
      <c r="H93" s="1067"/>
      <c r="I93" s="1072">
        <f>G93+H93</f>
        <v>478.77</v>
      </c>
      <c r="J93" s="1073">
        <f t="shared" ref="J93:J95" si="6">F93*G93</f>
        <v>478.77</v>
      </c>
      <c r="K93" s="1073"/>
      <c r="L93" s="1074">
        <f t="shared" ref="L93:L95" si="7">J93+K93</f>
        <v>478.77</v>
      </c>
    </row>
    <row r="94" spans="1:12" x14ac:dyDescent="0.2">
      <c r="A94" s="1066" t="s">
        <v>661</v>
      </c>
      <c r="B94" s="1066" t="s">
        <v>660</v>
      </c>
      <c r="C94" s="1067">
        <v>88264</v>
      </c>
      <c r="D94" s="1068" t="s">
        <v>1110</v>
      </c>
      <c r="E94" s="1075" t="s">
        <v>662</v>
      </c>
      <c r="F94" s="1070">
        <v>2</v>
      </c>
      <c r="G94" s="1067"/>
      <c r="H94" s="1067">
        <v>30.82</v>
      </c>
      <c r="I94" s="1072"/>
      <c r="J94" s="1073">
        <f t="shared" si="6"/>
        <v>0</v>
      </c>
      <c r="K94" s="1073">
        <f t="shared" ref="K94:K95" si="8">F94*H94</f>
        <v>61.64</v>
      </c>
      <c r="L94" s="1074">
        <f t="shared" si="7"/>
        <v>61.64</v>
      </c>
    </row>
    <row r="95" spans="1:12" ht="25.5" x14ac:dyDescent="0.2">
      <c r="A95" s="1066" t="s">
        <v>661</v>
      </c>
      <c r="B95" s="1066" t="s">
        <v>660</v>
      </c>
      <c r="C95" s="1067">
        <v>88247</v>
      </c>
      <c r="D95" s="1068" t="s">
        <v>667</v>
      </c>
      <c r="E95" s="1075" t="s">
        <v>662</v>
      </c>
      <c r="F95" s="1070">
        <v>2</v>
      </c>
      <c r="G95" s="1067"/>
      <c r="H95" s="1082">
        <v>21.56</v>
      </c>
      <c r="I95" s="1067"/>
      <c r="J95" s="1073">
        <f t="shared" si="6"/>
        <v>0</v>
      </c>
      <c r="K95" s="1073">
        <f t="shared" si="8"/>
        <v>43.12</v>
      </c>
      <c r="L95" s="1074">
        <f t="shared" si="7"/>
        <v>43.12</v>
      </c>
    </row>
    <row r="96" spans="1:12" x14ac:dyDescent="0.2">
      <c r="A96" s="1076"/>
      <c r="B96" s="1076"/>
      <c r="C96" s="1077"/>
      <c r="D96" s="1078" t="s">
        <v>26</v>
      </c>
      <c r="E96" s="1077"/>
      <c r="F96" s="1077"/>
      <c r="G96" s="1079"/>
      <c r="H96" s="1079"/>
      <c r="I96" s="1079"/>
      <c r="J96" s="1080">
        <f>SUM(J93:J93)</f>
        <v>478.77</v>
      </c>
      <c r="K96" s="1080">
        <f>SUM(K93:K95)</f>
        <v>104.75999999999999</v>
      </c>
      <c r="L96" s="1081">
        <f>J96+K96</f>
        <v>583.53</v>
      </c>
    </row>
    <row r="98" spans="1:12" x14ac:dyDescent="0.2">
      <c r="A98" s="1055"/>
      <c r="B98" s="1055"/>
      <c r="C98" s="1056"/>
      <c r="D98" s="1055"/>
      <c r="E98" s="1056"/>
      <c r="F98" s="1056"/>
      <c r="G98" s="1955" t="s">
        <v>656</v>
      </c>
      <c r="H98" s="1956"/>
      <c r="I98" s="1957"/>
      <c r="J98" s="1056"/>
      <c r="K98" s="1056"/>
      <c r="L98" s="1056"/>
    </row>
    <row r="99" spans="1:12" x14ac:dyDescent="0.2">
      <c r="A99" s="1057" t="s">
        <v>651</v>
      </c>
      <c r="B99" s="1057" t="s">
        <v>652</v>
      </c>
      <c r="C99" s="1058" t="s">
        <v>653</v>
      </c>
      <c r="D99" s="1057" t="s">
        <v>654</v>
      </c>
      <c r="E99" s="1058" t="s">
        <v>341</v>
      </c>
      <c r="F99" s="1058" t="s">
        <v>655</v>
      </c>
      <c r="G99" s="1058" t="s">
        <v>34</v>
      </c>
      <c r="H99" s="1058" t="s">
        <v>1520</v>
      </c>
      <c r="I99" s="1058" t="s">
        <v>26</v>
      </c>
      <c r="J99" s="1058" t="s">
        <v>34</v>
      </c>
      <c r="K99" s="1058" t="s">
        <v>1521</v>
      </c>
      <c r="L99" s="1058" t="s">
        <v>26</v>
      </c>
    </row>
    <row r="100" spans="1:12" x14ac:dyDescent="0.2">
      <c r="A100" s="1059"/>
      <c r="B100" s="1059"/>
      <c r="C100" s="1060"/>
      <c r="D100" s="1059"/>
      <c r="E100" s="1060"/>
      <c r="F100" s="1060"/>
      <c r="G100" s="1060"/>
      <c r="H100" s="1060"/>
      <c r="I100" s="1060"/>
      <c r="J100" s="1060"/>
      <c r="K100" s="1060"/>
      <c r="L100" s="1060"/>
    </row>
    <row r="101" spans="1:12" ht="15.75" x14ac:dyDescent="0.2">
      <c r="A101" s="1061"/>
      <c r="B101" s="1062"/>
      <c r="C101" s="1063" t="s">
        <v>1533</v>
      </c>
      <c r="D101" s="1064" t="s">
        <v>1517</v>
      </c>
      <c r="E101" s="1063" t="s">
        <v>1522</v>
      </c>
      <c r="F101" s="1065"/>
      <c r="G101" s="1065"/>
      <c r="H101" s="1065"/>
      <c r="I101" s="1065"/>
      <c r="J101" s="1065">
        <f>SUM(J102:J103)</f>
        <v>378.21</v>
      </c>
      <c r="K101" s="1065">
        <f>SUM(K102:K104)</f>
        <v>78.2</v>
      </c>
      <c r="L101" s="1065">
        <f>SUM(L102:L104)</f>
        <v>456.40999999999997</v>
      </c>
    </row>
    <row r="102" spans="1:12" ht="15" x14ac:dyDescent="0.2">
      <c r="A102" s="1066" t="s">
        <v>659</v>
      </c>
      <c r="B102" s="1066" t="s">
        <v>657</v>
      </c>
      <c r="C102" s="1067">
        <v>6181</v>
      </c>
      <c r="D102" s="1068" t="s">
        <v>1517</v>
      </c>
      <c r="E102" s="1069" t="s">
        <v>1522</v>
      </c>
      <c r="F102" s="1070">
        <v>1</v>
      </c>
      <c r="G102" s="1071">
        <v>378.21</v>
      </c>
      <c r="H102" s="1067"/>
      <c r="I102" s="1072">
        <f>G102+H102</f>
        <v>378.21</v>
      </c>
      <c r="J102" s="1073">
        <f t="shared" ref="J102:J104" si="9">F102*G102</f>
        <v>378.21</v>
      </c>
      <c r="K102" s="1073"/>
      <c r="L102" s="1074">
        <f t="shared" ref="L102:L104" si="10">J102+K102</f>
        <v>378.21</v>
      </c>
    </row>
    <row r="103" spans="1:12" x14ac:dyDescent="0.2">
      <c r="A103" s="1066" t="s">
        <v>661</v>
      </c>
      <c r="B103" s="1066" t="s">
        <v>660</v>
      </c>
      <c r="C103" s="1067">
        <v>88264</v>
      </c>
      <c r="D103" s="1068" t="s">
        <v>672</v>
      </c>
      <c r="E103" s="1075" t="s">
        <v>662</v>
      </c>
      <c r="F103" s="1070">
        <v>1.7</v>
      </c>
      <c r="G103" s="1067"/>
      <c r="H103" s="1067">
        <v>25.45</v>
      </c>
      <c r="I103" s="1072">
        <f t="shared" ref="I103:I104" si="11">G103+H103</f>
        <v>25.45</v>
      </c>
      <c r="J103" s="1073">
        <f t="shared" si="9"/>
        <v>0</v>
      </c>
      <c r="K103" s="1073">
        <f t="shared" ref="K103:K104" si="12">F103*H103</f>
        <v>43.265000000000001</v>
      </c>
      <c r="L103" s="1074">
        <f t="shared" si="10"/>
        <v>43.265000000000001</v>
      </c>
    </row>
    <row r="104" spans="1:12" ht="25.5" x14ac:dyDescent="0.2">
      <c r="A104" s="1066" t="s">
        <v>661</v>
      </c>
      <c r="B104" s="1066" t="s">
        <v>660</v>
      </c>
      <c r="C104" s="1067">
        <v>88247</v>
      </c>
      <c r="D104" s="1068" t="s">
        <v>670</v>
      </c>
      <c r="E104" s="1075" t="s">
        <v>662</v>
      </c>
      <c r="F104" s="1070">
        <v>1.7</v>
      </c>
      <c r="G104" s="1067"/>
      <c r="H104" s="1082">
        <v>20.55</v>
      </c>
      <c r="I104" s="1072">
        <f t="shared" si="11"/>
        <v>20.55</v>
      </c>
      <c r="J104" s="1073">
        <f t="shared" si="9"/>
        <v>0</v>
      </c>
      <c r="K104" s="1073">
        <f t="shared" si="12"/>
        <v>34.935000000000002</v>
      </c>
      <c r="L104" s="1074">
        <f t="shared" si="10"/>
        <v>34.935000000000002</v>
      </c>
    </row>
    <row r="105" spans="1:12" ht="25.5" x14ac:dyDescent="0.2">
      <c r="A105" s="1076" t="s">
        <v>1532</v>
      </c>
      <c r="B105" s="1076"/>
      <c r="C105" s="1077"/>
      <c r="D105" s="1078" t="s">
        <v>26</v>
      </c>
      <c r="E105" s="1077"/>
      <c r="F105" s="1077"/>
      <c r="G105" s="1079"/>
      <c r="H105" s="1079"/>
      <c r="I105" s="1079"/>
      <c r="J105" s="1080">
        <f>SUM(J102:J102)</f>
        <v>378.21</v>
      </c>
      <c r="K105" s="1080">
        <f>SUM(K102:K104)</f>
        <v>78.2</v>
      </c>
      <c r="L105" s="1081">
        <f>J105+K105</f>
        <v>456.40999999999997</v>
      </c>
    </row>
    <row r="107" spans="1:12" x14ac:dyDescent="0.2">
      <c r="A107" s="1055"/>
      <c r="B107" s="1055"/>
      <c r="C107" s="1056"/>
      <c r="D107" s="1055"/>
      <c r="E107" s="1056"/>
      <c r="F107" s="1056"/>
      <c r="G107" s="1955" t="s">
        <v>656</v>
      </c>
      <c r="H107" s="1956"/>
      <c r="I107" s="1957"/>
      <c r="J107" s="1056"/>
      <c r="K107" s="1056"/>
      <c r="L107" s="1056"/>
    </row>
    <row r="108" spans="1:12" x14ac:dyDescent="0.2">
      <c r="A108" s="1057" t="s">
        <v>651</v>
      </c>
      <c r="B108" s="1057" t="s">
        <v>652</v>
      </c>
      <c r="C108" s="1058" t="s">
        <v>653</v>
      </c>
      <c r="D108" s="1057" t="s">
        <v>654</v>
      </c>
      <c r="E108" s="1058" t="s">
        <v>341</v>
      </c>
      <c r="F108" s="1058" t="s">
        <v>655</v>
      </c>
      <c r="G108" s="1058" t="s">
        <v>34</v>
      </c>
      <c r="H108" s="1058" t="s">
        <v>1520</v>
      </c>
      <c r="I108" s="1058" t="s">
        <v>26</v>
      </c>
      <c r="J108" s="1058" t="s">
        <v>34</v>
      </c>
      <c r="K108" s="1058" t="s">
        <v>1521</v>
      </c>
      <c r="L108" s="1058" t="s">
        <v>26</v>
      </c>
    </row>
    <row r="109" spans="1:12" x14ac:dyDescent="0.2">
      <c r="A109" s="1059"/>
      <c r="B109" s="1059"/>
      <c r="C109" s="1060"/>
      <c r="D109" s="1059"/>
      <c r="E109" s="1060"/>
      <c r="F109" s="1060"/>
      <c r="G109" s="1060"/>
      <c r="H109" s="1060"/>
      <c r="I109" s="1060"/>
      <c r="J109" s="1060"/>
      <c r="K109" s="1060"/>
      <c r="L109" s="1060"/>
    </row>
    <row r="110" spans="1:12" ht="31.5" x14ac:dyDescent="0.2">
      <c r="A110" s="1061"/>
      <c r="B110" s="1062"/>
      <c r="C110" s="1063" t="s">
        <v>1536</v>
      </c>
      <c r="D110" s="1064" t="s">
        <v>1513</v>
      </c>
      <c r="E110" s="1063" t="s">
        <v>1522</v>
      </c>
      <c r="F110" s="1065"/>
      <c r="G110" s="1065"/>
      <c r="H110" s="1065"/>
      <c r="I110" s="1065"/>
      <c r="J110" s="1065">
        <f>SUM(J111:J112)</f>
        <v>8768.4699999999993</v>
      </c>
      <c r="K110" s="1065">
        <f>SUM(K111:K114)</f>
        <v>182.66</v>
      </c>
      <c r="L110" s="1065">
        <f>SUM(L111:L114)</f>
        <v>8951.1299999999992</v>
      </c>
    </row>
    <row r="111" spans="1:12" ht="15" x14ac:dyDescent="0.2">
      <c r="A111" s="1066" t="s">
        <v>671</v>
      </c>
      <c r="B111" s="1066" t="s">
        <v>657</v>
      </c>
      <c r="C111" s="1067">
        <v>14014</v>
      </c>
      <c r="D111" s="1068" t="s">
        <v>1513</v>
      </c>
      <c r="E111" s="1069" t="s">
        <v>1522</v>
      </c>
      <c r="F111" s="1070">
        <v>1</v>
      </c>
      <c r="G111" s="1071">
        <v>8768.4699999999993</v>
      </c>
      <c r="H111" s="1067"/>
      <c r="I111" s="1072">
        <f>G111+H111</f>
        <v>8768.4699999999993</v>
      </c>
      <c r="J111" s="1073">
        <f t="shared" ref="J111:J114" si="13">F111*G111</f>
        <v>8768.4699999999993</v>
      </c>
      <c r="K111" s="1073"/>
      <c r="L111" s="1074">
        <f t="shared" ref="L111:L114" si="14">J111+K111</f>
        <v>8768.4699999999993</v>
      </c>
    </row>
    <row r="112" spans="1:12" x14ac:dyDescent="0.2">
      <c r="A112" s="1066" t="s">
        <v>661</v>
      </c>
      <c r="B112" s="1066" t="s">
        <v>660</v>
      </c>
      <c r="C112" s="1067">
        <v>88264</v>
      </c>
      <c r="D112" s="1068" t="s">
        <v>668</v>
      </c>
      <c r="E112" s="1075" t="s">
        <v>662</v>
      </c>
      <c r="F112" s="1070">
        <v>2</v>
      </c>
      <c r="G112" s="1067"/>
      <c r="H112" s="1067">
        <v>25.72</v>
      </c>
      <c r="I112" s="1072">
        <f t="shared" ref="I112:I114" si="15">G112+H112</f>
        <v>25.72</v>
      </c>
      <c r="J112" s="1073">
        <f t="shared" si="13"/>
        <v>0</v>
      </c>
      <c r="K112" s="1073">
        <f t="shared" ref="K112:K114" si="16">F112*H112</f>
        <v>51.44</v>
      </c>
      <c r="L112" s="1074">
        <f t="shared" si="14"/>
        <v>51.44</v>
      </c>
    </row>
    <row r="113" spans="1:12" ht="15" x14ac:dyDescent="0.2">
      <c r="A113" s="1066" t="s">
        <v>661</v>
      </c>
      <c r="B113" s="1066" t="s">
        <v>660</v>
      </c>
      <c r="C113" s="1067">
        <v>88267</v>
      </c>
      <c r="D113" s="1068" t="s">
        <v>672</v>
      </c>
      <c r="E113" s="1069" t="s">
        <v>662</v>
      </c>
      <c r="F113" s="1070">
        <v>2</v>
      </c>
      <c r="G113" s="1071"/>
      <c r="H113" s="1082">
        <v>25.45</v>
      </c>
      <c r="I113" s="1072">
        <f t="shared" si="15"/>
        <v>25.45</v>
      </c>
      <c r="J113" s="1073">
        <f t="shared" si="13"/>
        <v>0</v>
      </c>
      <c r="K113" s="1073">
        <f t="shared" si="16"/>
        <v>50.9</v>
      </c>
      <c r="L113" s="1074">
        <f t="shared" si="14"/>
        <v>50.9</v>
      </c>
    </row>
    <row r="114" spans="1:12" x14ac:dyDescent="0.2">
      <c r="A114" s="1066" t="s">
        <v>661</v>
      </c>
      <c r="B114" s="1066" t="s">
        <v>660</v>
      </c>
      <c r="C114" s="1067">
        <v>88264</v>
      </c>
      <c r="D114" s="1068" t="s">
        <v>664</v>
      </c>
      <c r="E114" s="1075" t="s">
        <v>662</v>
      </c>
      <c r="F114" s="1070">
        <v>4</v>
      </c>
      <c r="G114" s="1067"/>
      <c r="H114" s="1067">
        <v>20.079999999999998</v>
      </c>
      <c r="I114" s="1072">
        <f t="shared" si="15"/>
        <v>20.079999999999998</v>
      </c>
      <c r="J114" s="1073">
        <f t="shared" si="13"/>
        <v>0</v>
      </c>
      <c r="K114" s="1073">
        <f t="shared" si="16"/>
        <v>80.319999999999993</v>
      </c>
      <c r="L114" s="1074">
        <f t="shared" si="14"/>
        <v>80.319999999999993</v>
      </c>
    </row>
    <row r="115" spans="1:12" ht="25.5" x14ac:dyDescent="0.2">
      <c r="A115" s="1076" t="s">
        <v>1535</v>
      </c>
      <c r="B115" s="1076"/>
      <c r="C115" s="1077"/>
      <c r="D115" s="1078" t="s">
        <v>26</v>
      </c>
      <c r="E115" s="1077"/>
      <c r="F115" s="1077"/>
      <c r="G115" s="1079"/>
      <c r="H115" s="1079"/>
      <c r="I115" s="1079"/>
      <c r="J115" s="1080">
        <f>SUM(J111:J112)</f>
        <v>8768.4699999999993</v>
      </c>
      <c r="K115" s="1080">
        <f>SUM(K111:K114)</f>
        <v>182.66</v>
      </c>
      <c r="L115" s="1081">
        <f>J115+K115</f>
        <v>8951.1299999999992</v>
      </c>
    </row>
    <row r="117" spans="1:12" x14ac:dyDescent="0.2">
      <c r="A117" s="1055"/>
      <c r="B117" s="1055"/>
      <c r="C117" s="1056"/>
      <c r="D117" s="1055"/>
      <c r="E117" s="1056"/>
      <c r="F117" s="1056"/>
      <c r="G117" s="1955" t="s">
        <v>656</v>
      </c>
      <c r="H117" s="1956"/>
      <c r="I117" s="1957"/>
      <c r="J117" s="1056"/>
      <c r="K117" s="1056"/>
      <c r="L117" s="1056"/>
    </row>
    <row r="118" spans="1:12" x14ac:dyDescent="0.2">
      <c r="A118" s="1057" t="s">
        <v>651</v>
      </c>
      <c r="B118" s="1057" t="s">
        <v>652</v>
      </c>
      <c r="C118" s="1058" t="s">
        <v>653</v>
      </c>
      <c r="D118" s="1057" t="s">
        <v>654</v>
      </c>
      <c r="E118" s="1058" t="s">
        <v>341</v>
      </c>
      <c r="F118" s="1058" t="s">
        <v>655</v>
      </c>
      <c r="G118" s="1058" t="s">
        <v>34</v>
      </c>
      <c r="H118" s="1058" t="s">
        <v>1520</v>
      </c>
      <c r="I118" s="1058" t="s">
        <v>26</v>
      </c>
      <c r="J118" s="1058" t="s">
        <v>34</v>
      </c>
      <c r="K118" s="1058" t="s">
        <v>1521</v>
      </c>
      <c r="L118" s="1058" t="s">
        <v>26</v>
      </c>
    </row>
    <row r="119" spans="1:12" x14ac:dyDescent="0.2">
      <c r="A119" s="1059"/>
      <c r="B119" s="1059"/>
      <c r="C119" s="1060"/>
      <c r="D119" s="1059"/>
      <c r="E119" s="1060"/>
      <c r="F119" s="1060"/>
      <c r="G119" s="1060"/>
      <c r="H119" s="1060"/>
      <c r="I119" s="1060"/>
      <c r="J119" s="1060"/>
      <c r="K119" s="1060"/>
      <c r="L119" s="1060"/>
    </row>
    <row r="120" spans="1:12" ht="31.5" x14ac:dyDescent="0.2">
      <c r="A120" s="1061"/>
      <c r="B120" s="1062"/>
      <c r="C120" s="1063" t="s">
        <v>1539</v>
      </c>
      <c r="D120" s="1064" t="s">
        <v>1540</v>
      </c>
      <c r="E120" s="1063" t="s">
        <v>1522</v>
      </c>
      <c r="F120" s="1065"/>
      <c r="G120" s="1065"/>
      <c r="H120" s="1065"/>
      <c r="I120" s="1065"/>
      <c r="J120" s="1065">
        <f>SUM(J121:J121)</f>
        <v>375.91</v>
      </c>
      <c r="K120" s="1065">
        <f>SUM(K121:K123)</f>
        <v>23</v>
      </c>
      <c r="L120" s="1065">
        <f>SUM(L121:L123)</f>
        <v>398.91</v>
      </c>
    </row>
    <row r="121" spans="1:12" ht="15" x14ac:dyDescent="0.2">
      <c r="A121" s="1066" t="s">
        <v>671</v>
      </c>
      <c r="B121" s="1066" t="s">
        <v>657</v>
      </c>
      <c r="C121" s="1067">
        <v>76</v>
      </c>
      <c r="D121" s="1068" t="s">
        <v>1537</v>
      </c>
      <c r="E121" s="1069" t="s">
        <v>1522</v>
      </c>
      <c r="F121" s="1070">
        <v>1</v>
      </c>
      <c r="G121" s="1071">
        <v>375.91</v>
      </c>
      <c r="H121" s="1067"/>
      <c r="I121" s="1072">
        <f>G121+H121</f>
        <v>375.91</v>
      </c>
      <c r="J121" s="1073">
        <f t="shared" ref="J121:J123" si="17">F121*G121</f>
        <v>375.91</v>
      </c>
      <c r="K121" s="1073"/>
      <c r="L121" s="1074">
        <f t="shared" ref="L121:L123" si="18">J121+K121</f>
        <v>375.91</v>
      </c>
    </row>
    <row r="122" spans="1:12" x14ac:dyDescent="0.2">
      <c r="A122" s="1066" t="s">
        <v>661</v>
      </c>
      <c r="B122" s="1066" t="s">
        <v>660</v>
      </c>
      <c r="C122" s="1067">
        <v>88264</v>
      </c>
      <c r="D122" s="1068" t="s">
        <v>672</v>
      </c>
      <c r="E122" s="1075" t="s">
        <v>662</v>
      </c>
      <c r="F122" s="1070">
        <v>0.5</v>
      </c>
      <c r="G122" s="1067"/>
      <c r="H122" s="1067">
        <v>25.45</v>
      </c>
      <c r="I122" s="1072"/>
      <c r="J122" s="1073">
        <f t="shared" si="17"/>
        <v>0</v>
      </c>
      <c r="K122" s="1073">
        <f t="shared" ref="K122:K123" si="19">F122*H122</f>
        <v>12.725</v>
      </c>
      <c r="L122" s="1074">
        <f t="shared" si="18"/>
        <v>12.725</v>
      </c>
    </row>
    <row r="123" spans="1:12" ht="25.5" x14ac:dyDescent="0.2">
      <c r="A123" s="1066" t="s">
        <v>661</v>
      </c>
      <c r="B123" s="1066" t="s">
        <v>660</v>
      </c>
      <c r="C123" s="1067">
        <v>88247</v>
      </c>
      <c r="D123" s="1068" t="s">
        <v>670</v>
      </c>
      <c r="E123" s="1075" t="s">
        <v>662</v>
      </c>
      <c r="F123" s="1070">
        <v>0.5</v>
      </c>
      <c r="G123" s="1067"/>
      <c r="H123" s="1082">
        <v>20.55</v>
      </c>
      <c r="I123" s="1067"/>
      <c r="J123" s="1073">
        <f t="shared" si="17"/>
        <v>0</v>
      </c>
      <c r="K123" s="1073">
        <f t="shared" si="19"/>
        <v>10.275</v>
      </c>
      <c r="L123" s="1074">
        <f t="shared" si="18"/>
        <v>10.275</v>
      </c>
    </row>
    <row r="124" spans="1:12" ht="25.5" x14ac:dyDescent="0.2">
      <c r="A124" s="1076" t="s">
        <v>1538</v>
      </c>
      <c r="B124" s="1076"/>
      <c r="C124" s="1077"/>
      <c r="D124" s="1078" t="s">
        <v>26</v>
      </c>
      <c r="E124" s="1077"/>
      <c r="F124" s="1077"/>
      <c r="G124" s="1079"/>
      <c r="H124" s="1079"/>
      <c r="I124" s="1079"/>
      <c r="J124" s="1080">
        <f>SUM(J121:J121)</f>
        <v>375.91</v>
      </c>
      <c r="K124" s="1080">
        <f>SUM(K121:K123)</f>
        <v>23</v>
      </c>
      <c r="L124" s="1081">
        <f>J124+K124</f>
        <v>398.91</v>
      </c>
    </row>
    <row r="126" spans="1:12" x14ac:dyDescent="0.2">
      <c r="A126" s="1055"/>
      <c r="B126" s="1055"/>
      <c r="C126" s="1056"/>
      <c r="D126" s="1055"/>
      <c r="E126" s="1056"/>
      <c r="F126" s="1056"/>
      <c r="G126" s="1955" t="s">
        <v>656</v>
      </c>
      <c r="H126" s="1956"/>
      <c r="I126" s="1957"/>
      <c r="J126" s="1056"/>
      <c r="K126" s="1056"/>
      <c r="L126" s="1056"/>
    </row>
    <row r="127" spans="1:12" x14ac:dyDescent="0.2">
      <c r="A127" s="1057" t="s">
        <v>651</v>
      </c>
      <c r="B127" s="1057" t="s">
        <v>652</v>
      </c>
      <c r="C127" s="1058" t="s">
        <v>653</v>
      </c>
      <c r="D127" s="1057" t="s">
        <v>654</v>
      </c>
      <c r="E127" s="1058" t="s">
        <v>341</v>
      </c>
      <c r="F127" s="1058" t="s">
        <v>655</v>
      </c>
      <c r="G127" s="1058" t="s">
        <v>34</v>
      </c>
      <c r="H127" s="1058" t="s">
        <v>1520</v>
      </c>
      <c r="I127" s="1058" t="s">
        <v>26</v>
      </c>
      <c r="J127" s="1058" t="s">
        <v>34</v>
      </c>
      <c r="K127" s="1058" t="s">
        <v>1521</v>
      </c>
      <c r="L127" s="1058" t="s">
        <v>26</v>
      </c>
    </row>
    <row r="128" spans="1:12" x14ac:dyDescent="0.2">
      <c r="A128" s="1059"/>
      <c r="B128" s="1059"/>
      <c r="C128" s="1060"/>
      <c r="D128" s="1059"/>
      <c r="E128" s="1060"/>
      <c r="F128" s="1060"/>
      <c r="G128" s="1060"/>
      <c r="H128" s="1060"/>
      <c r="I128" s="1060"/>
      <c r="J128" s="1060"/>
      <c r="K128" s="1060"/>
      <c r="L128" s="1060"/>
    </row>
    <row r="129" spans="1:12" ht="47.25" x14ac:dyDescent="0.2">
      <c r="A129" s="1061"/>
      <c r="B129" s="1062"/>
      <c r="C129" s="1063" t="s">
        <v>1544</v>
      </c>
      <c r="D129" s="1064" t="s">
        <v>1500</v>
      </c>
      <c r="E129" s="1063" t="s">
        <v>1522</v>
      </c>
      <c r="F129" s="1065"/>
      <c r="G129" s="1065"/>
      <c r="H129" s="1065"/>
      <c r="I129" s="1065"/>
      <c r="J129" s="1065">
        <f>SUM(J130:J130)</f>
        <v>949.3</v>
      </c>
      <c r="K129" s="1065">
        <f>SUM(K130:K132)</f>
        <v>138</v>
      </c>
      <c r="L129" s="1065">
        <f>SUM(L130:L132)</f>
        <v>1087.3</v>
      </c>
    </row>
    <row r="130" spans="1:12" ht="25.5" x14ac:dyDescent="0.2">
      <c r="A130" s="1066" t="s">
        <v>671</v>
      </c>
      <c r="B130" s="1066" t="s">
        <v>657</v>
      </c>
      <c r="C130" s="1067">
        <v>37530</v>
      </c>
      <c r="D130" s="1068" t="s">
        <v>1500</v>
      </c>
      <c r="E130" s="1069" t="s">
        <v>1522</v>
      </c>
      <c r="F130" s="1070">
        <v>1</v>
      </c>
      <c r="G130" s="1071">
        <v>949.3</v>
      </c>
      <c r="H130" s="1067"/>
      <c r="I130" s="1072">
        <f>G130+H130</f>
        <v>949.3</v>
      </c>
      <c r="J130" s="1073">
        <f t="shared" ref="J130:J132" si="20">F130*G130</f>
        <v>949.3</v>
      </c>
      <c r="K130" s="1073"/>
      <c r="L130" s="1074">
        <f t="shared" ref="L130:L132" si="21">J130+K130</f>
        <v>949.3</v>
      </c>
    </row>
    <row r="131" spans="1:12" ht="15" x14ac:dyDescent="0.2">
      <c r="A131" s="1066" t="s">
        <v>661</v>
      </c>
      <c r="B131" s="1066" t="s">
        <v>660</v>
      </c>
      <c r="C131" s="1067">
        <v>88267</v>
      </c>
      <c r="D131" s="1068" t="s">
        <v>672</v>
      </c>
      <c r="E131" s="1069" t="s">
        <v>662</v>
      </c>
      <c r="F131" s="1070">
        <v>3</v>
      </c>
      <c r="G131" s="1071"/>
      <c r="H131" s="1082">
        <v>25.45</v>
      </c>
      <c r="I131" s="1072"/>
      <c r="J131" s="1073">
        <f t="shared" si="20"/>
        <v>0</v>
      </c>
      <c r="K131" s="1073">
        <f t="shared" ref="K131:K132" si="22">F131*H131</f>
        <v>76.349999999999994</v>
      </c>
      <c r="L131" s="1074">
        <f t="shared" si="21"/>
        <v>76.349999999999994</v>
      </c>
    </row>
    <row r="132" spans="1:12" ht="25.5" x14ac:dyDescent="0.2">
      <c r="A132" s="1066" t="s">
        <v>661</v>
      </c>
      <c r="B132" s="1066" t="s">
        <v>660</v>
      </c>
      <c r="C132" s="1067">
        <v>88248</v>
      </c>
      <c r="D132" s="1068" t="s">
        <v>670</v>
      </c>
      <c r="E132" s="1075" t="s">
        <v>662</v>
      </c>
      <c r="F132" s="1070">
        <v>3</v>
      </c>
      <c r="G132" s="1067"/>
      <c r="H132" s="1082">
        <v>20.55</v>
      </c>
      <c r="I132" s="1067"/>
      <c r="J132" s="1073">
        <f t="shared" si="20"/>
        <v>0</v>
      </c>
      <c r="K132" s="1073">
        <f t="shared" si="22"/>
        <v>61.650000000000006</v>
      </c>
      <c r="L132" s="1074">
        <f t="shared" si="21"/>
        <v>61.650000000000006</v>
      </c>
    </row>
    <row r="133" spans="1:12" ht="25.5" x14ac:dyDescent="0.2">
      <c r="A133" s="1076" t="s">
        <v>1543</v>
      </c>
      <c r="B133" s="1076"/>
      <c r="C133" s="1077"/>
      <c r="D133" s="1078" t="s">
        <v>26</v>
      </c>
      <c r="E133" s="1077"/>
      <c r="F133" s="1077"/>
      <c r="G133" s="1079"/>
      <c r="H133" s="1079"/>
      <c r="I133" s="1079"/>
      <c r="J133" s="1080">
        <f>SUM(J130:J130)</f>
        <v>949.3</v>
      </c>
      <c r="K133" s="1080">
        <f>SUM(K130:K132)</f>
        <v>138</v>
      </c>
      <c r="L133" s="1081">
        <f>J133+K133</f>
        <v>1087.3</v>
      </c>
    </row>
    <row r="135" spans="1:12" x14ac:dyDescent="0.2">
      <c r="A135" s="1055"/>
      <c r="B135" s="1055"/>
      <c r="C135" s="1056"/>
      <c r="D135" s="1055"/>
      <c r="E135" s="1056"/>
      <c r="F135" s="1056"/>
      <c r="G135" s="1955" t="s">
        <v>656</v>
      </c>
      <c r="H135" s="1956"/>
      <c r="I135" s="1957"/>
      <c r="J135" s="1056"/>
      <c r="K135" s="1056"/>
      <c r="L135" s="1056"/>
    </row>
    <row r="136" spans="1:12" x14ac:dyDescent="0.2">
      <c r="A136" s="1057" t="s">
        <v>651</v>
      </c>
      <c r="B136" s="1057" t="s">
        <v>652</v>
      </c>
      <c r="C136" s="1058" t="s">
        <v>653</v>
      </c>
      <c r="D136" s="1057" t="s">
        <v>654</v>
      </c>
      <c r="E136" s="1058" t="s">
        <v>341</v>
      </c>
      <c r="F136" s="1058" t="s">
        <v>655</v>
      </c>
      <c r="G136" s="1058" t="s">
        <v>34</v>
      </c>
      <c r="H136" s="1058" t="s">
        <v>1520</v>
      </c>
      <c r="I136" s="1058" t="s">
        <v>26</v>
      </c>
      <c r="J136" s="1058" t="s">
        <v>34</v>
      </c>
      <c r="K136" s="1058" t="s">
        <v>1521</v>
      </c>
      <c r="L136" s="1058" t="s">
        <v>26</v>
      </c>
    </row>
    <row r="137" spans="1:12" x14ac:dyDescent="0.2">
      <c r="A137" s="1059"/>
      <c r="B137" s="1059"/>
      <c r="C137" s="1060"/>
      <c r="D137" s="1059"/>
      <c r="E137" s="1060"/>
      <c r="F137" s="1060"/>
      <c r="G137" s="1060"/>
      <c r="H137" s="1060"/>
      <c r="I137" s="1060"/>
      <c r="J137" s="1060"/>
      <c r="K137" s="1060"/>
      <c r="L137" s="1060"/>
    </row>
    <row r="138" spans="1:12" ht="47.25" x14ac:dyDescent="0.2">
      <c r="A138" s="1061"/>
      <c r="B138" s="1062"/>
      <c r="C138" s="1063" t="s">
        <v>1548</v>
      </c>
      <c r="D138" s="1083" t="s">
        <v>1493</v>
      </c>
      <c r="E138" s="1063" t="s">
        <v>343</v>
      </c>
      <c r="F138" s="1065"/>
      <c r="G138" s="1065"/>
      <c r="H138" s="1065"/>
      <c r="I138" s="1065"/>
      <c r="J138" s="1065">
        <f>SUM(J139:J139)</f>
        <v>22.574999999999999</v>
      </c>
      <c r="K138" s="1065">
        <f>SUM(K139:K141)</f>
        <v>16.075199999999999</v>
      </c>
      <c r="L138" s="1065">
        <f>SUM(L139:L141)</f>
        <v>38.650199999999998</v>
      </c>
    </row>
    <row r="139" spans="1:12" ht="15" x14ac:dyDescent="0.2">
      <c r="A139" s="1084" t="s">
        <v>659</v>
      </c>
      <c r="B139" s="1066" t="s">
        <v>657</v>
      </c>
      <c r="C139" s="1067">
        <v>36405</v>
      </c>
      <c r="D139" s="1068" t="s">
        <v>1545</v>
      </c>
      <c r="E139" s="1069" t="s">
        <v>343</v>
      </c>
      <c r="F139" s="1070">
        <v>1.05</v>
      </c>
      <c r="G139" s="1071">
        <v>21.5</v>
      </c>
      <c r="H139" s="1067"/>
      <c r="I139" s="1072">
        <f>G139+H139</f>
        <v>21.5</v>
      </c>
      <c r="J139" s="1073">
        <f>F139*G139</f>
        <v>22.574999999999999</v>
      </c>
      <c r="K139" s="1073"/>
      <c r="L139" s="1074">
        <f>J139+K139</f>
        <v>22.574999999999999</v>
      </c>
    </row>
    <row r="140" spans="1:12" x14ac:dyDescent="0.2">
      <c r="A140" s="1066" t="s">
        <v>661</v>
      </c>
      <c r="B140" s="1066" t="s">
        <v>660</v>
      </c>
      <c r="C140" s="1067">
        <v>88264</v>
      </c>
      <c r="D140" s="1068" t="s">
        <v>1546</v>
      </c>
      <c r="E140" s="1075" t="s">
        <v>662</v>
      </c>
      <c r="F140" s="1070">
        <v>0.34</v>
      </c>
      <c r="G140" s="1067"/>
      <c r="H140" s="1067">
        <v>25.72</v>
      </c>
      <c r="I140" s="1072"/>
      <c r="J140" s="1073">
        <f>F140*G140</f>
        <v>0</v>
      </c>
      <c r="K140" s="1073">
        <f>F140*H140</f>
        <v>8.7447999999999997</v>
      </c>
      <c r="L140" s="1074">
        <f>J140+K140</f>
        <v>8.7447999999999997</v>
      </c>
    </row>
    <row r="141" spans="1:12" ht="25.5" x14ac:dyDescent="0.2">
      <c r="A141" s="1066" t="s">
        <v>661</v>
      </c>
      <c r="B141" s="1066" t="s">
        <v>660</v>
      </c>
      <c r="C141" s="1067">
        <v>88247</v>
      </c>
      <c r="D141" s="1068" t="s">
        <v>667</v>
      </c>
      <c r="E141" s="1075" t="s">
        <v>662</v>
      </c>
      <c r="F141" s="1070">
        <v>0.34</v>
      </c>
      <c r="G141" s="1067"/>
      <c r="H141" s="1071">
        <v>21.56</v>
      </c>
      <c r="I141" s="1067"/>
      <c r="J141" s="1073">
        <f>F141*G141</f>
        <v>0</v>
      </c>
      <c r="K141" s="1073">
        <f>F141*H141</f>
        <v>7.3304</v>
      </c>
      <c r="L141" s="1074">
        <f>J141+K141</f>
        <v>7.3304</v>
      </c>
    </row>
    <row r="142" spans="1:12" ht="25.5" x14ac:dyDescent="0.2">
      <c r="A142" s="1076" t="s">
        <v>1547</v>
      </c>
      <c r="B142" s="1076"/>
      <c r="C142" s="1077"/>
      <c r="D142" s="1078" t="s">
        <v>26</v>
      </c>
      <c r="E142" s="1077"/>
      <c r="F142" s="1077"/>
      <c r="G142" s="1079"/>
      <c r="H142" s="1079"/>
      <c r="I142" s="1079"/>
      <c r="J142" s="1080">
        <f>SUM(J139:J139)</f>
        <v>22.574999999999999</v>
      </c>
      <c r="K142" s="1080">
        <f>SUM(K139:K141)</f>
        <v>16.075199999999999</v>
      </c>
      <c r="L142" s="1081">
        <f>J142+K142</f>
        <v>38.650199999999998</v>
      </c>
    </row>
    <row r="144" spans="1:12" x14ac:dyDescent="0.2">
      <c r="A144" s="1055"/>
      <c r="B144" s="1055"/>
      <c r="C144" s="1056"/>
      <c r="D144" s="1055"/>
      <c r="E144" s="1056"/>
      <c r="F144" s="1056"/>
      <c r="G144" s="1955" t="s">
        <v>656</v>
      </c>
      <c r="H144" s="1956"/>
      <c r="I144" s="1957"/>
      <c r="J144" s="1056"/>
      <c r="K144" s="1056"/>
      <c r="L144" s="1056"/>
    </row>
    <row r="145" spans="1:12" x14ac:dyDescent="0.2">
      <c r="A145" s="1057" t="s">
        <v>651</v>
      </c>
      <c r="B145" s="1057" t="s">
        <v>652</v>
      </c>
      <c r="C145" s="1058" t="s">
        <v>653</v>
      </c>
      <c r="D145" s="1057" t="s">
        <v>654</v>
      </c>
      <c r="E145" s="1058" t="s">
        <v>341</v>
      </c>
      <c r="F145" s="1058" t="s">
        <v>655</v>
      </c>
      <c r="G145" s="1058" t="s">
        <v>34</v>
      </c>
      <c r="H145" s="1058" t="s">
        <v>1520</v>
      </c>
      <c r="I145" s="1058" t="s">
        <v>26</v>
      </c>
      <c r="J145" s="1058" t="s">
        <v>34</v>
      </c>
      <c r="K145" s="1058" t="s">
        <v>1521</v>
      </c>
      <c r="L145" s="1058" t="s">
        <v>26</v>
      </c>
    </row>
    <row r="146" spans="1:12" x14ac:dyDescent="0.2">
      <c r="A146" s="1059"/>
      <c r="B146" s="1059"/>
      <c r="C146" s="1060"/>
      <c r="D146" s="1059"/>
      <c r="E146" s="1060"/>
      <c r="F146" s="1060"/>
      <c r="G146" s="1060"/>
      <c r="H146" s="1060"/>
      <c r="I146" s="1060"/>
      <c r="J146" s="1060"/>
      <c r="K146" s="1060"/>
      <c r="L146" s="1060"/>
    </row>
    <row r="147" spans="1:12" ht="31.5" x14ac:dyDescent="0.2">
      <c r="A147" s="1061"/>
      <c r="B147" s="1062"/>
      <c r="C147" s="1063" t="s">
        <v>1549</v>
      </c>
      <c r="D147" s="1083" t="s">
        <v>1550</v>
      </c>
      <c r="E147" s="1063" t="s">
        <v>343</v>
      </c>
      <c r="F147" s="1065"/>
      <c r="G147" s="1065"/>
      <c r="H147" s="1065"/>
      <c r="I147" s="1065"/>
      <c r="J147" s="1065">
        <f>SUM(J148:J148)</f>
        <v>27.783000000000001</v>
      </c>
      <c r="K147" s="1065">
        <f>SUM(K148:K150)</f>
        <v>17.5276</v>
      </c>
      <c r="L147" s="1065">
        <f>SUM(L148:L150)</f>
        <v>45.310600000000001</v>
      </c>
    </row>
    <row r="148" spans="1:12" ht="15" x14ac:dyDescent="0.2">
      <c r="A148" s="1084" t="s">
        <v>659</v>
      </c>
      <c r="B148" s="1066" t="s">
        <v>657</v>
      </c>
      <c r="C148" s="1067">
        <v>1567</v>
      </c>
      <c r="D148" s="1068" t="s">
        <v>1550</v>
      </c>
      <c r="E148" s="1069" t="s">
        <v>343</v>
      </c>
      <c r="F148" s="1070">
        <v>1.05</v>
      </c>
      <c r="G148" s="1071">
        <v>26.46</v>
      </c>
      <c r="H148" s="1067"/>
      <c r="I148" s="1072">
        <f>G148+H148</f>
        <v>26.46</v>
      </c>
      <c r="J148" s="1073">
        <f>F148*G148</f>
        <v>27.783000000000001</v>
      </c>
      <c r="K148" s="1073"/>
      <c r="L148" s="1074">
        <f>J148+K148</f>
        <v>27.783000000000001</v>
      </c>
    </row>
    <row r="149" spans="1:12" x14ac:dyDescent="0.2">
      <c r="A149" s="1066" t="s">
        <v>661</v>
      </c>
      <c r="B149" s="1066" t="s">
        <v>660</v>
      </c>
      <c r="C149" s="1067">
        <v>88264</v>
      </c>
      <c r="D149" s="1068" t="s">
        <v>1546</v>
      </c>
      <c r="E149" s="1075" t="s">
        <v>662</v>
      </c>
      <c r="F149" s="1070">
        <v>0.43</v>
      </c>
      <c r="G149" s="1067"/>
      <c r="H149" s="1067">
        <v>25.72</v>
      </c>
      <c r="I149" s="1072"/>
      <c r="J149" s="1073">
        <f>F149*G149</f>
        <v>0</v>
      </c>
      <c r="K149" s="1073">
        <f>F149*H149</f>
        <v>11.0596</v>
      </c>
      <c r="L149" s="1074">
        <f>J149+K149</f>
        <v>11.0596</v>
      </c>
    </row>
    <row r="150" spans="1:12" ht="25.5" x14ac:dyDescent="0.2">
      <c r="A150" s="1066" t="s">
        <v>661</v>
      </c>
      <c r="B150" s="1066" t="s">
        <v>660</v>
      </c>
      <c r="C150" s="1067">
        <v>88247</v>
      </c>
      <c r="D150" s="1068" t="s">
        <v>667</v>
      </c>
      <c r="E150" s="1075" t="s">
        <v>662</v>
      </c>
      <c r="F150" s="1070">
        <v>0.3</v>
      </c>
      <c r="G150" s="1067"/>
      <c r="H150" s="1071">
        <v>21.56</v>
      </c>
      <c r="I150" s="1067"/>
      <c r="J150" s="1073">
        <f>F150*G150</f>
        <v>0</v>
      </c>
      <c r="K150" s="1073">
        <f>F150*H150</f>
        <v>6.4679999999999991</v>
      </c>
      <c r="L150" s="1074">
        <f>J150+K150</f>
        <v>6.4679999999999991</v>
      </c>
    </row>
    <row r="151" spans="1:12" ht="25.5" x14ac:dyDescent="0.2">
      <c r="A151" s="1076" t="s">
        <v>1551</v>
      </c>
      <c r="B151" s="1076"/>
      <c r="C151" s="1077"/>
      <c r="D151" s="1078" t="s">
        <v>26</v>
      </c>
      <c r="E151" s="1077"/>
      <c r="F151" s="1077"/>
      <c r="G151" s="1079"/>
      <c r="H151" s="1079"/>
      <c r="I151" s="1079"/>
      <c r="J151" s="1080">
        <f>SUM(J148:J148)</f>
        <v>27.783000000000001</v>
      </c>
      <c r="K151" s="1080">
        <f>SUM(K148:K150)</f>
        <v>17.5276</v>
      </c>
      <c r="L151" s="1081">
        <f>J151+K151</f>
        <v>45.310600000000001</v>
      </c>
    </row>
    <row r="153" spans="1:12" x14ac:dyDescent="0.2">
      <c r="A153" s="1055"/>
      <c r="B153" s="1055"/>
      <c r="C153" s="1056"/>
      <c r="D153" s="1055"/>
      <c r="E153" s="1056"/>
      <c r="F153" s="1056"/>
      <c r="G153" s="1955" t="s">
        <v>656</v>
      </c>
      <c r="H153" s="1956"/>
      <c r="I153" s="1957"/>
      <c r="J153" s="1056"/>
      <c r="K153" s="1056"/>
      <c r="L153" s="1056"/>
    </row>
    <row r="154" spans="1:12" x14ac:dyDescent="0.2">
      <c r="A154" s="1057" t="s">
        <v>651</v>
      </c>
      <c r="B154" s="1057" t="s">
        <v>652</v>
      </c>
      <c r="C154" s="1058" t="s">
        <v>653</v>
      </c>
      <c r="D154" s="1057" t="s">
        <v>654</v>
      </c>
      <c r="E154" s="1058" t="s">
        <v>341</v>
      </c>
      <c r="F154" s="1058" t="s">
        <v>655</v>
      </c>
      <c r="G154" s="1058" t="s">
        <v>34</v>
      </c>
      <c r="H154" s="1058" t="s">
        <v>1520</v>
      </c>
      <c r="I154" s="1058" t="s">
        <v>26</v>
      </c>
      <c r="J154" s="1058" t="s">
        <v>34</v>
      </c>
      <c r="K154" s="1058" t="s">
        <v>1521</v>
      </c>
      <c r="L154" s="1058" t="s">
        <v>26</v>
      </c>
    </row>
    <row r="155" spans="1:12" x14ac:dyDescent="0.2">
      <c r="A155" s="1059"/>
      <c r="B155" s="1059"/>
      <c r="C155" s="1060"/>
      <c r="D155" s="1059"/>
      <c r="E155" s="1060"/>
      <c r="F155" s="1060"/>
      <c r="G155" s="1060"/>
      <c r="H155" s="1060"/>
      <c r="I155" s="1060"/>
      <c r="J155" s="1060"/>
      <c r="K155" s="1060"/>
      <c r="L155" s="1060"/>
    </row>
    <row r="156" spans="1:12" ht="31.5" x14ac:dyDescent="0.2">
      <c r="A156" s="1061"/>
      <c r="B156" s="1062"/>
      <c r="C156" s="1063" t="s">
        <v>1541</v>
      </c>
      <c r="D156" s="1064" t="s">
        <v>1475</v>
      </c>
      <c r="E156" s="1063" t="s">
        <v>1522</v>
      </c>
      <c r="F156" s="1065"/>
      <c r="G156" s="1065"/>
      <c r="H156" s="1065"/>
      <c r="I156" s="1065"/>
      <c r="J156" s="1065">
        <f>SUM(J157:J157)</f>
        <v>159.9</v>
      </c>
      <c r="K156" s="1065">
        <f>SUM(K157:K159)</f>
        <v>52.903799999999997</v>
      </c>
      <c r="L156" s="1065">
        <f>SUM(L157:L159)</f>
        <v>212.8038</v>
      </c>
    </row>
    <row r="157" spans="1:12" ht="15" x14ac:dyDescent="0.2">
      <c r="A157" s="1066" t="s">
        <v>659</v>
      </c>
      <c r="B157" s="1066" t="s">
        <v>657</v>
      </c>
      <c r="C157" s="1067">
        <v>36891</v>
      </c>
      <c r="D157" s="1068" t="s">
        <v>1475</v>
      </c>
      <c r="E157" s="1069" t="s">
        <v>1522</v>
      </c>
      <c r="F157" s="1070">
        <v>1</v>
      </c>
      <c r="G157" s="1071">
        <v>159.9</v>
      </c>
      <c r="H157" s="1067"/>
      <c r="I157" s="1072">
        <f>G157+H157</f>
        <v>159.9</v>
      </c>
      <c r="J157" s="1073">
        <f t="shared" ref="J157:J159" si="23">F157*G157</f>
        <v>159.9</v>
      </c>
      <c r="K157" s="1073"/>
      <c r="L157" s="1074">
        <f t="shared" ref="L157:L159" si="24">J157+K157</f>
        <v>159.9</v>
      </c>
    </row>
    <row r="158" spans="1:12" x14ac:dyDescent="0.2">
      <c r="A158" s="1066" t="s">
        <v>661</v>
      </c>
      <c r="B158" s="1066" t="s">
        <v>660</v>
      </c>
      <c r="C158" s="1067">
        <v>88264</v>
      </c>
      <c r="D158" s="1068" t="s">
        <v>1110</v>
      </c>
      <c r="E158" s="1075" t="s">
        <v>662</v>
      </c>
      <c r="F158" s="1070">
        <v>1.01</v>
      </c>
      <c r="G158" s="1067"/>
      <c r="H158" s="1067">
        <v>30.82</v>
      </c>
      <c r="I158" s="1072"/>
      <c r="J158" s="1073">
        <f t="shared" si="23"/>
        <v>0</v>
      </c>
      <c r="K158" s="1073">
        <f t="shared" ref="K158:K159" si="25">F158*H158</f>
        <v>31.1282</v>
      </c>
      <c r="L158" s="1074">
        <f t="shared" si="24"/>
        <v>31.1282</v>
      </c>
    </row>
    <row r="159" spans="1:12" ht="25.5" x14ac:dyDescent="0.2">
      <c r="A159" s="1066" t="s">
        <v>661</v>
      </c>
      <c r="B159" s="1066" t="s">
        <v>660</v>
      </c>
      <c r="C159" s="1067">
        <v>88247</v>
      </c>
      <c r="D159" s="1068" t="s">
        <v>667</v>
      </c>
      <c r="E159" s="1075" t="s">
        <v>662</v>
      </c>
      <c r="F159" s="1070">
        <v>1.01</v>
      </c>
      <c r="G159" s="1067"/>
      <c r="H159" s="1082">
        <v>21.56</v>
      </c>
      <c r="I159" s="1067"/>
      <c r="J159" s="1073">
        <f t="shared" si="23"/>
        <v>0</v>
      </c>
      <c r="K159" s="1073">
        <f t="shared" si="25"/>
        <v>21.775599999999997</v>
      </c>
      <c r="L159" s="1074">
        <f t="shared" si="24"/>
        <v>21.775599999999997</v>
      </c>
    </row>
    <row r="160" spans="1:12" ht="25.5" x14ac:dyDescent="0.2">
      <c r="A160" s="1076" t="s">
        <v>1552</v>
      </c>
      <c r="B160" s="1076"/>
      <c r="C160" s="1077"/>
      <c r="D160" s="1078" t="s">
        <v>26</v>
      </c>
      <c r="E160" s="1077"/>
      <c r="F160" s="1077"/>
      <c r="G160" s="1079"/>
      <c r="H160" s="1079"/>
      <c r="I160" s="1079"/>
      <c r="J160" s="1080">
        <f>SUM(J157:J157)</f>
        <v>159.9</v>
      </c>
      <c r="K160" s="1080">
        <f>SUM(K157:K159)</f>
        <v>52.903799999999997</v>
      </c>
      <c r="L160" s="1081">
        <f>J160+K160</f>
        <v>212.8038</v>
      </c>
    </row>
    <row r="162" spans="1:12" x14ac:dyDescent="0.2">
      <c r="A162" s="1055"/>
      <c r="B162" s="1055"/>
      <c r="C162" s="1056"/>
      <c r="D162" s="1055"/>
      <c r="E162" s="1056"/>
      <c r="F162" s="1056"/>
      <c r="G162" s="1955" t="s">
        <v>656</v>
      </c>
      <c r="H162" s="1956"/>
      <c r="I162" s="1957"/>
      <c r="J162" s="1056"/>
      <c r="K162" s="1056"/>
      <c r="L162" s="1056"/>
    </row>
    <row r="163" spans="1:12" x14ac:dyDescent="0.2">
      <c r="A163" s="1057" t="s">
        <v>651</v>
      </c>
      <c r="B163" s="1057" t="s">
        <v>652</v>
      </c>
      <c r="C163" s="1058" t="s">
        <v>653</v>
      </c>
      <c r="D163" s="1057" t="s">
        <v>654</v>
      </c>
      <c r="E163" s="1058" t="s">
        <v>341</v>
      </c>
      <c r="F163" s="1058" t="s">
        <v>655</v>
      </c>
      <c r="G163" s="1058" t="s">
        <v>34</v>
      </c>
      <c r="H163" s="1058" t="s">
        <v>1520</v>
      </c>
      <c r="I163" s="1058" t="s">
        <v>26</v>
      </c>
      <c r="J163" s="1058" t="s">
        <v>34</v>
      </c>
      <c r="K163" s="1058" t="s">
        <v>1521</v>
      </c>
      <c r="L163" s="1058" t="s">
        <v>26</v>
      </c>
    </row>
    <row r="164" spans="1:12" x14ac:dyDescent="0.2">
      <c r="A164" s="1059"/>
      <c r="B164" s="1059"/>
      <c r="C164" s="1060"/>
      <c r="D164" s="1059"/>
      <c r="E164" s="1060"/>
      <c r="F164" s="1060"/>
      <c r="G164" s="1060"/>
      <c r="H164" s="1060"/>
      <c r="I164" s="1060"/>
      <c r="J164" s="1060"/>
      <c r="K164" s="1060"/>
      <c r="L164" s="1060"/>
    </row>
    <row r="165" spans="1:12" ht="31.5" x14ac:dyDescent="0.2">
      <c r="A165" s="1061"/>
      <c r="B165" s="1062"/>
      <c r="C165" s="1063" t="s">
        <v>1560</v>
      </c>
      <c r="D165" s="1064" t="s">
        <v>1433</v>
      </c>
      <c r="E165" s="1063" t="s">
        <v>1522</v>
      </c>
      <c r="F165" s="1065"/>
      <c r="G165" s="1065"/>
      <c r="H165" s="1065"/>
      <c r="I165" s="1065"/>
      <c r="J165" s="1065">
        <f>SUM(J166:J171)</f>
        <v>1181.5792999999999</v>
      </c>
      <c r="K165" s="1065">
        <f>SUM(K166:K172)</f>
        <v>385.62</v>
      </c>
      <c r="L165" s="1065">
        <f>SUM(L166:L172)</f>
        <v>1567.1993</v>
      </c>
    </row>
    <row r="166" spans="1:12" ht="15" x14ac:dyDescent="0.2">
      <c r="A166" s="1066" t="s">
        <v>661</v>
      </c>
      <c r="B166" s="1066" t="s">
        <v>657</v>
      </c>
      <c r="C166" s="1067">
        <v>50</v>
      </c>
      <c r="D166" s="1068" t="s">
        <v>1553</v>
      </c>
      <c r="E166" s="1069" t="s">
        <v>669</v>
      </c>
      <c r="F166" s="1070">
        <v>57.77</v>
      </c>
      <c r="G166" s="1071">
        <v>0.84</v>
      </c>
      <c r="H166" s="1067"/>
      <c r="I166" s="1072">
        <f>G166+H166</f>
        <v>0.84</v>
      </c>
      <c r="J166" s="1073">
        <f t="shared" ref="J166:J172" si="26">F166*G166</f>
        <v>48.526800000000001</v>
      </c>
      <c r="K166" s="1073"/>
      <c r="L166" s="1074">
        <f t="shared" ref="L166:L172" si="27">J166+K166</f>
        <v>48.526800000000001</v>
      </c>
    </row>
    <row r="167" spans="1:12" ht="15" x14ac:dyDescent="0.2">
      <c r="A167" s="1066" t="s">
        <v>661</v>
      </c>
      <c r="B167" s="1066" t="s">
        <v>657</v>
      </c>
      <c r="C167" s="1067">
        <v>100</v>
      </c>
      <c r="D167" s="1068" t="s">
        <v>1554</v>
      </c>
      <c r="E167" s="1069" t="s">
        <v>666</v>
      </c>
      <c r="F167" s="1070">
        <v>0.15</v>
      </c>
      <c r="G167" s="1071">
        <v>88.13</v>
      </c>
      <c r="H167" s="1067"/>
      <c r="I167" s="1072">
        <f t="shared" ref="I167:I172" si="28">G167+H167</f>
        <v>88.13</v>
      </c>
      <c r="J167" s="1073">
        <f t="shared" si="26"/>
        <v>13.219499999999998</v>
      </c>
      <c r="K167" s="1073"/>
      <c r="L167" s="1074">
        <f t="shared" si="27"/>
        <v>13.219499999999998</v>
      </c>
    </row>
    <row r="168" spans="1:12" ht="15" x14ac:dyDescent="0.2">
      <c r="A168" s="1066" t="s">
        <v>661</v>
      </c>
      <c r="B168" s="1066" t="s">
        <v>657</v>
      </c>
      <c r="C168" s="1067">
        <v>779</v>
      </c>
      <c r="D168" s="1068" t="s">
        <v>1555</v>
      </c>
      <c r="E168" s="1069" t="s">
        <v>669</v>
      </c>
      <c r="F168" s="1070">
        <v>4.3</v>
      </c>
      <c r="G168" s="1071">
        <v>9.41</v>
      </c>
      <c r="H168" s="1067"/>
      <c r="I168" s="1072">
        <f t="shared" si="28"/>
        <v>9.41</v>
      </c>
      <c r="J168" s="1073">
        <f t="shared" si="26"/>
        <v>40.463000000000001</v>
      </c>
      <c r="K168" s="1073"/>
      <c r="L168" s="1074">
        <f t="shared" si="27"/>
        <v>40.463000000000001</v>
      </c>
    </row>
    <row r="169" spans="1:12" ht="25.5" x14ac:dyDescent="0.2">
      <c r="A169" s="1066" t="s">
        <v>661</v>
      </c>
      <c r="B169" s="1066" t="s">
        <v>657</v>
      </c>
      <c r="C169" s="1067">
        <v>1900</v>
      </c>
      <c r="D169" s="1068" t="s">
        <v>1556</v>
      </c>
      <c r="E169" s="1069" t="s">
        <v>1522</v>
      </c>
      <c r="F169" s="1070">
        <v>104</v>
      </c>
      <c r="G169" s="1071">
        <v>1.1499999999999999</v>
      </c>
      <c r="H169" s="1067"/>
      <c r="I169" s="1072">
        <f t="shared" si="28"/>
        <v>1.1499999999999999</v>
      </c>
      <c r="J169" s="1073">
        <f t="shared" si="26"/>
        <v>119.6</v>
      </c>
      <c r="K169" s="1073"/>
      <c r="L169" s="1074">
        <f t="shared" si="27"/>
        <v>119.6</v>
      </c>
    </row>
    <row r="170" spans="1:12" ht="15" x14ac:dyDescent="0.2">
      <c r="A170" s="1066" t="s">
        <v>661</v>
      </c>
      <c r="B170" s="1066" t="s">
        <v>657</v>
      </c>
      <c r="C170" s="1067">
        <v>77217</v>
      </c>
      <c r="D170" s="1068" t="s">
        <v>1557</v>
      </c>
      <c r="E170" s="1069" t="s">
        <v>1522</v>
      </c>
      <c r="F170" s="1070">
        <v>1</v>
      </c>
      <c r="G170" s="1071">
        <v>959.77</v>
      </c>
      <c r="H170" s="1067"/>
      <c r="I170" s="1072">
        <f t="shared" si="28"/>
        <v>959.77</v>
      </c>
      <c r="J170" s="1073">
        <f t="shared" si="26"/>
        <v>959.77</v>
      </c>
      <c r="K170" s="1073"/>
      <c r="L170" s="1074">
        <f t="shared" si="27"/>
        <v>959.77</v>
      </c>
    </row>
    <row r="171" spans="1:12" ht="15" x14ac:dyDescent="0.2">
      <c r="A171" s="1066" t="s">
        <v>661</v>
      </c>
      <c r="B171" s="1066" t="s">
        <v>660</v>
      </c>
      <c r="C171" s="1067">
        <v>88309</v>
      </c>
      <c r="D171" s="1068" t="s">
        <v>1558</v>
      </c>
      <c r="E171" s="1069" t="s">
        <v>662</v>
      </c>
      <c r="F171" s="1070">
        <v>6</v>
      </c>
      <c r="G171" s="1071"/>
      <c r="H171" s="1082">
        <v>24.11</v>
      </c>
      <c r="I171" s="1072">
        <f t="shared" si="28"/>
        <v>24.11</v>
      </c>
      <c r="J171" s="1073">
        <f t="shared" si="26"/>
        <v>0</v>
      </c>
      <c r="K171" s="1073">
        <f t="shared" ref="K171:K172" si="29">F171*H171</f>
        <v>144.66</v>
      </c>
      <c r="L171" s="1074">
        <f t="shared" si="27"/>
        <v>144.66</v>
      </c>
    </row>
    <row r="172" spans="1:12" x14ac:dyDescent="0.2">
      <c r="A172" s="1066" t="s">
        <v>661</v>
      </c>
      <c r="B172" s="1066" t="s">
        <v>660</v>
      </c>
      <c r="C172" s="1067">
        <v>88264</v>
      </c>
      <c r="D172" s="1068" t="s">
        <v>664</v>
      </c>
      <c r="E172" s="1075" t="s">
        <v>662</v>
      </c>
      <c r="F172" s="1070">
        <v>12</v>
      </c>
      <c r="G172" s="1067"/>
      <c r="H172" s="1067">
        <v>20.079999999999998</v>
      </c>
      <c r="I172" s="1072">
        <f t="shared" si="28"/>
        <v>20.079999999999998</v>
      </c>
      <c r="J172" s="1073">
        <f t="shared" si="26"/>
        <v>0</v>
      </c>
      <c r="K172" s="1073">
        <f t="shared" si="29"/>
        <v>240.95999999999998</v>
      </c>
      <c r="L172" s="1074">
        <f t="shared" si="27"/>
        <v>240.95999999999998</v>
      </c>
    </row>
    <row r="173" spans="1:12" ht="25.5" x14ac:dyDescent="0.2">
      <c r="A173" s="1076" t="s">
        <v>1559</v>
      </c>
      <c r="B173" s="1076"/>
      <c r="C173" s="1077"/>
      <c r="D173" s="1078" t="s">
        <v>26</v>
      </c>
      <c r="E173" s="1077"/>
      <c r="F173" s="1077"/>
      <c r="G173" s="1079"/>
      <c r="H173" s="1079"/>
      <c r="I173" s="1079"/>
      <c r="J173" s="1080">
        <f>SUM(J166:J170)</f>
        <v>1181.5792999999999</v>
      </c>
      <c r="K173" s="1080">
        <f>SUM(K166:K172)</f>
        <v>385.62</v>
      </c>
      <c r="L173" s="1081">
        <f>J173+K173</f>
        <v>1567.1992999999998</v>
      </c>
    </row>
    <row r="175" spans="1:12" x14ac:dyDescent="0.2">
      <c r="A175" s="1055"/>
      <c r="B175" s="1055"/>
      <c r="C175" s="1056"/>
      <c r="D175" s="1055"/>
      <c r="E175" s="1056"/>
      <c r="F175" s="1056"/>
      <c r="G175" s="1955" t="s">
        <v>656</v>
      </c>
      <c r="H175" s="1956"/>
      <c r="I175" s="1957"/>
      <c r="J175" s="1056"/>
      <c r="K175" s="1056"/>
      <c r="L175" s="1056"/>
    </row>
    <row r="176" spans="1:12" x14ac:dyDescent="0.2">
      <c r="A176" s="1057" t="s">
        <v>651</v>
      </c>
      <c r="B176" s="1057" t="s">
        <v>652</v>
      </c>
      <c r="C176" s="1058" t="s">
        <v>653</v>
      </c>
      <c r="D176" s="1057" t="s">
        <v>654</v>
      </c>
      <c r="E176" s="1058" t="s">
        <v>341</v>
      </c>
      <c r="F176" s="1058" t="s">
        <v>655</v>
      </c>
      <c r="G176" s="1058" t="s">
        <v>34</v>
      </c>
      <c r="H176" s="1058" t="s">
        <v>1520</v>
      </c>
      <c r="I176" s="1058" t="s">
        <v>26</v>
      </c>
      <c r="J176" s="1058" t="s">
        <v>34</v>
      </c>
      <c r="K176" s="1058" t="s">
        <v>1521</v>
      </c>
      <c r="L176" s="1058" t="s">
        <v>26</v>
      </c>
    </row>
    <row r="177" spans="1:12" x14ac:dyDescent="0.2">
      <c r="A177" s="1059"/>
      <c r="B177" s="1059"/>
      <c r="C177" s="1060"/>
      <c r="D177" s="1059"/>
      <c r="E177" s="1060"/>
      <c r="F177" s="1060"/>
      <c r="G177" s="1060"/>
      <c r="H177" s="1060"/>
      <c r="I177" s="1060"/>
      <c r="J177" s="1060"/>
      <c r="K177" s="1060"/>
      <c r="L177" s="1060"/>
    </row>
    <row r="178" spans="1:12" ht="31.5" x14ac:dyDescent="0.2">
      <c r="A178" s="1061"/>
      <c r="B178" s="1062"/>
      <c r="C178" s="1063" t="s">
        <v>1576</v>
      </c>
      <c r="D178" s="1064" t="s">
        <v>1432</v>
      </c>
      <c r="E178" s="1063" t="s">
        <v>1522</v>
      </c>
      <c r="F178" s="1065"/>
      <c r="G178" s="1065"/>
      <c r="H178" s="1065"/>
      <c r="I178" s="1065"/>
      <c r="J178" s="1065">
        <f>SUM(J179:J186)</f>
        <v>775.15135999999984</v>
      </c>
      <c r="K178" s="1065">
        <f>SUM(K179:K186)</f>
        <v>673.21799999999985</v>
      </c>
      <c r="L178" s="1065">
        <f>SUM(L179:L186)</f>
        <v>1448.3693600000001</v>
      </c>
    </row>
    <row r="179" spans="1:12" ht="15" x14ac:dyDescent="0.2">
      <c r="A179" s="1066" t="s">
        <v>661</v>
      </c>
      <c r="B179" s="1066" t="s">
        <v>660</v>
      </c>
      <c r="C179" s="1067">
        <v>96523</v>
      </c>
      <c r="D179" s="1068" t="s">
        <v>1561</v>
      </c>
      <c r="E179" s="1069" t="s">
        <v>666</v>
      </c>
      <c r="F179" s="1070">
        <v>2</v>
      </c>
      <c r="G179" s="1071">
        <v>23.51</v>
      </c>
      <c r="H179" s="1067">
        <v>62.55</v>
      </c>
      <c r="I179" s="1072">
        <f>G179+H179</f>
        <v>86.06</v>
      </c>
      <c r="J179" s="1073">
        <f t="shared" ref="J179:J186" si="30">F179*G179</f>
        <v>47.02</v>
      </c>
      <c r="K179" s="1073">
        <f t="shared" ref="K179:K186" si="31">F179*H179</f>
        <v>125.1</v>
      </c>
      <c r="L179" s="1074">
        <f t="shared" ref="L179:L186" si="32">J179+K179</f>
        <v>172.12</v>
      </c>
    </row>
    <row r="180" spans="1:12" ht="15" x14ac:dyDescent="0.2">
      <c r="A180" s="1066" t="s">
        <v>661</v>
      </c>
      <c r="B180" s="1066" t="s">
        <v>660</v>
      </c>
      <c r="C180" s="1067">
        <v>101159</v>
      </c>
      <c r="D180" s="1068" t="s">
        <v>1562</v>
      </c>
      <c r="E180" s="1069" t="s">
        <v>658</v>
      </c>
      <c r="F180" s="1070">
        <v>4.5999999999999996</v>
      </c>
      <c r="G180" s="1071">
        <v>75.53</v>
      </c>
      <c r="H180" s="1067">
        <v>52.48</v>
      </c>
      <c r="I180" s="1072">
        <f t="shared" ref="I180:I186" si="33">G180+H180</f>
        <v>128.01</v>
      </c>
      <c r="J180" s="1073">
        <f t="shared" si="30"/>
        <v>347.43799999999999</v>
      </c>
      <c r="K180" s="1073">
        <f t="shared" si="31"/>
        <v>241.40799999999996</v>
      </c>
      <c r="L180" s="1074">
        <f t="shared" si="32"/>
        <v>588.846</v>
      </c>
    </row>
    <row r="181" spans="1:12" ht="15" x14ac:dyDescent="0.2">
      <c r="A181" s="1066" t="s">
        <v>661</v>
      </c>
      <c r="B181" s="1066" t="s">
        <v>660</v>
      </c>
      <c r="C181" s="1067">
        <v>87879</v>
      </c>
      <c r="D181" s="1068" t="s">
        <v>1563</v>
      </c>
      <c r="E181" s="1069" t="s">
        <v>658</v>
      </c>
      <c r="F181" s="1070">
        <v>4.5999999999999996</v>
      </c>
      <c r="G181" s="1071">
        <v>2.2400000000000002</v>
      </c>
      <c r="H181" s="1067">
        <v>2.02</v>
      </c>
      <c r="I181" s="1072">
        <f t="shared" si="33"/>
        <v>4.26</v>
      </c>
      <c r="J181" s="1073">
        <f t="shared" si="30"/>
        <v>10.304</v>
      </c>
      <c r="K181" s="1073">
        <f t="shared" si="31"/>
        <v>9.2919999999999998</v>
      </c>
      <c r="L181" s="1074">
        <f t="shared" si="32"/>
        <v>19.596</v>
      </c>
    </row>
    <row r="182" spans="1:12" ht="15" x14ac:dyDescent="0.2">
      <c r="A182" s="1066" t="s">
        <v>661</v>
      </c>
      <c r="B182" s="1066" t="s">
        <v>660</v>
      </c>
      <c r="C182" s="1067">
        <v>87530</v>
      </c>
      <c r="D182" s="1068" t="s">
        <v>1564</v>
      </c>
      <c r="E182" s="1069" t="s">
        <v>658</v>
      </c>
      <c r="F182" s="1070">
        <v>4.5999999999999996</v>
      </c>
      <c r="G182" s="1071">
        <v>18.57</v>
      </c>
      <c r="H182" s="1067">
        <v>16.88</v>
      </c>
      <c r="I182" s="1072">
        <f t="shared" si="33"/>
        <v>35.450000000000003</v>
      </c>
      <c r="J182" s="1073">
        <f t="shared" si="30"/>
        <v>85.421999999999997</v>
      </c>
      <c r="K182" s="1073">
        <f t="shared" si="31"/>
        <v>77.647999999999996</v>
      </c>
      <c r="L182" s="1074">
        <f t="shared" si="32"/>
        <v>163.07</v>
      </c>
    </row>
    <row r="183" spans="1:12" ht="25.5" x14ac:dyDescent="0.2">
      <c r="A183" s="1066" t="s">
        <v>1525</v>
      </c>
      <c r="B183" s="1066" t="s">
        <v>660</v>
      </c>
      <c r="C183" s="1075" t="s">
        <v>1565</v>
      </c>
      <c r="D183" s="1068" t="s">
        <v>1566</v>
      </c>
      <c r="E183" s="1069" t="s">
        <v>658</v>
      </c>
      <c r="F183" s="1070">
        <v>1.2</v>
      </c>
      <c r="G183" s="1071">
        <f>J198</f>
        <v>33.847799999999999</v>
      </c>
      <c r="H183" s="1074">
        <f>K198</f>
        <v>114.00999999999999</v>
      </c>
      <c r="I183" s="1072">
        <f t="shared" si="33"/>
        <v>147.8578</v>
      </c>
      <c r="J183" s="1073">
        <f t="shared" si="30"/>
        <v>40.617359999999998</v>
      </c>
      <c r="K183" s="1073">
        <f t="shared" si="31"/>
        <v>136.81199999999998</v>
      </c>
      <c r="L183" s="1074">
        <f t="shared" si="32"/>
        <v>177.42935999999997</v>
      </c>
    </row>
    <row r="184" spans="1:12" ht="15" x14ac:dyDescent="0.2">
      <c r="A184" s="1066" t="s">
        <v>661</v>
      </c>
      <c r="B184" s="1066" t="s">
        <v>660</v>
      </c>
      <c r="C184" s="1067">
        <v>94969</v>
      </c>
      <c r="D184" s="1068" t="s">
        <v>1567</v>
      </c>
      <c r="E184" s="1069" t="s">
        <v>666</v>
      </c>
      <c r="F184" s="1070">
        <v>0.2</v>
      </c>
      <c r="G184" s="1071">
        <v>360.9</v>
      </c>
      <c r="H184" s="1067">
        <v>60.84</v>
      </c>
      <c r="I184" s="1072">
        <f t="shared" si="33"/>
        <v>421.74</v>
      </c>
      <c r="J184" s="1073">
        <f t="shared" si="30"/>
        <v>72.179999999999993</v>
      </c>
      <c r="K184" s="1073">
        <f t="shared" si="31"/>
        <v>12.168000000000001</v>
      </c>
      <c r="L184" s="1074">
        <f t="shared" si="32"/>
        <v>84.347999999999999</v>
      </c>
    </row>
    <row r="185" spans="1:12" ht="15" x14ac:dyDescent="0.2">
      <c r="A185" s="1066" t="s">
        <v>661</v>
      </c>
      <c r="B185" s="1066" t="s">
        <v>660</v>
      </c>
      <c r="C185" s="1067">
        <v>92916</v>
      </c>
      <c r="D185" s="1068" t="s">
        <v>1568</v>
      </c>
      <c r="E185" s="1069" t="s">
        <v>669</v>
      </c>
      <c r="F185" s="1070">
        <v>15</v>
      </c>
      <c r="G185" s="1071">
        <v>10.91</v>
      </c>
      <c r="H185" s="1067">
        <v>3.57</v>
      </c>
      <c r="I185" s="1072">
        <f t="shared" si="33"/>
        <v>14.48</v>
      </c>
      <c r="J185" s="1073">
        <f t="shared" si="30"/>
        <v>163.65</v>
      </c>
      <c r="K185" s="1073">
        <f t="shared" si="31"/>
        <v>53.55</v>
      </c>
      <c r="L185" s="1074">
        <f t="shared" si="32"/>
        <v>217.2</v>
      </c>
    </row>
    <row r="186" spans="1:12" ht="15" x14ac:dyDescent="0.2">
      <c r="A186" s="1066" t="s">
        <v>661</v>
      </c>
      <c r="B186" s="1066" t="s">
        <v>660</v>
      </c>
      <c r="C186" s="1067">
        <v>93382</v>
      </c>
      <c r="D186" s="1068" t="s">
        <v>1569</v>
      </c>
      <c r="E186" s="1069" t="s">
        <v>666</v>
      </c>
      <c r="F186" s="1070">
        <v>1</v>
      </c>
      <c r="G186" s="1071">
        <v>8.52</v>
      </c>
      <c r="H186" s="1067">
        <v>17.239999999999998</v>
      </c>
      <c r="I186" s="1072">
        <f t="shared" si="33"/>
        <v>25.759999999999998</v>
      </c>
      <c r="J186" s="1073">
        <f t="shared" si="30"/>
        <v>8.52</v>
      </c>
      <c r="K186" s="1073">
        <f t="shared" si="31"/>
        <v>17.239999999999998</v>
      </c>
      <c r="L186" s="1074">
        <f t="shared" si="32"/>
        <v>25.759999999999998</v>
      </c>
    </row>
    <row r="187" spans="1:12" ht="25.5" x14ac:dyDescent="0.2">
      <c r="A187" s="1076" t="s">
        <v>1570</v>
      </c>
      <c r="B187" s="1076"/>
      <c r="C187" s="1077"/>
      <c r="D187" s="1078" t="s">
        <v>26</v>
      </c>
      <c r="E187" s="1077"/>
      <c r="F187" s="1077"/>
      <c r="G187" s="1079"/>
      <c r="H187" s="1079"/>
      <c r="I187" s="1079"/>
      <c r="J187" s="1080">
        <f>SUM(J179:J186)</f>
        <v>775.15135999999984</v>
      </c>
      <c r="K187" s="1080">
        <f>SUM(K179:K186)</f>
        <v>673.21799999999985</v>
      </c>
      <c r="L187" s="1081">
        <f>J187+K187</f>
        <v>1448.3693599999997</v>
      </c>
    </row>
    <row r="188" spans="1:12" x14ac:dyDescent="0.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x14ac:dyDescent="0.2">
      <c r="A189" s="1055"/>
      <c r="B189" s="1055"/>
      <c r="C189" s="1056"/>
      <c r="D189" s="1055"/>
      <c r="E189" s="1056"/>
      <c r="F189" s="1056"/>
      <c r="G189" s="1955" t="s">
        <v>656</v>
      </c>
      <c r="H189" s="1956"/>
      <c r="I189" s="1957"/>
      <c r="J189" s="1056"/>
      <c r="K189" s="1056"/>
      <c r="L189" s="1056"/>
    </row>
    <row r="190" spans="1:12" x14ac:dyDescent="0.2">
      <c r="A190" s="1057" t="s">
        <v>651</v>
      </c>
      <c r="B190" s="1057" t="s">
        <v>652</v>
      </c>
      <c r="C190" s="1058" t="s">
        <v>653</v>
      </c>
      <c r="D190" s="1057" t="s">
        <v>654</v>
      </c>
      <c r="E190" s="1058" t="s">
        <v>341</v>
      </c>
      <c r="F190" s="1058" t="s">
        <v>655</v>
      </c>
      <c r="G190" s="1058" t="s">
        <v>34</v>
      </c>
      <c r="H190" s="1058" t="s">
        <v>1520</v>
      </c>
      <c r="I190" s="1058" t="s">
        <v>26</v>
      </c>
      <c r="J190" s="1058" t="s">
        <v>34</v>
      </c>
      <c r="K190" s="1058" t="s">
        <v>1521</v>
      </c>
      <c r="L190" s="1058" t="s">
        <v>26</v>
      </c>
    </row>
    <row r="191" spans="1:12" x14ac:dyDescent="0.2">
      <c r="A191" s="1059"/>
      <c r="B191" s="1059"/>
      <c r="C191" s="1060"/>
      <c r="D191" s="1059"/>
      <c r="E191" s="1060"/>
      <c r="F191" s="1060"/>
      <c r="G191" s="1060"/>
      <c r="H191" s="1060"/>
      <c r="I191" s="1060"/>
      <c r="J191" s="1060"/>
      <c r="K191" s="1060"/>
      <c r="L191" s="1060"/>
    </row>
    <row r="192" spans="1:12" ht="31.5" x14ac:dyDescent="0.2">
      <c r="A192" s="1061"/>
      <c r="B192" s="1062"/>
      <c r="C192" s="1063" t="s">
        <v>1577</v>
      </c>
      <c r="D192" s="1064" t="s">
        <v>1571</v>
      </c>
      <c r="E192" s="1063" t="s">
        <v>658</v>
      </c>
      <c r="F192" s="1065"/>
      <c r="G192" s="1065"/>
      <c r="H192" s="1065"/>
      <c r="I192" s="1065"/>
      <c r="J192" s="1065">
        <f>SUM(J193:J197)</f>
        <v>33.847799999999999</v>
      </c>
      <c r="K192" s="1065">
        <f>SUM(K193:K197)</f>
        <v>57.004999999999995</v>
      </c>
      <c r="L192" s="1065">
        <f>SUM(L193:L197)</f>
        <v>59.951799999999999</v>
      </c>
    </row>
    <row r="193" spans="1:12" ht="15" x14ac:dyDescent="0.2">
      <c r="A193" s="1066" t="s">
        <v>661</v>
      </c>
      <c r="B193" s="1066" t="s">
        <v>657</v>
      </c>
      <c r="C193" s="1067">
        <v>4006</v>
      </c>
      <c r="D193" s="1068" t="s">
        <v>1572</v>
      </c>
      <c r="E193" s="1069" t="s">
        <v>666</v>
      </c>
      <c r="F193" s="1070">
        <v>0.02</v>
      </c>
      <c r="G193" s="1071">
        <v>1520.31</v>
      </c>
      <c r="H193" s="1067"/>
      <c r="I193" s="1072">
        <f>G193+H193</f>
        <v>1520.31</v>
      </c>
      <c r="J193" s="1073">
        <f t="shared" ref="J193:J197" si="34">F193*G193</f>
        <v>30.406199999999998</v>
      </c>
      <c r="K193" s="1073"/>
      <c r="L193" s="1074">
        <f t="shared" ref="L193:L197" si="35">J193+K193</f>
        <v>30.406199999999998</v>
      </c>
    </row>
    <row r="194" spans="1:12" ht="15" x14ac:dyDescent="0.2">
      <c r="A194" s="1066" t="s">
        <v>661</v>
      </c>
      <c r="B194" s="1066" t="s">
        <v>657</v>
      </c>
      <c r="C194" s="1067">
        <v>39397</v>
      </c>
      <c r="D194" s="1068" t="s">
        <v>1573</v>
      </c>
      <c r="E194" s="1069" t="s">
        <v>663</v>
      </c>
      <c r="F194" s="1070">
        <v>0.04</v>
      </c>
      <c r="G194" s="1071">
        <v>18.239999999999998</v>
      </c>
      <c r="H194" s="1067"/>
      <c r="I194" s="1072">
        <f t="shared" ref="I194:I197" si="36">G194+H194</f>
        <v>18.239999999999998</v>
      </c>
      <c r="J194" s="1073">
        <f t="shared" si="34"/>
        <v>0.72959999999999992</v>
      </c>
      <c r="K194" s="1073"/>
      <c r="L194" s="1074">
        <f t="shared" si="35"/>
        <v>0.72959999999999992</v>
      </c>
    </row>
    <row r="195" spans="1:12" ht="15" x14ac:dyDescent="0.2">
      <c r="A195" s="1066" t="s">
        <v>661</v>
      </c>
      <c r="B195" s="1066" t="s">
        <v>657</v>
      </c>
      <c r="C195" s="1067">
        <v>5068</v>
      </c>
      <c r="D195" s="1068" t="s">
        <v>1574</v>
      </c>
      <c r="E195" s="1069" t="s">
        <v>669</v>
      </c>
      <c r="F195" s="1070">
        <v>0.2</v>
      </c>
      <c r="G195" s="1071">
        <v>13.56</v>
      </c>
      <c r="H195" s="1067"/>
      <c r="I195" s="1072">
        <f t="shared" si="36"/>
        <v>13.56</v>
      </c>
      <c r="J195" s="1073">
        <f t="shared" si="34"/>
        <v>2.7120000000000002</v>
      </c>
      <c r="K195" s="1073"/>
      <c r="L195" s="1074">
        <f t="shared" si="35"/>
        <v>2.7120000000000002</v>
      </c>
    </row>
    <row r="196" spans="1:12" ht="15" x14ac:dyDescent="0.2">
      <c r="A196" s="1066" t="s">
        <v>661</v>
      </c>
      <c r="B196" s="1066" t="s">
        <v>660</v>
      </c>
      <c r="C196" s="1067">
        <v>88262</v>
      </c>
      <c r="D196" s="1068" t="s">
        <v>1575</v>
      </c>
      <c r="E196" s="1069" t="s">
        <v>662</v>
      </c>
      <c r="F196" s="1070">
        <v>1.3</v>
      </c>
      <c r="G196" s="1071"/>
      <c r="H196" s="1071">
        <v>23.77</v>
      </c>
      <c r="I196" s="1072">
        <f t="shared" si="36"/>
        <v>23.77</v>
      </c>
      <c r="J196" s="1073"/>
      <c r="K196" s="1073">
        <f>F196*H196</f>
        <v>30.901</v>
      </c>
      <c r="L196" s="1074"/>
    </row>
    <row r="197" spans="1:12" ht="15" x14ac:dyDescent="0.2">
      <c r="A197" s="1066" t="s">
        <v>661</v>
      </c>
      <c r="B197" s="1066" t="s">
        <v>660</v>
      </c>
      <c r="C197" s="1067">
        <v>88264</v>
      </c>
      <c r="D197" s="1068" t="s">
        <v>664</v>
      </c>
      <c r="E197" s="1069" t="s">
        <v>662</v>
      </c>
      <c r="F197" s="1070">
        <v>1.3</v>
      </c>
      <c r="G197" s="1071"/>
      <c r="H197" s="1071">
        <v>20.079999999999998</v>
      </c>
      <c r="I197" s="1072">
        <f t="shared" si="36"/>
        <v>20.079999999999998</v>
      </c>
      <c r="J197" s="1073">
        <f t="shared" si="34"/>
        <v>0</v>
      </c>
      <c r="K197" s="1073">
        <f t="shared" ref="K197" si="37">F197*H197</f>
        <v>26.103999999999999</v>
      </c>
      <c r="L197" s="1074">
        <f t="shared" si="35"/>
        <v>26.103999999999999</v>
      </c>
    </row>
    <row r="198" spans="1:12" x14ac:dyDescent="0.2">
      <c r="A198" s="1076"/>
      <c r="B198" s="1076"/>
      <c r="C198" s="1077"/>
      <c r="D198" s="1078" t="s">
        <v>26</v>
      </c>
      <c r="E198" s="1077"/>
      <c r="F198" s="1077"/>
      <c r="G198" s="1079"/>
      <c r="H198" s="1079"/>
      <c r="I198" s="1079"/>
      <c r="J198" s="1080">
        <f>SUM(J193:J197)</f>
        <v>33.847799999999999</v>
      </c>
      <c r="K198" s="1080">
        <f>SUM(K191:K197)</f>
        <v>114.00999999999999</v>
      </c>
      <c r="L198" s="1081">
        <f>J198+K198</f>
        <v>147.8578</v>
      </c>
    </row>
    <row r="200" spans="1:12" x14ac:dyDescent="0.2">
      <c r="A200" s="1055"/>
      <c r="B200" s="1055"/>
      <c r="C200" s="1056"/>
      <c r="D200" s="1055"/>
      <c r="E200" s="1056"/>
      <c r="F200" s="1056"/>
      <c r="G200" s="1955" t="s">
        <v>656</v>
      </c>
      <c r="H200" s="1956"/>
      <c r="I200" s="1957"/>
      <c r="J200" s="1056"/>
      <c r="K200" s="1056"/>
      <c r="L200" s="1056"/>
    </row>
    <row r="201" spans="1:12" x14ac:dyDescent="0.2">
      <c r="A201" s="1057" t="s">
        <v>651</v>
      </c>
      <c r="B201" s="1057" t="s">
        <v>652</v>
      </c>
      <c r="C201" s="1058" t="s">
        <v>653</v>
      </c>
      <c r="D201" s="1057" t="s">
        <v>654</v>
      </c>
      <c r="E201" s="1058" t="s">
        <v>341</v>
      </c>
      <c r="F201" s="1058" t="s">
        <v>655</v>
      </c>
      <c r="G201" s="1058" t="s">
        <v>34</v>
      </c>
      <c r="H201" s="1058" t="s">
        <v>1520</v>
      </c>
      <c r="I201" s="1058" t="s">
        <v>26</v>
      </c>
      <c r="J201" s="1058" t="s">
        <v>34</v>
      </c>
      <c r="K201" s="1058" t="s">
        <v>1521</v>
      </c>
      <c r="L201" s="1058" t="s">
        <v>26</v>
      </c>
    </row>
    <row r="202" spans="1:12" x14ac:dyDescent="0.2">
      <c r="A202" s="1059"/>
      <c r="B202" s="1059"/>
      <c r="C202" s="1060"/>
      <c r="D202" s="1059"/>
      <c r="E202" s="1060"/>
      <c r="F202" s="1060"/>
      <c r="G202" s="1060"/>
      <c r="H202" s="1060"/>
      <c r="I202" s="1060"/>
      <c r="J202" s="1060"/>
      <c r="K202" s="1060"/>
      <c r="L202" s="1060"/>
    </row>
    <row r="203" spans="1:12" ht="15.75" x14ac:dyDescent="0.2">
      <c r="A203" s="1061"/>
      <c r="B203" s="1062"/>
      <c r="C203" s="1063" t="s">
        <v>1582</v>
      </c>
      <c r="D203" s="1064" t="s">
        <v>1431</v>
      </c>
      <c r="E203" s="1063" t="s">
        <v>1522</v>
      </c>
      <c r="F203" s="1065"/>
      <c r="G203" s="1065"/>
      <c r="H203" s="1065"/>
      <c r="I203" s="1065"/>
      <c r="J203" s="1065">
        <f>SUM(J204:J207)</f>
        <v>91.533599999999993</v>
      </c>
      <c r="K203" s="1065">
        <f>SUM(K204:K208)</f>
        <v>23</v>
      </c>
      <c r="L203" s="1065">
        <f>SUM(L204:L208)</f>
        <v>114.53359999999999</v>
      </c>
    </row>
    <row r="204" spans="1:12" ht="15" x14ac:dyDescent="0.2">
      <c r="A204" s="1066" t="s">
        <v>661</v>
      </c>
      <c r="B204" s="1066" t="s">
        <v>657</v>
      </c>
      <c r="C204" s="1067">
        <v>11880</v>
      </c>
      <c r="D204" s="1068" t="s">
        <v>1578</v>
      </c>
      <c r="E204" s="1069" t="s">
        <v>1522</v>
      </c>
      <c r="F204" s="1070">
        <v>1</v>
      </c>
      <c r="G204" s="1071">
        <v>91.24</v>
      </c>
      <c r="H204" s="1067"/>
      <c r="I204" s="1072">
        <f>G204+H204</f>
        <v>91.24</v>
      </c>
      <c r="J204" s="1073">
        <f t="shared" ref="J204:J208" si="38">F204*G204</f>
        <v>91.24</v>
      </c>
      <c r="K204" s="1073"/>
      <c r="L204" s="1074">
        <f t="shared" ref="L204:L208" si="39">J204+K204</f>
        <v>91.24</v>
      </c>
    </row>
    <row r="205" spans="1:12" ht="15" x14ac:dyDescent="0.2">
      <c r="A205" s="1066" t="s">
        <v>659</v>
      </c>
      <c r="B205" s="1066" t="s">
        <v>657</v>
      </c>
      <c r="C205" s="1067">
        <v>386</v>
      </c>
      <c r="D205" s="1068" t="s">
        <v>1579</v>
      </c>
      <c r="E205" s="1069"/>
      <c r="F205" s="1070">
        <v>0.01</v>
      </c>
      <c r="G205" s="1071">
        <v>14.9</v>
      </c>
      <c r="H205" s="1067"/>
      <c r="I205" s="1072">
        <f t="shared" ref="I205:I208" si="40">G205+H205</f>
        <v>14.9</v>
      </c>
      <c r="J205" s="1073">
        <f t="shared" si="38"/>
        <v>0.14899999999999999</v>
      </c>
      <c r="K205" s="1073"/>
      <c r="L205" s="1074">
        <f t="shared" si="39"/>
        <v>0.14899999999999999</v>
      </c>
    </row>
    <row r="206" spans="1:12" ht="15" x14ac:dyDescent="0.2">
      <c r="A206" s="1066" t="s">
        <v>659</v>
      </c>
      <c r="B206" s="1066" t="s">
        <v>657</v>
      </c>
      <c r="C206" s="1067">
        <v>3389</v>
      </c>
      <c r="D206" s="1068" t="s">
        <v>1580</v>
      </c>
      <c r="E206" s="1069"/>
      <c r="F206" s="1070">
        <v>0.02</v>
      </c>
      <c r="G206" s="1071">
        <v>7.23</v>
      </c>
      <c r="H206" s="1067"/>
      <c r="I206" s="1072">
        <f t="shared" si="40"/>
        <v>7.23</v>
      </c>
      <c r="J206" s="1073">
        <f t="shared" si="38"/>
        <v>0.14460000000000001</v>
      </c>
      <c r="K206" s="1073"/>
      <c r="L206" s="1074">
        <f t="shared" si="39"/>
        <v>0.14460000000000001</v>
      </c>
    </row>
    <row r="207" spans="1:12" ht="15" x14ac:dyDescent="0.2">
      <c r="A207" s="1066" t="s">
        <v>661</v>
      </c>
      <c r="B207" s="1066" t="s">
        <v>660</v>
      </c>
      <c r="C207" s="1067">
        <v>88267</v>
      </c>
      <c r="D207" s="1068" t="s">
        <v>672</v>
      </c>
      <c r="E207" s="1069" t="s">
        <v>662</v>
      </c>
      <c r="F207" s="1070">
        <v>0.5</v>
      </c>
      <c r="G207" s="1071"/>
      <c r="H207" s="1082">
        <v>25.45</v>
      </c>
      <c r="I207" s="1072">
        <f t="shared" si="40"/>
        <v>25.45</v>
      </c>
      <c r="J207" s="1073">
        <f t="shared" si="38"/>
        <v>0</v>
      </c>
      <c r="K207" s="1073">
        <f t="shared" ref="K207:K208" si="41">F207*H207</f>
        <v>12.725</v>
      </c>
      <c r="L207" s="1074">
        <f t="shared" si="39"/>
        <v>12.725</v>
      </c>
    </row>
    <row r="208" spans="1:12" ht="25.5" x14ac:dyDescent="0.2">
      <c r="A208" s="1066" t="s">
        <v>661</v>
      </c>
      <c r="B208" s="1066" t="s">
        <v>660</v>
      </c>
      <c r="C208" s="1067">
        <v>88248</v>
      </c>
      <c r="D208" s="1068" t="s">
        <v>670</v>
      </c>
      <c r="E208" s="1075" t="s">
        <v>662</v>
      </c>
      <c r="F208" s="1070">
        <v>0.5</v>
      </c>
      <c r="G208" s="1067"/>
      <c r="H208" s="1082">
        <v>20.55</v>
      </c>
      <c r="I208" s="1072">
        <f t="shared" si="40"/>
        <v>20.55</v>
      </c>
      <c r="J208" s="1073">
        <f t="shared" si="38"/>
        <v>0</v>
      </c>
      <c r="K208" s="1073">
        <f t="shared" si="41"/>
        <v>10.275</v>
      </c>
      <c r="L208" s="1074">
        <f t="shared" si="39"/>
        <v>10.275</v>
      </c>
    </row>
    <row r="209" spans="1:12" ht="25.5" x14ac:dyDescent="0.2">
      <c r="A209" s="1076" t="s">
        <v>1581</v>
      </c>
      <c r="B209" s="1076"/>
      <c r="C209" s="1077"/>
      <c r="D209" s="1078" t="s">
        <v>26</v>
      </c>
      <c r="E209" s="1077"/>
      <c r="F209" s="1077"/>
      <c r="G209" s="1079"/>
      <c r="H209" s="1079"/>
      <c r="I209" s="1079"/>
      <c r="J209" s="1080">
        <f>SUM(J204:J206)</f>
        <v>91.533599999999993</v>
      </c>
      <c r="K209" s="1080">
        <f>SUM(K204:K208)</f>
        <v>23</v>
      </c>
      <c r="L209" s="1081">
        <f>J209+K209</f>
        <v>114.53359999999999</v>
      </c>
    </row>
    <row r="211" spans="1:12" x14ac:dyDescent="0.2">
      <c r="A211" s="1055"/>
      <c r="B211" s="1055"/>
      <c r="C211" s="1056"/>
      <c r="D211" s="1055"/>
      <c r="E211" s="1056"/>
      <c r="F211" s="1056"/>
      <c r="G211" s="1955" t="s">
        <v>656</v>
      </c>
      <c r="H211" s="1956"/>
      <c r="I211" s="1957"/>
      <c r="J211" s="1056"/>
      <c r="K211" s="1056"/>
      <c r="L211" s="1056"/>
    </row>
    <row r="212" spans="1:12" x14ac:dyDescent="0.2">
      <c r="A212" s="1057" t="s">
        <v>651</v>
      </c>
      <c r="B212" s="1057" t="s">
        <v>652</v>
      </c>
      <c r="C212" s="1058" t="s">
        <v>653</v>
      </c>
      <c r="D212" s="1057" t="s">
        <v>654</v>
      </c>
      <c r="E212" s="1058" t="s">
        <v>341</v>
      </c>
      <c r="F212" s="1058" t="s">
        <v>655</v>
      </c>
      <c r="G212" s="1058" t="s">
        <v>34</v>
      </c>
      <c r="H212" s="1058" t="s">
        <v>1520</v>
      </c>
      <c r="I212" s="1058" t="s">
        <v>26</v>
      </c>
      <c r="J212" s="1058" t="s">
        <v>34</v>
      </c>
      <c r="K212" s="1058" t="s">
        <v>1521</v>
      </c>
      <c r="L212" s="1058" t="s">
        <v>26</v>
      </c>
    </row>
    <row r="213" spans="1:12" x14ac:dyDescent="0.2">
      <c r="A213" s="1059"/>
      <c r="B213" s="1059"/>
      <c r="C213" s="1060"/>
      <c r="D213" s="1059"/>
      <c r="E213" s="1060"/>
      <c r="F213" s="1060"/>
      <c r="G213" s="1060"/>
      <c r="H213" s="1060"/>
      <c r="I213" s="1060"/>
      <c r="J213" s="1060"/>
      <c r="K213" s="1060"/>
      <c r="L213" s="1060"/>
    </row>
    <row r="214" spans="1:12" ht="31.5" x14ac:dyDescent="0.2">
      <c r="A214" s="1061"/>
      <c r="B214" s="1062"/>
      <c r="C214" s="1063" t="s">
        <v>1586</v>
      </c>
      <c r="D214" s="1064" t="s">
        <v>1428</v>
      </c>
      <c r="E214" s="1063" t="s">
        <v>1522</v>
      </c>
      <c r="F214" s="1065"/>
      <c r="G214" s="1065"/>
      <c r="H214" s="1065"/>
      <c r="I214" s="1065"/>
      <c r="J214" s="1065">
        <f>SUM(J215:J216)</f>
        <v>8.26</v>
      </c>
      <c r="K214" s="1065">
        <f>SUM(K215:K219)</f>
        <v>13.8</v>
      </c>
      <c r="L214" s="1065">
        <f>SUM(L215:L219)</f>
        <v>23.164999999999999</v>
      </c>
    </row>
    <row r="215" spans="1:12" ht="25.5" x14ac:dyDescent="0.2">
      <c r="A215" s="1066" t="s">
        <v>659</v>
      </c>
      <c r="B215" s="1066" t="s">
        <v>657</v>
      </c>
      <c r="C215" s="1067">
        <v>6736</v>
      </c>
      <c r="D215" s="1068" t="s">
        <v>1428</v>
      </c>
      <c r="E215" s="1069" t="s">
        <v>1522</v>
      </c>
      <c r="F215" s="1070">
        <v>1</v>
      </c>
      <c r="G215" s="1071">
        <v>6.31</v>
      </c>
      <c r="H215" s="1067"/>
      <c r="I215" s="1072">
        <f>G215+H215</f>
        <v>6.31</v>
      </c>
      <c r="J215" s="1073">
        <f t="shared" ref="J215:J219" si="42">F215*G215</f>
        <v>6.31</v>
      </c>
      <c r="K215" s="1073"/>
      <c r="L215" s="1074">
        <f t="shared" ref="L215:L219" si="43">J215+K215</f>
        <v>6.31</v>
      </c>
    </row>
    <row r="216" spans="1:12" ht="15" x14ac:dyDescent="0.2">
      <c r="A216" s="1066" t="s">
        <v>659</v>
      </c>
      <c r="B216" s="1066" t="s">
        <v>657</v>
      </c>
      <c r="C216" s="1067">
        <v>4477</v>
      </c>
      <c r="D216" s="1068" t="s">
        <v>1583</v>
      </c>
      <c r="E216" s="1069" t="s">
        <v>1522</v>
      </c>
      <c r="F216" s="1070">
        <v>1</v>
      </c>
      <c r="G216" s="1071">
        <v>1.95</v>
      </c>
      <c r="H216" s="1067"/>
      <c r="I216" s="1072">
        <f t="shared" ref="I216:I219" si="44">G216+H216</f>
        <v>1.95</v>
      </c>
      <c r="J216" s="1073">
        <f t="shared" si="42"/>
        <v>1.95</v>
      </c>
      <c r="K216" s="1073"/>
      <c r="L216" s="1074">
        <f t="shared" si="43"/>
        <v>1.95</v>
      </c>
    </row>
    <row r="217" spans="1:12" ht="15" x14ac:dyDescent="0.2">
      <c r="A217" s="1066" t="s">
        <v>659</v>
      </c>
      <c r="B217" s="1066" t="s">
        <v>657</v>
      </c>
      <c r="C217" s="1067">
        <v>4869</v>
      </c>
      <c r="D217" s="1068" t="s">
        <v>1584</v>
      </c>
      <c r="E217" s="1069" t="s">
        <v>1522</v>
      </c>
      <c r="F217" s="1070">
        <v>0.02</v>
      </c>
      <c r="G217" s="1071">
        <v>55.25</v>
      </c>
      <c r="H217" s="1067"/>
      <c r="I217" s="1072">
        <f t="shared" si="44"/>
        <v>55.25</v>
      </c>
      <c r="J217" s="1073">
        <f t="shared" si="42"/>
        <v>1.105</v>
      </c>
      <c r="K217" s="1073"/>
      <c r="L217" s="1074">
        <f t="shared" si="43"/>
        <v>1.105</v>
      </c>
    </row>
    <row r="218" spans="1:12" ht="15" x14ac:dyDescent="0.2">
      <c r="A218" s="1066" t="s">
        <v>661</v>
      </c>
      <c r="B218" s="1066" t="s">
        <v>660</v>
      </c>
      <c r="C218" s="1067">
        <v>88267</v>
      </c>
      <c r="D218" s="1068" t="s">
        <v>672</v>
      </c>
      <c r="E218" s="1069" t="s">
        <v>662</v>
      </c>
      <c r="F218" s="1070">
        <v>0.3</v>
      </c>
      <c r="G218" s="1071"/>
      <c r="H218" s="1082">
        <v>25.45</v>
      </c>
      <c r="I218" s="1072">
        <f t="shared" si="44"/>
        <v>25.45</v>
      </c>
      <c r="J218" s="1073">
        <f t="shared" si="42"/>
        <v>0</v>
      </c>
      <c r="K218" s="1073">
        <f t="shared" ref="K218:K219" si="45">F218*H218</f>
        <v>7.6349999999999998</v>
      </c>
      <c r="L218" s="1074">
        <f t="shared" si="43"/>
        <v>7.6349999999999998</v>
      </c>
    </row>
    <row r="219" spans="1:12" ht="25.5" x14ac:dyDescent="0.2">
      <c r="A219" s="1066" t="s">
        <v>661</v>
      </c>
      <c r="B219" s="1066" t="s">
        <v>660</v>
      </c>
      <c r="C219" s="1067">
        <v>88248</v>
      </c>
      <c r="D219" s="1068" t="s">
        <v>670</v>
      </c>
      <c r="E219" s="1075" t="s">
        <v>662</v>
      </c>
      <c r="F219" s="1070">
        <v>0.3</v>
      </c>
      <c r="G219" s="1067"/>
      <c r="H219" s="1082">
        <v>20.55</v>
      </c>
      <c r="I219" s="1072">
        <f t="shared" si="44"/>
        <v>20.55</v>
      </c>
      <c r="J219" s="1073">
        <f t="shared" si="42"/>
        <v>0</v>
      </c>
      <c r="K219" s="1073">
        <f t="shared" si="45"/>
        <v>6.165</v>
      </c>
      <c r="L219" s="1074">
        <f t="shared" si="43"/>
        <v>6.165</v>
      </c>
    </row>
    <row r="220" spans="1:12" ht="25.5" x14ac:dyDescent="0.2">
      <c r="A220" s="1076" t="s">
        <v>1585</v>
      </c>
      <c r="B220" s="1076"/>
      <c r="C220" s="1077"/>
      <c r="D220" s="1078" t="s">
        <v>26</v>
      </c>
      <c r="E220" s="1077"/>
      <c r="F220" s="1077"/>
      <c r="G220" s="1079"/>
      <c r="H220" s="1079"/>
      <c r="I220" s="1079"/>
      <c r="J220" s="1080">
        <f>SUM(J215:J217)</f>
        <v>9.3650000000000002</v>
      </c>
      <c r="K220" s="1080">
        <f>SUM(K215:K219)</f>
        <v>13.8</v>
      </c>
      <c r="L220" s="1081">
        <f>J220+K220</f>
        <v>23.164999999999999</v>
      </c>
    </row>
    <row r="222" spans="1:12" x14ac:dyDescent="0.2">
      <c r="A222" s="1055"/>
      <c r="B222" s="1055"/>
      <c r="C222" s="1056"/>
      <c r="D222" s="1055"/>
      <c r="E222" s="1056"/>
      <c r="F222" s="1056"/>
      <c r="G222" s="1955" t="s">
        <v>656</v>
      </c>
      <c r="H222" s="1956"/>
      <c r="I222" s="1957"/>
      <c r="J222" s="1056"/>
      <c r="K222" s="1056"/>
      <c r="L222" s="1056"/>
    </row>
    <row r="223" spans="1:12" x14ac:dyDescent="0.2">
      <c r="A223" s="1057" t="s">
        <v>651</v>
      </c>
      <c r="B223" s="1057" t="s">
        <v>652</v>
      </c>
      <c r="C223" s="1058" t="s">
        <v>653</v>
      </c>
      <c r="D223" s="1057" t="s">
        <v>654</v>
      </c>
      <c r="E223" s="1058" t="s">
        <v>341</v>
      </c>
      <c r="F223" s="1058" t="s">
        <v>655</v>
      </c>
      <c r="G223" s="1058" t="s">
        <v>34</v>
      </c>
      <c r="H223" s="1058" t="s">
        <v>1520</v>
      </c>
      <c r="I223" s="1058" t="s">
        <v>26</v>
      </c>
      <c r="J223" s="1058" t="s">
        <v>34</v>
      </c>
      <c r="K223" s="1058" t="s">
        <v>1521</v>
      </c>
      <c r="L223" s="1058" t="s">
        <v>26</v>
      </c>
    </row>
    <row r="224" spans="1:12" x14ac:dyDescent="0.2">
      <c r="A224" s="1059"/>
      <c r="B224" s="1059"/>
      <c r="C224" s="1060"/>
      <c r="D224" s="1059"/>
      <c r="E224" s="1060"/>
      <c r="F224" s="1060"/>
      <c r="G224" s="1060"/>
      <c r="H224" s="1060"/>
      <c r="I224" s="1060"/>
      <c r="J224" s="1060"/>
      <c r="K224" s="1060"/>
      <c r="L224" s="1060"/>
    </row>
    <row r="225" spans="1:12" ht="31.5" x14ac:dyDescent="0.2">
      <c r="A225" s="1061"/>
      <c r="B225" s="1062"/>
      <c r="C225" s="1063" t="s">
        <v>1534</v>
      </c>
      <c r="D225" s="1064" t="s">
        <v>1429</v>
      </c>
      <c r="E225" s="1063" t="s">
        <v>1522</v>
      </c>
      <c r="F225" s="1065"/>
      <c r="G225" s="1065"/>
      <c r="H225" s="1065"/>
      <c r="I225" s="1065"/>
      <c r="J225" s="1065">
        <f>SUM(J226:J227)</f>
        <v>8.9</v>
      </c>
      <c r="K225" s="1065">
        <f>SUM(K226:K230)</f>
        <v>13.8</v>
      </c>
      <c r="L225" s="1065">
        <f>SUM(L226:L230)</f>
        <v>23.805</v>
      </c>
    </row>
    <row r="226" spans="1:12" ht="25.5" x14ac:dyDescent="0.2">
      <c r="A226" s="1066" t="s">
        <v>659</v>
      </c>
      <c r="B226" s="1066" t="s">
        <v>657</v>
      </c>
      <c r="C226" s="1067">
        <v>2643</v>
      </c>
      <c r="D226" s="1068" t="s">
        <v>1429</v>
      </c>
      <c r="E226" s="1069" t="s">
        <v>1522</v>
      </c>
      <c r="F226" s="1070">
        <v>1</v>
      </c>
      <c r="G226" s="1071">
        <v>6.95</v>
      </c>
      <c r="H226" s="1067"/>
      <c r="I226" s="1072">
        <f>G226+H226</f>
        <v>6.95</v>
      </c>
      <c r="J226" s="1073">
        <f t="shared" ref="J226:J230" si="46">F226*G226</f>
        <v>6.95</v>
      </c>
      <c r="K226" s="1073"/>
      <c r="L226" s="1074">
        <f t="shared" ref="L226:L230" si="47">J226+K226</f>
        <v>6.95</v>
      </c>
    </row>
    <row r="227" spans="1:12" ht="15" x14ac:dyDescent="0.2">
      <c r="A227" s="1066" t="s">
        <v>659</v>
      </c>
      <c r="B227" s="1066" t="s">
        <v>657</v>
      </c>
      <c r="C227" s="1067">
        <v>4477</v>
      </c>
      <c r="D227" s="1068" t="s">
        <v>1583</v>
      </c>
      <c r="E227" s="1069" t="s">
        <v>1522</v>
      </c>
      <c r="F227" s="1070">
        <v>1</v>
      </c>
      <c r="G227" s="1071">
        <v>1.95</v>
      </c>
      <c r="H227" s="1067"/>
      <c r="I227" s="1072">
        <f t="shared" ref="I227:I230" si="48">G227+H227</f>
        <v>1.95</v>
      </c>
      <c r="J227" s="1073">
        <f t="shared" si="46"/>
        <v>1.95</v>
      </c>
      <c r="K227" s="1073"/>
      <c r="L227" s="1074">
        <f t="shared" si="47"/>
        <v>1.95</v>
      </c>
    </row>
    <row r="228" spans="1:12" ht="15" x14ac:dyDescent="0.2">
      <c r="A228" s="1066" t="s">
        <v>659</v>
      </c>
      <c r="B228" s="1066" t="s">
        <v>657</v>
      </c>
      <c r="C228" s="1067">
        <v>4869</v>
      </c>
      <c r="D228" s="1068" t="s">
        <v>1584</v>
      </c>
      <c r="E228" s="1069" t="s">
        <v>1522</v>
      </c>
      <c r="F228" s="1070">
        <v>0.02</v>
      </c>
      <c r="G228" s="1071">
        <v>55.25</v>
      </c>
      <c r="H228" s="1067"/>
      <c r="I228" s="1072">
        <f t="shared" si="48"/>
        <v>55.25</v>
      </c>
      <c r="J228" s="1073">
        <f t="shared" si="46"/>
        <v>1.105</v>
      </c>
      <c r="K228" s="1073"/>
      <c r="L228" s="1074">
        <f t="shared" si="47"/>
        <v>1.105</v>
      </c>
    </row>
    <row r="229" spans="1:12" ht="15" x14ac:dyDescent="0.2">
      <c r="A229" s="1066" t="s">
        <v>661</v>
      </c>
      <c r="B229" s="1066" t="s">
        <v>660</v>
      </c>
      <c r="C229" s="1067">
        <v>88267</v>
      </c>
      <c r="D229" s="1068" t="s">
        <v>672</v>
      </c>
      <c r="E229" s="1069" t="s">
        <v>662</v>
      </c>
      <c r="F229" s="1070">
        <v>0.3</v>
      </c>
      <c r="G229" s="1071"/>
      <c r="H229" s="1082">
        <v>25.45</v>
      </c>
      <c r="I229" s="1072">
        <f t="shared" si="48"/>
        <v>25.45</v>
      </c>
      <c r="J229" s="1073">
        <f t="shared" si="46"/>
        <v>0</v>
      </c>
      <c r="K229" s="1073">
        <f t="shared" ref="K229:K230" si="49">F229*H229</f>
        <v>7.6349999999999998</v>
      </c>
      <c r="L229" s="1074">
        <f t="shared" si="47"/>
        <v>7.6349999999999998</v>
      </c>
    </row>
    <row r="230" spans="1:12" ht="25.5" x14ac:dyDescent="0.2">
      <c r="A230" s="1066" t="s">
        <v>661</v>
      </c>
      <c r="B230" s="1066" t="s">
        <v>660</v>
      </c>
      <c r="C230" s="1067">
        <v>88248</v>
      </c>
      <c r="D230" s="1068" t="s">
        <v>670</v>
      </c>
      <c r="E230" s="1075" t="s">
        <v>662</v>
      </c>
      <c r="F230" s="1070">
        <v>0.3</v>
      </c>
      <c r="G230" s="1067"/>
      <c r="H230" s="1082">
        <v>20.55</v>
      </c>
      <c r="I230" s="1072">
        <f t="shared" si="48"/>
        <v>20.55</v>
      </c>
      <c r="J230" s="1073">
        <f t="shared" si="46"/>
        <v>0</v>
      </c>
      <c r="K230" s="1073">
        <f t="shared" si="49"/>
        <v>6.165</v>
      </c>
      <c r="L230" s="1074">
        <f t="shared" si="47"/>
        <v>6.165</v>
      </c>
    </row>
    <row r="231" spans="1:12" ht="25.5" x14ac:dyDescent="0.2">
      <c r="A231" s="1076" t="s">
        <v>1585</v>
      </c>
      <c r="B231" s="1076"/>
      <c r="C231" s="1077"/>
      <c r="D231" s="1078" t="s">
        <v>26</v>
      </c>
      <c r="E231" s="1077"/>
      <c r="F231" s="1077"/>
      <c r="G231" s="1079"/>
      <c r="H231" s="1079"/>
      <c r="I231" s="1079"/>
      <c r="J231" s="1080">
        <f>SUM(J226:J228)</f>
        <v>10.005000000000001</v>
      </c>
      <c r="K231" s="1080">
        <f>SUM(K226:K230)</f>
        <v>13.8</v>
      </c>
      <c r="L231" s="1081">
        <f>J231+K231</f>
        <v>23.805</v>
      </c>
    </row>
    <row r="233" spans="1:12" x14ac:dyDescent="0.2">
      <c r="A233" s="1055"/>
      <c r="B233" s="1055"/>
      <c r="C233" s="1056"/>
      <c r="D233" s="1055"/>
      <c r="E233" s="1056"/>
      <c r="F233" s="1056"/>
      <c r="G233" s="1955" t="s">
        <v>656</v>
      </c>
      <c r="H233" s="1956"/>
      <c r="I233" s="1957"/>
      <c r="J233" s="1056"/>
      <c r="K233" s="1056"/>
      <c r="L233" s="1056"/>
    </row>
    <row r="234" spans="1:12" x14ac:dyDescent="0.2">
      <c r="A234" s="1057" t="s">
        <v>651</v>
      </c>
      <c r="B234" s="1057" t="s">
        <v>652</v>
      </c>
      <c r="C234" s="1058" t="s">
        <v>653</v>
      </c>
      <c r="D234" s="1057" t="s">
        <v>654</v>
      </c>
      <c r="E234" s="1058" t="s">
        <v>341</v>
      </c>
      <c r="F234" s="1058" t="s">
        <v>655</v>
      </c>
      <c r="G234" s="1058" t="s">
        <v>34</v>
      </c>
      <c r="H234" s="1058" t="s">
        <v>1520</v>
      </c>
      <c r="I234" s="1058" t="s">
        <v>26</v>
      </c>
      <c r="J234" s="1058" t="s">
        <v>34</v>
      </c>
      <c r="K234" s="1058" t="s">
        <v>1521</v>
      </c>
      <c r="L234" s="1058" t="s">
        <v>26</v>
      </c>
    </row>
    <row r="235" spans="1:12" x14ac:dyDescent="0.2">
      <c r="A235" s="1059"/>
      <c r="B235" s="1059"/>
      <c r="C235" s="1060"/>
      <c r="D235" s="1059"/>
      <c r="E235" s="1060"/>
      <c r="F235" s="1060"/>
      <c r="G235" s="1060"/>
      <c r="H235" s="1060"/>
      <c r="I235" s="1060"/>
      <c r="J235" s="1060"/>
      <c r="K235" s="1060"/>
      <c r="L235" s="1060"/>
    </row>
    <row r="236" spans="1:12" ht="31.5" x14ac:dyDescent="0.2">
      <c r="A236" s="1061"/>
      <c r="B236" s="1062"/>
      <c r="C236" s="1063" t="s">
        <v>1591</v>
      </c>
      <c r="D236" s="1083" t="s">
        <v>1425</v>
      </c>
      <c r="E236" s="1063"/>
      <c r="F236" s="1065"/>
      <c r="G236" s="1065"/>
      <c r="H236" s="1065"/>
      <c r="I236" s="1065"/>
      <c r="J236" s="1065">
        <f>SUM(J237:J239)</f>
        <v>23.735800000000001</v>
      </c>
      <c r="K236" s="1065">
        <f>SUM(K237:K241)</f>
        <v>40.94</v>
      </c>
      <c r="L236" s="1065">
        <f>SUM(L237:L241)</f>
        <v>64.67580000000001</v>
      </c>
    </row>
    <row r="237" spans="1:12" x14ac:dyDescent="0.2">
      <c r="A237" s="1066" t="s">
        <v>659</v>
      </c>
      <c r="B237" s="1066" t="s">
        <v>657</v>
      </c>
      <c r="C237" s="1067">
        <v>2651</v>
      </c>
      <c r="D237" s="1068" t="s">
        <v>1587</v>
      </c>
      <c r="E237" s="1075"/>
      <c r="F237" s="1075">
        <v>0.09</v>
      </c>
      <c r="G237" s="1072">
        <v>14.9</v>
      </c>
      <c r="H237" s="1067"/>
      <c r="I237" s="1072">
        <f>G237+H237</f>
        <v>14.9</v>
      </c>
      <c r="J237" s="1073">
        <f>F237*G237</f>
        <v>1.341</v>
      </c>
      <c r="K237" s="1073"/>
      <c r="L237" s="1074">
        <f t="shared" ref="L237:L242" si="50">J237+K237</f>
        <v>1.341</v>
      </c>
    </row>
    <row r="238" spans="1:12" ht="25.5" x14ac:dyDescent="0.2">
      <c r="A238" s="1066" t="s">
        <v>659</v>
      </c>
      <c r="B238" s="1066" t="s">
        <v>657</v>
      </c>
      <c r="C238" s="1067">
        <v>2657</v>
      </c>
      <c r="D238" s="1068" t="s">
        <v>1425</v>
      </c>
      <c r="E238" s="1075"/>
      <c r="F238" s="1075">
        <v>1</v>
      </c>
      <c r="G238" s="1072">
        <v>16.899999999999999</v>
      </c>
      <c r="H238" s="1067"/>
      <c r="I238" s="1072">
        <f>G238+H238</f>
        <v>16.899999999999999</v>
      </c>
      <c r="J238" s="1073">
        <f>F238*G238</f>
        <v>16.899999999999999</v>
      </c>
      <c r="K238" s="1073"/>
      <c r="L238" s="1074">
        <f t="shared" si="50"/>
        <v>16.899999999999999</v>
      </c>
    </row>
    <row r="239" spans="1:12" x14ac:dyDescent="0.2">
      <c r="A239" s="1066" t="s">
        <v>659</v>
      </c>
      <c r="B239" s="1066" t="s">
        <v>657</v>
      </c>
      <c r="C239" s="1067">
        <v>3389</v>
      </c>
      <c r="D239" s="1085" t="s">
        <v>1588</v>
      </c>
      <c r="E239" s="1075"/>
      <c r="F239" s="1075">
        <v>0.76</v>
      </c>
      <c r="G239" s="1071">
        <v>7.23</v>
      </c>
      <c r="H239" s="1067"/>
      <c r="I239" s="1072">
        <f>G239+H239</f>
        <v>7.23</v>
      </c>
      <c r="J239" s="1073">
        <f>F239*G239</f>
        <v>5.4948000000000006</v>
      </c>
      <c r="K239" s="1073"/>
      <c r="L239" s="1074">
        <f t="shared" si="50"/>
        <v>5.4948000000000006</v>
      </c>
    </row>
    <row r="240" spans="1:12" x14ac:dyDescent="0.2">
      <c r="A240" s="1066" t="s">
        <v>661</v>
      </c>
      <c r="B240" s="1066" t="s">
        <v>660</v>
      </c>
      <c r="C240" s="1067">
        <v>88248</v>
      </c>
      <c r="D240" s="1085" t="s">
        <v>670</v>
      </c>
      <c r="E240" s="1075"/>
      <c r="F240" s="1075">
        <v>0.89</v>
      </c>
      <c r="G240" s="1067"/>
      <c r="H240" s="1067">
        <v>20.55</v>
      </c>
      <c r="I240" s="1067"/>
      <c r="J240" s="1073">
        <f>F240*G240</f>
        <v>0</v>
      </c>
      <c r="K240" s="1073">
        <f>F240*H240</f>
        <v>18.2895</v>
      </c>
      <c r="L240" s="1074">
        <f t="shared" si="50"/>
        <v>18.2895</v>
      </c>
    </row>
    <row r="241" spans="1:12" x14ac:dyDescent="0.2">
      <c r="A241" s="1066" t="s">
        <v>661</v>
      </c>
      <c r="B241" s="1066" t="s">
        <v>660</v>
      </c>
      <c r="C241" s="1067">
        <v>22267</v>
      </c>
      <c r="D241" s="1085" t="s">
        <v>1589</v>
      </c>
      <c r="E241" s="1075"/>
      <c r="F241" s="1075">
        <v>0.89</v>
      </c>
      <c r="G241" s="1067"/>
      <c r="H241" s="1067">
        <v>25.45</v>
      </c>
      <c r="I241" s="1067"/>
      <c r="J241" s="1073">
        <f>F241*G241</f>
        <v>0</v>
      </c>
      <c r="K241" s="1073">
        <f>F241*H241</f>
        <v>22.650500000000001</v>
      </c>
      <c r="L241" s="1074">
        <f t="shared" si="50"/>
        <v>22.650500000000001</v>
      </c>
    </row>
    <row r="242" spans="1:12" ht="25.5" x14ac:dyDescent="0.2">
      <c r="A242" s="1076" t="s">
        <v>1590</v>
      </c>
      <c r="B242" s="1076"/>
      <c r="C242" s="1077"/>
      <c r="D242" s="1078" t="s">
        <v>26</v>
      </c>
      <c r="E242" s="1077"/>
      <c r="F242" s="1077"/>
      <c r="G242" s="1079"/>
      <c r="H242" s="1079"/>
      <c r="I242" s="1079"/>
      <c r="J242" s="1080">
        <f>SUM(J237:J239)</f>
        <v>23.735800000000001</v>
      </c>
      <c r="K242" s="1080">
        <f>SUM(K237:K241)</f>
        <v>40.94</v>
      </c>
      <c r="L242" s="1081">
        <f t="shared" si="50"/>
        <v>64.675799999999995</v>
      </c>
    </row>
    <row r="244" spans="1:12" x14ac:dyDescent="0.2">
      <c r="A244" s="1055"/>
      <c r="B244" s="1055"/>
      <c r="C244" s="1056"/>
      <c r="D244" s="1055"/>
      <c r="E244" s="1056"/>
      <c r="F244" s="1056"/>
      <c r="G244" s="1955" t="s">
        <v>656</v>
      </c>
      <c r="H244" s="1956"/>
      <c r="I244" s="1957"/>
      <c r="J244" s="1056"/>
      <c r="K244" s="1056"/>
      <c r="L244" s="1056"/>
    </row>
    <row r="245" spans="1:12" x14ac:dyDescent="0.2">
      <c r="A245" s="1057" t="s">
        <v>651</v>
      </c>
      <c r="B245" s="1057" t="s">
        <v>652</v>
      </c>
      <c r="C245" s="1058" t="s">
        <v>653</v>
      </c>
      <c r="D245" s="1057" t="s">
        <v>654</v>
      </c>
      <c r="E245" s="1058" t="s">
        <v>341</v>
      </c>
      <c r="F245" s="1058" t="s">
        <v>655</v>
      </c>
      <c r="G245" s="1058" t="s">
        <v>34</v>
      </c>
      <c r="H245" s="1058" t="s">
        <v>1520</v>
      </c>
      <c r="I245" s="1058" t="s">
        <v>26</v>
      </c>
      <c r="J245" s="1058" t="s">
        <v>34</v>
      </c>
      <c r="K245" s="1058" t="s">
        <v>1521</v>
      </c>
      <c r="L245" s="1058" t="s">
        <v>26</v>
      </c>
    </row>
    <row r="246" spans="1:12" x14ac:dyDescent="0.2">
      <c r="A246" s="1059"/>
      <c r="B246" s="1059"/>
      <c r="C246" s="1060"/>
      <c r="D246" s="1059"/>
      <c r="E246" s="1060"/>
      <c r="F246" s="1060"/>
      <c r="G246" s="1060"/>
      <c r="H246" s="1060"/>
      <c r="I246" s="1060"/>
      <c r="J246" s="1060"/>
      <c r="K246" s="1060"/>
      <c r="L246" s="1060"/>
    </row>
    <row r="247" spans="1:12" ht="31.5" x14ac:dyDescent="0.2">
      <c r="A247" s="1061"/>
      <c r="B247" s="1062"/>
      <c r="C247" s="1063" t="s">
        <v>1592</v>
      </c>
      <c r="D247" s="1064" t="s">
        <v>1490</v>
      </c>
      <c r="E247" s="1063" t="s">
        <v>1522</v>
      </c>
      <c r="F247" s="1065"/>
      <c r="G247" s="1065"/>
      <c r="H247" s="1065"/>
      <c r="I247" s="1065"/>
      <c r="J247" s="1065">
        <f>SUM(J248:J248)</f>
        <v>118.86</v>
      </c>
      <c r="K247" s="1065">
        <f>SUM(K248:K250)</f>
        <v>14.183999999999997</v>
      </c>
      <c r="L247" s="1065">
        <f>SUM(L248:L250)</f>
        <v>133.04399999999998</v>
      </c>
    </row>
    <row r="248" spans="1:12" ht="15" x14ac:dyDescent="0.2">
      <c r="A248" s="1066" t="s">
        <v>659</v>
      </c>
      <c r="B248" s="1066" t="s">
        <v>657</v>
      </c>
      <c r="C248" s="1067">
        <v>5775</v>
      </c>
      <c r="D248" s="1068" t="s">
        <v>1490</v>
      </c>
      <c r="E248" s="1069" t="s">
        <v>1522</v>
      </c>
      <c r="F248" s="1070">
        <v>1</v>
      </c>
      <c r="G248" s="1071">
        <v>118.86</v>
      </c>
      <c r="H248" s="1067"/>
      <c r="I248" s="1072">
        <f>G248+H248</f>
        <v>118.86</v>
      </c>
      <c r="J248" s="1073">
        <f t="shared" ref="J248:J250" si="51">F248*G248</f>
        <v>118.86</v>
      </c>
      <c r="K248" s="1073"/>
      <c r="L248" s="1074">
        <f t="shared" ref="L248:L250" si="52">J248+K248</f>
        <v>118.86</v>
      </c>
    </row>
    <row r="249" spans="1:12" x14ac:dyDescent="0.2">
      <c r="A249" s="1066" t="s">
        <v>661</v>
      </c>
      <c r="B249" s="1066" t="s">
        <v>660</v>
      </c>
      <c r="C249" s="1067">
        <v>88264</v>
      </c>
      <c r="D249" s="1068" t="s">
        <v>668</v>
      </c>
      <c r="E249" s="1075" t="s">
        <v>662</v>
      </c>
      <c r="F249" s="1070">
        <v>0.3</v>
      </c>
      <c r="G249" s="1067"/>
      <c r="H249" s="1067">
        <v>25.72</v>
      </c>
      <c r="I249" s="1072"/>
      <c r="J249" s="1073">
        <f t="shared" si="51"/>
        <v>0</v>
      </c>
      <c r="K249" s="1073">
        <f t="shared" ref="K249:K250" si="53">F249*H249</f>
        <v>7.7159999999999993</v>
      </c>
      <c r="L249" s="1074">
        <f t="shared" si="52"/>
        <v>7.7159999999999993</v>
      </c>
    </row>
    <row r="250" spans="1:12" ht="25.5" x14ac:dyDescent="0.2">
      <c r="A250" s="1066" t="s">
        <v>661</v>
      </c>
      <c r="B250" s="1066" t="s">
        <v>660</v>
      </c>
      <c r="C250" s="1067">
        <v>88247</v>
      </c>
      <c r="D250" s="1068" t="s">
        <v>667</v>
      </c>
      <c r="E250" s="1075" t="s">
        <v>662</v>
      </c>
      <c r="F250" s="1070">
        <v>0.3</v>
      </c>
      <c r="G250" s="1067"/>
      <c r="H250" s="1082">
        <v>21.56</v>
      </c>
      <c r="I250" s="1067"/>
      <c r="J250" s="1073">
        <f t="shared" si="51"/>
        <v>0</v>
      </c>
      <c r="K250" s="1073">
        <f t="shared" si="53"/>
        <v>6.4679999999999991</v>
      </c>
      <c r="L250" s="1074">
        <f t="shared" si="52"/>
        <v>6.4679999999999991</v>
      </c>
    </row>
    <row r="251" spans="1:12" ht="25.5" x14ac:dyDescent="0.2">
      <c r="A251" s="1076" t="s">
        <v>1593</v>
      </c>
      <c r="B251" s="1076"/>
      <c r="C251" s="1077"/>
      <c r="D251" s="1078" t="s">
        <v>26</v>
      </c>
      <c r="E251" s="1077"/>
      <c r="F251" s="1077"/>
      <c r="G251" s="1079"/>
      <c r="H251" s="1079"/>
      <c r="I251" s="1079"/>
      <c r="J251" s="1080">
        <f>SUM(J248:J248)</f>
        <v>118.86</v>
      </c>
      <c r="K251" s="1080">
        <f>SUM(K248:K250)</f>
        <v>14.183999999999997</v>
      </c>
      <c r="L251" s="1081">
        <f>J251+K251</f>
        <v>133.04399999999998</v>
      </c>
    </row>
    <row r="253" spans="1:12" x14ac:dyDescent="0.2">
      <c r="A253" s="1055"/>
      <c r="B253" s="1055"/>
      <c r="C253" s="1056"/>
      <c r="D253" s="1055"/>
      <c r="E253" s="1056"/>
      <c r="F253" s="1056"/>
      <c r="G253" s="1955" t="s">
        <v>656</v>
      </c>
      <c r="H253" s="1956"/>
      <c r="I253" s="1957"/>
      <c r="J253" s="1056"/>
      <c r="K253" s="1056"/>
      <c r="L253" s="1056"/>
    </row>
    <row r="254" spans="1:12" x14ac:dyDescent="0.2">
      <c r="A254" s="1057" t="s">
        <v>651</v>
      </c>
      <c r="B254" s="1057" t="s">
        <v>652</v>
      </c>
      <c r="C254" s="1058" t="s">
        <v>653</v>
      </c>
      <c r="D254" s="1057" t="s">
        <v>654</v>
      </c>
      <c r="E254" s="1058" t="s">
        <v>341</v>
      </c>
      <c r="F254" s="1058" t="s">
        <v>655</v>
      </c>
      <c r="G254" s="1058" t="s">
        <v>34</v>
      </c>
      <c r="H254" s="1058" t="s">
        <v>1520</v>
      </c>
      <c r="I254" s="1058" t="s">
        <v>26</v>
      </c>
      <c r="J254" s="1058" t="s">
        <v>34</v>
      </c>
      <c r="K254" s="1058" t="s">
        <v>1521</v>
      </c>
      <c r="L254" s="1058" t="s">
        <v>26</v>
      </c>
    </row>
    <row r="255" spans="1:12" x14ac:dyDescent="0.2">
      <c r="A255" s="1059"/>
      <c r="B255" s="1059"/>
      <c r="C255" s="1060"/>
      <c r="D255" s="1059"/>
      <c r="E255" s="1060"/>
      <c r="F255" s="1060"/>
      <c r="G255" s="1060"/>
      <c r="H255" s="1060"/>
      <c r="I255" s="1060"/>
      <c r="J255" s="1060"/>
      <c r="K255" s="1060"/>
      <c r="L255" s="1060"/>
    </row>
    <row r="256" spans="1:12" ht="15.75" x14ac:dyDescent="0.2">
      <c r="A256" s="1061"/>
      <c r="B256" s="1062"/>
      <c r="C256" s="1063" t="s">
        <v>1594</v>
      </c>
      <c r="D256" s="1064" t="s">
        <v>1489</v>
      </c>
      <c r="E256" s="1063" t="s">
        <v>1522</v>
      </c>
      <c r="F256" s="1065"/>
      <c r="G256" s="1065"/>
      <c r="H256" s="1065"/>
      <c r="I256" s="1065"/>
      <c r="J256" s="1065">
        <f>SUM(J257:J257)</f>
        <v>146.9</v>
      </c>
      <c r="K256" s="1065">
        <f>SUM(K257:K259)</f>
        <v>14.183999999999997</v>
      </c>
      <c r="L256" s="1065">
        <f>SUM(L257:L259)</f>
        <v>161.084</v>
      </c>
    </row>
    <row r="257" spans="1:12" ht="15" x14ac:dyDescent="0.2">
      <c r="A257" s="1066" t="s">
        <v>659</v>
      </c>
      <c r="B257" s="1066" t="s">
        <v>657</v>
      </c>
      <c r="C257" s="1067">
        <v>960</v>
      </c>
      <c r="D257" s="1068" t="s">
        <v>1489</v>
      </c>
      <c r="E257" s="1069" t="s">
        <v>1522</v>
      </c>
      <c r="F257" s="1070">
        <v>1</v>
      </c>
      <c r="G257" s="1071">
        <v>146.9</v>
      </c>
      <c r="H257" s="1067"/>
      <c r="I257" s="1072">
        <f>G257+H257</f>
        <v>146.9</v>
      </c>
      <c r="J257" s="1073">
        <f t="shared" ref="J257:J259" si="54">F257*G257</f>
        <v>146.9</v>
      </c>
      <c r="K257" s="1073"/>
      <c r="L257" s="1074">
        <f t="shared" ref="L257:L259" si="55">J257+K257</f>
        <v>146.9</v>
      </c>
    </row>
    <row r="258" spans="1:12" x14ac:dyDescent="0.2">
      <c r="A258" s="1066" t="s">
        <v>661</v>
      </c>
      <c r="B258" s="1066" t="s">
        <v>660</v>
      </c>
      <c r="C258" s="1067">
        <v>88264</v>
      </c>
      <c r="D258" s="1068" t="s">
        <v>668</v>
      </c>
      <c r="E258" s="1075" t="s">
        <v>662</v>
      </c>
      <c r="F258" s="1070">
        <v>0.3</v>
      </c>
      <c r="G258" s="1067"/>
      <c r="H258" s="1067">
        <v>25.72</v>
      </c>
      <c r="I258" s="1072"/>
      <c r="J258" s="1073">
        <f t="shared" si="54"/>
        <v>0</v>
      </c>
      <c r="K258" s="1073">
        <f t="shared" ref="K258:K259" si="56">F258*H258</f>
        <v>7.7159999999999993</v>
      </c>
      <c r="L258" s="1074">
        <f t="shared" si="55"/>
        <v>7.7159999999999993</v>
      </c>
    </row>
    <row r="259" spans="1:12" ht="25.5" x14ac:dyDescent="0.2">
      <c r="A259" s="1066" t="s">
        <v>661</v>
      </c>
      <c r="B259" s="1066" t="s">
        <v>660</v>
      </c>
      <c r="C259" s="1067">
        <v>88247</v>
      </c>
      <c r="D259" s="1068" t="s">
        <v>667</v>
      </c>
      <c r="E259" s="1075" t="s">
        <v>662</v>
      </c>
      <c r="F259" s="1070">
        <v>0.3</v>
      </c>
      <c r="G259" s="1067"/>
      <c r="H259" s="1082">
        <v>21.56</v>
      </c>
      <c r="I259" s="1067"/>
      <c r="J259" s="1073">
        <f t="shared" si="54"/>
        <v>0</v>
      </c>
      <c r="K259" s="1073">
        <f t="shared" si="56"/>
        <v>6.4679999999999991</v>
      </c>
      <c r="L259" s="1074">
        <f t="shared" si="55"/>
        <v>6.4679999999999991</v>
      </c>
    </row>
    <row r="260" spans="1:12" ht="25.5" x14ac:dyDescent="0.2">
      <c r="A260" s="1076" t="s">
        <v>1593</v>
      </c>
      <c r="B260" s="1076"/>
      <c r="C260" s="1077"/>
      <c r="D260" s="1078" t="s">
        <v>26</v>
      </c>
      <c r="E260" s="1077"/>
      <c r="F260" s="1077"/>
      <c r="G260" s="1079"/>
      <c r="H260" s="1079"/>
      <c r="I260" s="1079"/>
      <c r="J260" s="1080">
        <f>SUM(J257:J257)</f>
        <v>146.9</v>
      </c>
      <c r="K260" s="1080">
        <f>SUM(K257:K259)</f>
        <v>14.183999999999997</v>
      </c>
      <c r="L260" s="1081">
        <f>J260+K260</f>
        <v>161.084</v>
      </c>
    </row>
    <row r="262" spans="1:12" x14ac:dyDescent="0.2">
      <c r="A262" s="1130"/>
      <c r="B262" s="1130"/>
      <c r="C262" s="1131"/>
      <c r="D262" s="1130"/>
      <c r="E262" s="1131"/>
      <c r="F262" s="1131"/>
      <c r="G262" s="1959" t="s">
        <v>656</v>
      </c>
      <c r="H262" s="1962"/>
      <c r="I262" s="1963"/>
      <c r="J262" s="1131"/>
      <c r="K262" s="1131"/>
      <c r="L262" s="1131"/>
    </row>
    <row r="263" spans="1:12" x14ac:dyDescent="0.2">
      <c r="A263" s="1057" t="s">
        <v>651</v>
      </c>
      <c r="B263" s="1057" t="s">
        <v>652</v>
      </c>
      <c r="C263" s="1058" t="s">
        <v>653</v>
      </c>
      <c r="D263" s="1057" t="s">
        <v>654</v>
      </c>
      <c r="E263" s="1058" t="s">
        <v>341</v>
      </c>
      <c r="F263" s="1058" t="s">
        <v>655</v>
      </c>
      <c r="G263" s="1058" t="s">
        <v>34</v>
      </c>
      <c r="H263" s="1058" t="s">
        <v>1520</v>
      </c>
      <c r="I263" s="1058" t="s">
        <v>26</v>
      </c>
      <c r="J263" s="1058" t="s">
        <v>34</v>
      </c>
      <c r="K263" s="1058" t="s">
        <v>1521</v>
      </c>
      <c r="L263" s="1058" t="s">
        <v>26</v>
      </c>
    </row>
    <row r="264" spans="1:12" x14ac:dyDescent="0.2">
      <c r="A264" s="1059"/>
      <c r="B264" s="1059"/>
      <c r="C264" s="1060"/>
      <c r="D264" s="1059"/>
      <c r="E264" s="1060"/>
      <c r="F264" s="1060"/>
      <c r="G264" s="1060"/>
      <c r="H264" s="1060"/>
      <c r="I264" s="1060"/>
      <c r="J264" s="1060"/>
      <c r="K264" s="1060"/>
      <c r="L264" s="1060"/>
    </row>
    <row r="265" spans="1:12" ht="15.75" x14ac:dyDescent="0.2">
      <c r="A265" s="1132"/>
      <c r="B265" s="1133"/>
      <c r="C265" s="1134" t="s">
        <v>1748</v>
      </c>
      <c r="D265" s="1064" t="s">
        <v>1643</v>
      </c>
      <c r="E265" s="1134" t="s">
        <v>1522</v>
      </c>
      <c r="F265" s="1135"/>
      <c r="G265" s="1135"/>
      <c r="H265" s="1135"/>
      <c r="I265" s="1135"/>
      <c r="J265" s="1135">
        <f>SUM(J266:J266)</f>
        <v>2.57</v>
      </c>
      <c r="K265" s="1135">
        <f>SUM(K266:K268)</f>
        <v>1.8912</v>
      </c>
      <c r="L265" s="1135">
        <f>SUM(L266:L268)</f>
        <v>4.4611999999999998</v>
      </c>
    </row>
    <row r="266" spans="1:12" ht="15" x14ac:dyDescent="0.2">
      <c r="A266" s="1136" t="s">
        <v>661</v>
      </c>
      <c r="B266" s="1136" t="s">
        <v>657</v>
      </c>
      <c r="C266" s="1137">
        <v>38092</v>
      </c>
      <c r="D266" s="1138" t="s">
        <v>1643</v>
      </c>
      <c r="E266" s="1139" t="s">
        <v>1522</v>
      </c>
      <c r="F266" s="1140">
        <v>1</v>
      </c>
      <c r="G266" s="1141">
        <v>2.57</v>
      </c>
      <c r="H266" s="1142"/>
      <c r="I266" s="1143">
        <f>G266+H266</f>
        <v>2.57</v>
      </c>
      <c r="J266" s="1144">
        <f>F266*G266</f>
        <v>2.57</v>
      </c>
      <c r="K266" s="1144"/>
      <c r="L266" s="1145">
        <f>J266+K266</f>
        <v>2.57</v>
      </c>
    </row>
    <row r="267" spans="1:12" x14ac:dyDescent="0.2">
      <c r="A267" s="1136" t="s">
        <v>661</v>
      </c>
      <c r="B267" s="1136" t="s">
        <v>660</v>
      </c>
      <c r="C267" s="1142">
        <v>88264</v>
      </c>
      <c r="D267" s="1138" t="s">
        <v>668</v>
      </c>
      <c r="E267" s="1146" t="s">
        <v>662</v>
      </c>
      <c r="F267" s="1140">
        <v>0.04</v>
      </c>
      <c r="G267" s="1142"/>
      <c r="H267" s="1142">
        <v>25.72</v>
      </c>
      <c r="I267" s="1143"/>
      <c r="J267" s="1144">
        <f>F267*G267</f>
        <v>0</v>
      </c>
      <c r="K267" s="1144">
        <f>F267*H267</f>
        <v>1.0287999999999999</v>
      </c>
      <c r="L267" s="1145">
        <f>J267+K267</f>
        <v>1.0287999999999999</v>
      </c>
    </row>
    <row r="268" spans="1:12" ht="25.5" x14ac:dyDescent="0.2">
      <c r="A268" s="1136" t="s">
        <v>661</v>
      </c>
      <c r="B268" s="1136" t="s">
        <v>660</v>
      </c>
      <c r="C268" s="1142">
        <v>88247</v>
      </c>
      <c r="D268" s="1138" t="s">
        <v>667</v>
      </c>
      <c r="E268" s="1146" t="s">
        <v>662</v>
      </c>
      <c r="F268" s="1140">
        <v>0.04</v>
      </c>
      <c r="G268" s="1142"/>
      <c r="H268" s="1147">
        <v>21.56</v>
      </c>
      <c r="I268" s="1142"/>
      <c r="J268" s="1144">
        <f>F268*G268</f>
        <v>0</v>
      </c>
      <c r="K268" s="1144">
        <f>F268*H268</f>
        <v>0.86239999999999994</v>
      </c>
      <c r="L268" s="1145">
        <f>J268+K268</f>
        <v>0.86239999999999994</v>
      </c>
    </row>
    <row r="269" spans="1:12" ht="25.5" x14ac:dyDescent="0.2">
      <c r="A269" s="1076" t="s">
        <v>1747</v>
      </c>
      <c r="B269" s="1076"/>
      <c r="C269" s="1077"/>
      <c r="D269" s="1078" t="s">
        <v>26</v>
      </c>
      <c r="E269" s="1077"/>
      <c r="F269" s="1077"/>
      <c r="G269" s="1079"/>
      <c r="H269" s="1079"/>
      <c r="I269" s="1079"/>
      <c r="J269" s="1080">
        <f>SUM(J266:J266)</f>
        <v>2.57</v>
      </c>
      <c r="K269" s="1080">
        <f>SUM(K266:K268)</f>
        <v>1.8912</v>
      </c>
      <c r="L269" s="1081">
        <f>J269+K269</f>
        <v>4.4611999999999998</v>
      </c>
    </row>
    <row r="271" spans="1:12" x14ac:dyDescent="0.2">
      <c r="A271" s="1130"/>
      <c r="B271" s="1130"/>
      <c r="C271" s="1131"/>
      <c r="D271" s="1130"/>
      <c r="E271" s="1131"/>
      <c r="F271" s="1131"/>
      <c r="G271" s="1959" t="s">
        <v>656</v>
      </c>
      <c r="H271" s="1962"/>
      <c r="I271" s="1963"/>
      <c r="J271" s="1131"/>
      <c r="K271" s="1131"/>
      <c r="L271" s="1131"/>
    </row>
    <row r="272" spans="1:12" x14ac:dyDescent="0.2">
      <c r="A272" s="1057" t="s">
        <v>651</v>
      </c>
      <c r="B272" s="1057" t="s">
        <v>652</v>
      </c>
      <c r="C272" s="1058" t="s">
        <v>653</v>
      </c>
      <c r="D272" s="1057" t="s">
        <v>654</v>
      </c>
      <c r="E272" s="1058" t="s">
        <v>341</v>
      </c>
      <c r="F272" s="1058" t="s">
        <v>655</v>
      </c>
      <c r="G272" s="1058" t="s">
        <v>34</v>
      </c>
      <c r="H272" s="1058" t="s">
        <v>1520</v>
      </c>
      <c r="I272" s="1058" t="s">
        <v>26</v>
      </c>
      <c r="J272" s="1058" t="s">
        <v>34</v>
      </c>
      <c r="K272" s="1058" t="s">
        <v>1521</v>
      </c>
      <c r="L272" s="1058" t="s">
        <v>26</v>
      </c>
    </row>
    <row r="273" spans="1:12" x14ac:dyDescent="0.2">
      <c r="A273" s="1059"/>
      <c r="B273" s="1059"/>
      <c r="C273" s="1060"/>
      <c r="D273" s="1059"/>
      <c r="E273" s="1060"/>
      <c r="F273" s="1060"/>
      <c r="G273" s="1060"/>
      <c r="H273" s="1060"/>
      <c r="I273" s="1060"/>
      <c r="J273" s="1060"/>
      <c r="K273" s="1060"/>
      <c r="L273" s="1060"/>
    </row>
    <row r="274" spans="1:12" ht="15.75" x14ac:dyDescent="0.2">
      <c r="A274" s="1132"/>
      <c r="B274" s="1133"/>
      <c r="C274" s="1134" t="s">
        <v>1749</v>
      </c>
      <c r="D274" s="1064" t="s">
        <v>1644</v>
      </c>
      <c r="E274" s="1134" t="s">
        <v>1522</v>
      </c>
      <c r="F274" s="1135"/>
      <c r="G274" s="1135"/>
      <c r="H274" s="1135"/>
      <c r="I274" s="1135"/>
      <c r="J274" s="1135">
        <f>SUM(J275:J275)</f>
        <v>2.66</v>
      </c>
      <c r="K274" s="1135">
        <f>SUM(K275:K277)</f>
        <v>1.8912</v>
      </c>
      <c r="L274" s="1135">
        <f>SUM(L275:L277)</f>
        <v>4.5511999999999997</v>
      </c>
    </row>
    <row r="275" spans="1:12" ht="15" x14ac:dyDescent="0.2">
      <c r="A275" s="1136" t="s">
        <v>661</v>
      </c>
      <c r="B275" s="1136" t="s">
        <v>657</v>
      </c>
      <c r="C275" s="1137">
        <v>38093</v>
      </c>
      <c r="D275" s="1138" t="s">
        <v>1644</v>
      </c>
      <c r="E275" s="1139" t="s">
        <v>1522</v>
      </c>
      <c r="F275" s="1140">
        <v>1</v>
      </c>
      <c r="G275" s="1141">
        <v>2.66</v>
      </c>
      <c r="H275" s="1142"/>
      <c r="I275" s="1143">
        <f>G275+H275</f>
        <v>2.66</v>
      </c>
      <c r="J275" s="1144">
        <f>F275*G275</f>
        <v>2.66</v>
      </c>
      <c r="K275" s="1144"/>
      <c r="L275" s="1145">
        <f>J275+K275</f>
        <v>2.66</v>
      </c>
    </row>
    <row r="276" spans="1:12" x14ac:dyDescent="0.2">
      <c r="A276" s="1136" t="s">
        <v>661</v>
      </c>
      <c r="B276" s="1136" t="s">
        <v>660</v>
      </c>
      <c r="C276" s="1142">
        <v>88264</v>
      </c>
      <c r="D276" s="1138" t="s">
        <v>668</v>
      </c>
      <c r="E276" s="1146" t="s">
        <v>662</v>
      </c>
      <c r="F276" s="1140">
        <v>0.04</v>
      </c>
      <c r="G276" s="1142"/>
      <c r="H276" s="1142">
        <v>25.72</v>
      </c>
      <c r="I276" s="1143"/>
      <c r="J276" s="1144">
        <f>F276*G276</f>
        <v>0</v>
      </c>
      <c r="K276" s="1144">
        <f>F276*H276</f>
        <v>1.0287999999999999</v>
      </c>
      <c r="L276" s="1145">
        <f>J276+K276</f>
        <v>1.0287999999999999</v>
      </c>
    </row>
    <row r="277" spans="1:12" ht="25.5" x14ac:dyDescent="0.2">
      <c r="A277" s="1136" t="s">
        <v>661</v>
      </c>
      <c r="B277" s="1136" t="s">
        <v>660</v>
      </c>
      <c r="C277" s="1142">
        <v>88247</v>
      </c>
      <c r="D277" s="1138" t="s">
        <v>667</v>
      </c>
      <c r="E277" s="1146" t="s">
        <v>662</v>
      </c>
      <c r="F277" s="1140">
        <v>0.04</v>
      </c>
      <c r="G277" s="1142"/>
      <c r="H277" s="1147">
        <v>21.56</v>
      </c>
      <c r="I277" s="1142"/>
      <c r="J277" s="1144">
        <f>F277*G277</f>
        <v>0</v>
      </c>
      <c r="K277" s="1144">
        <f>F277*H277</f>
        <v>0.86239999999999994</v>
      </c>
      <c r="L277" s="1145">
        <f>J277+K277</f>
        <v>0.86239999999999994</v>
      </c>
    </row>
    <row r="278" spans="1:12" ht="25.5" x14ac:dyDescent="0.2">
      <c r="A278" s="1076" t="s">
        <v>1747</v>
      </c>
      <c r="B278" s="1076"/>
      <c r="C278" s="1077"/>
      <c r="D278" s="1078" t="s">
        <v>26</v>
      </c>
      <c r="E278" s="1077"/>
      <c r="F278" s="1077"/>
      <c r="G278" s="1079"/>
      <c r="H278" s="1079"/>
      <c r="I278" s="1079"/>
      <c r="J278" s="1080">
        <f>SUM(J275:J275)</f>
        <v>2.66</v>
      </c>
      <c r="K278" s="1080">
        <f>SUM(K275:K277)</f>
        <v>1.8912</v>
      </c>
      <c r="L278" s="1081">
        <f>J278+K278</f>
        <v>4.5511999999999997</v>
      </c>
    </row>
    <row r="280" spans="1:12" x14ac:dyDescent="0.2">
      <c r="A280" s="1130"/>
      <c r="B280" s="1130"/>
      <c r="C280" s="1131"/>
      <c r="D280" s="1130"/>
      <c r="E280" s="1131"/>
      <c r="F280" s="1131"/>
      <c r="G280" s="1959" t="s">
        <v>656</v>
      </c>
      <c r="H280" s="1962"/>
      <c r="I280" s="1963"/>
      <c r="J280" s="1131"/>
      <c r="K280" s="1131"/>
      <c r="L280" s="1131"/>
    </row>
    <row r="281" spans="1:12" x14ac:dyDescent="0.2">
      <c r="A281" s="1057" t="s">
        <v>651</v>
      </c>
      <c r="B281" s="1057" t="s">
        <v>652</v>
      </c>
      <c r="C281" s="1058" t="s">
        <v>653</v>
      </c>
      <c r="D281" s="1057" t="s">
        <v>654</v>
      </c>
      <c r="E281" s="1058" t="s">
        <v>341</v>
      </c>
      <c r="F281" s="1058" t="s">
        <v>655</v>
      </c>
      <c r="G281" s="1058" t="s">
        <v>34</v>
      </c>
      <c r="H281" s="1058" t="s">
        <v>1520</v>
      </c>
      <c r="I281" s="1058" t="s">
        <v>26</v>
      </c>
      <c r="J281" s="1058" t="s">
        <v>34</v>
      </c>
      <c r="K281" s="1058" t="s">
        <v>1521</v>
      </c>
      <c r="L281" s="1058" t="s">
        <v>26</v>
      </c>
    </row>
    <row r="282" spans="1:12" x14ac:dyDescent="0.2">
      <c r="A282" s="1059"/>
      <c r="B282" s="1059"/>
      <c r="C282" s="1060"/>
      <c r="D282" s="1059"/>
      <c r="E282" s="1060"/>
      <c r="F282" s="1060"/>
      <c r="G282" s="1060"/>
      <c r="H282" s="1060"/>
      <c r="I282" s="1060"/>
      <c r="J282" s="1060"/>
      <c r="K282" s="1060"/>
      <c r="L282" s="1060"/>
    </row>
    <row r="283" spans="1:12" ht="15.75" x14ac:dyDescent="0.2">
      <c r="A283" s="1132"/>
      <c r="B283" s="1133"/>
      <c r="C283" s="1134" t="s">
        <v>1750</v>
      </c>
      <c r="D283" s="1064" t="s">
        <v>1642</v>
      </c>
      <c r="E283" s="1134" t="s">
        <v>1522</v>
      </c>
      <c r="F283" s="1135"/>
      <c r="G283" s="1135"/>
      <c r="H283" s="1135"/>
      <c r="I283" s="1135"/>
      <c r="J283" s="1135">
        <f>SUM(J284:J284)</f>
        <v>5.0999999999999996</v>
      </c>
      <c r="K283" s="1135">
        <f>SUM(K284:K286)</f>
        <v>1.8912</v>
      </c>
      <c r="L283" s="1135">
        <f>SUM(L284:L286)</f>
        <v>6.9912000000000001</v>
      </c>
    </row>
    <row r="284" spans="1:12" ht="15" x14ac:dyDescent="0.2">
      <c r="A284" s="1136" t="s">
        <v>659</v>
      </c>
      <c r="B284" s="1136" t="s">
        <v>657</v>
      </c>
      <c r="C284" s="1137">
        <v>3595</v>
      </c>
      <c r="D284" s="1138" t="s">
        <v>1642</v>
      </c>
      <c r="E284" s="1139" t="s">
        <v>1522</v>
      </c>
      <c r="F284" s="1140">
        <v>1</v>
      </c>
      <c r="G284" s="1141">
        <v>5.0999999999999996</v>
      </c>
      <c r="H284" s="1142"/>
      <c r="I284" s="1143">
        <f>G284+H284</f>
        <v>5.0999999999999996</v>
      </c>
      <c r="J284" s="1144">
        <f>F284*G284</f>
        <v>5.0999999999999996</v>
      </c>
      <c r="K284" s="1144"/>
      <c r="L284" s="1145">
        <f>J284+K284</f>
        <v>5.0999999999999996</v>
      </c>
    </row>
    <row r="285" spans="1:12" x14ac:dyDescent="0.2">
      <c r="A285" s="1136" t="s">
        <v>661</v>
      </c>
      <c r="B285" s="1136" t="s">
        <v>660</v>
      </c>
      <c r="C285" s="1142">
        <v>88264</v>
      </c>
      <c r="D285" s="1138" t="s">
        <v>668</v>
      </c>
      <c r="E285" s="1146" t="s">
        <v>662</v>
      </c>
      <c r="F285" s="1140">
        <v>0.04</v>
      </c>
      <c r="G285" s="1142"/>
      <c r="H285" s="1142">
        <v>25.72</v>
      </c>
      <c r="I285" s="1143"/>
      <c r="J285" s="1144">
        <f>F285*G285</f>
        <v>0</v>
      </c>
      <c r="K285" s="1144">
        <f>F285*H285</f>
        <v>1.0287999999999999</v>
      </c>
      <c r="L285" s="1145">
        <f>J285+K285</f>
        <v>1.0287999999999999</v>
      </c>
    </row>
    <row r="286" spans="1:12" ht="25.5" x14ac:dyDescent="0.2">
      <c r="A286" s="1136" t="s">
        <v>661</v>
      </c>
      <c r="B286" s="1136" t="s">
        <v>660</v>
      </c>
      <c r="C286" s="1142">
        <v>88247</v>
      </c>
      <c r="D286" s="1138" t="s">
        <v>667</v>
      </c>
      <c r="E286" s="1146" t="s">
        <v>662</v>
      </c>
      <c r="F286" s="1140">
        <v>0.04</v>
      </c>
      <c r="G286" s="1142"/>
      <c r="H286" s="1147">
        <v>21.56</v>
      </c>
      <c r="I286" s="1142"/>
      <c r="J286" s="1144">
        <f>F286*G286</f>
        <v>0</v>
      </c>
      <c r="K286" s="1144">
        <f>F286*H286</f>
        <v>0.86239999999999994</v>
      </c>
      <c r="L286" s="1145">
        <f>J286+K286</f>
        <v>0.86239999999999994</v>
      </c>
    </row>
    <row r="287" spans="1:12" ht="25.5" x14ac:dyDescent="0.2">
      <c r="A287" s="1076" t="s">
        <v>1747</v>
      </c>
      <c r="B287" s="1076"/>
      <c r="C287" s="1077"/>
      <c r="D287" s="1078" t="s">
        <v>26</v>
      </c>
      <c r="E287" s="1077"/>
      <c r="F287" s="1077"/>
      <c r="G287" s="1079"/>
      <c r="H287" s="1079"/>
      <c r="I287" s="1079"/>
      <c r="J287" s="1080">
        <f>SUM(J284:J284)</f>
        <v>5.0999999999999996</v>
      </c>
      <c r="K287" s="1080">
        <f>SUM(K284:K286)</f>
        <v>1.8912</v>
      </c>
      <c r="L287" s="1081">
        <f>J287+K287</f>
        <v>6.9911999999999992</v>
      </c>
    </row>
    <row r="289" spans="1:12" x14ac:dyDescent="0.2">
      <c r="A289" s="1130"/>
      <c r="B289" s="1130"/>
      <c r="C289" s="1131"/>
      <c r="D289" s="1130"/>
      <c r="E289" s="1131"/>
      <c r="F289" s="1131"/>
      <c r="G289" s="1959" t="s">
        <v>656</v>
      </c>
      <c r="H289" s="1962"/>
      <c r="I289" s="1963"/>
      <c r="J289" s="1131"/>
      <c r="K289" s="1131"/>
      <c r="L289" s="1131"/>
    </row>
    <row r="290" spans="1:12" x14ac:dyDescent="0.2">
      <c r="A290" s="1057" t="s">
        <v>651</v>
      </c>
      <c r="B290" s="1057" t="s">
        <v>652</v>
      </c>
      <c r="C290" s="1058" t="s">
        <v>653</v>
      </c>
      <c r="D290" s="1057" t="s">
        <v>654</v>
      </c>
      <c r="E290" s="1058" t="s">
        <v>341</v>
      </c>
      <c r="F290" s="1058" t="s">
        <v>655</v>
      </c>
      <c r="G290" s="1058" t="s">
        <v>34</v>
      </c>
      <c r="H290" s="1058" t="s">
        <v>1520</v>
      </c>
      <c r="I290" s="1058" t="s">
        <v>26</v>
      </c>
      <c r="J290" s="1058" t="s">
        <v>34</v>
      </c>
      <c r="K290" s="1058" t="s">
        <v>1521</v>
      </c>
      <c r="L290" s="1058" t="s">
        <v>26</v>
      </c>
    </row>
    <row r="291" spans="1:12" x14ac:dyDescent="0.2">
      <c r="A291" s="1059"/>
      <c r="B291" s="1059"/>
      <c r="C291" s="1060"/>
      <c r="D291" s="1059"/>
      <c r="E291" s="1060"/>
      <c r="F291" s="1060"/>
      <c r="G291" s="1060"/>
      <c r="H291" s="1060"/>
      <c r="I291" s="1060"/>
      <c r="J291" s="1060"/>
      <c r="K291" s="1060"/>
      <c r="L291" s="1060"/>
    </row>
    <row r="292" spans="1:12" ht="15.75" x14ac:dyDescent="0.2">
      <c r="A292" s="1132"/>
      <c r="B292" s="1133"/>
      <c r="C292" s="1134" t="s">
        <v>1751</v>
      </c>
      <c r="D292" s="1064" t="s">
        <v>1709</v>
      </c>
      <c r="E292" s="1134" t="s">
        <v>1522</v>
      </c>
      <c r="F292" s="1135"/>
      <c r="G292" s="1135"/>
      <c r="H292" s="1135"/>
      <c r="I292" s="1135"/>
      <c r="J292" s="1135">
        <f>SUM(J293:J293)</f>
        <v>0.85</v>
      </c>
      <c r="K292" s="1135">
        <f>SUM(K293:K294)</f>
        <v>0.25719999999999998</v>
      </c>
      <c r="L292" s="1135">
        <f>SUM(L293:L294)</f>
        <v>1.1072</v>
      </c>
    </row>
    <row r="293" spans="1:12" ht="15" x14ac:dyDescent="0.2">
      <c r="A293" s="1136" t="s">
        <v>659</v>
      </c>
      <c r="B293" s="1136" t="s">
        <v>657</v>
      </c>
      <c r="C293" s="116">
        <v>4374</v>
      </c>
      <c r="D293" s="1138" t="s">
        <v>1709</v>
      </c>
      <c r="E293" s="1139" t="s">
        <v>1522</v>
      </c>
      <c r="F293" s="1140">
        <v>1</v>
      </c>
      <c r="G293" s="1141">
        <v>0.85</v>
      </c>
      <c r="H293" s="1142"/>
      <c r="I293" s="1143">
        <f>G293+H293</f>
        <v>0.85</v>
      </c>
      <c r="J293" s="1144">
        <f>F293*G293</f>
        <v>0.85</v>
      </c>
      <c r="K293" s="1144"/>
      <c r="L293" s="1145">
        <f>J293+K293</f>
        <v>0.85</v>
      </c>
    </row>
    <row r="294" spans="1:12" x14ac:dyDescent="0.2">
      <c r="A294" s="1136" t="s">
        <v>661</v>
      </c>
      <c r="B294" s="1136" t="s">
        <v>660</v>
      </c>
      <c r="C294" s="1142">
        <v>88264</v>
      </c>
      <c r="D294" s="1138" t="s">
        <v>668</v>
      </c>
      <c r="E294" s="1146" t="s">
        <v>662</v>
      </c>
      <c r="F294" s="1140">
        <v>0.01</v>
      </c>
      <c r="G294" s="1142"/>
      <c r="H294" s="1142">
        <v>25.72</v>
      </c>
      <c r="I294" s="1143"/>
      <c r="J294" s="1144">
        <f>F294*G294</f>
        <v>0</v>
      </c>
      <c r="K294" s="1144">
        <f>F294*H294</f>
        <v>0.25719999999999998</v>
      </c>
      <c r="L294" s="1145">
        <f>J294+K294</f>
        <v>0.25719999999999998</v>
      </c>
    </row>
    <row r="295" spans="1:12" ht="25.5" x14ac:dyDescent="0.2">
      <c r="A295" s="1076" t="s">
        <v>1752</v>
      </c>
      <c r="B295" s="1076"/>
      <c r="C295" s="1077"/>
      <c r="D295" s="1078" t="s">
        <v>26</v>
      </c>
      <c r="E295" s="1077"/>
      <c r="F295" s="1077"/>
      <c r="G295" s="1079"/>
      <c r="H295" s="1079"/>
      <c r="I295" s="1079"/>
      <c r="J295" s="1080">
        <f>SUM(J293:J293)</f>
        <v>0.85</v>
      </c>
      <c r="K295" s="1080">
        <f>SUM(K293:K294)</f>
        <v>0.25719999999999998</v>
      </c>
      <c r="L295" s="1081">
        <f>J295+K295</f>
        <v>1.1072</v>
      </c>
    </row>
    <row r="297" spans="1:12" x14ac:dyDescent="0.2">
      <c r="A297" s="1130"/>
      <c r="B297" s="1130"/>
      <c r="C297" s="1131"/>
      <c r="D297" s="1130"/>
      <c r="E297" s="1131"/>
      <c r="F297" s="1131"/>
      <c r="G297" s="1959" t="s">
        <v>656</v>
      </c>
      <c r="H297" s="1962"/>
      <c r="I297" s="1963"/>
      <c r="J297" s="1131"/>
      <c r="K297" s="1131"/>
      <c r="L297" s="1131"/>
    </row>
    <row r="298" spans="1:12" x14ac:dyDescent="0.2">
      <c r="A298" s="1057" t="s">
        <v>651</v>
      </c>
      <c r="B298" s="1057" t="s">
        <v>652</v>
      </c>
      <c r="C298" s="1058" t="s">
        <v>653</v>
      </c>
      <c r="D298" s="1057" t="s">
        <v>654</v>
      </c>
      <c r="E298" s="1058" t="s">
        <v>341</v>
      </c>
      <c r="F298" s="1058" t="s">
        <v>655</v>
      </c>
      <c r="G298" s="1058" t="s">
        <v>34</v>
      </c>
      <c r="H298" s="1058" t="s">
        <v>1520</v>
      </c>
      <c r="I298" s="1058" t="s">
        <v>26</v>
      </c>
      <c r="J298" s="1058" t="s">
        <v>34</v>
      </c>
      <c r="K298" s="1058" t="s">
        <v>1521</v>
      </c>
      <c r="L298" s="1058" t="s">
        <v>26</v>
      </c>
    </row>
    <row r="299" spans="1:12" x14ac:dyDescent="0.2">
      <c r="A299" s="1059"/>
      <c r="B299" s="1059"/>
      <c r="C299" s="1060"/>
      <c r="D299" s="1059"/>
      <c r="E299" s="1060"/>
      <c r="F299" s="1060"/>
      <c r="G299" s="1060"/>
      <c r="H299" s="1060"/>
      <c r="I299" s="1060"/>
      <c r="J299" s="1060"/>
      <c r="K299" s="1060"/>
      <c r="L299" s="1060"/>
    </row>
    <row r="300" spans="1:12" ht="15.75" x14ac:dyDescent="0.2">
      <c r="A300" s="1132"/>
      <c r="B300" s="1133"/>
      <c r="C300" s="1134" t="s">
        <v>1753</v>
      </c>
      <c r="D300" s="1064" t="s">
        <v>1704</v>
      </c>
      <c r="E300" s="1134" t="s">
        <v>1522</v>
      </c>
      <c r="F300" s="1135"/>
      <c r="G300" s="1135"/>
      <c r="H300" s="1135"/>
      <c r="I300" s="1135"/>
      <c r="J300" s="1135">
        <f>SUM(J301:J301)</f>
        <v>0.23</v>
      </c>
      <c r="K300" s="1135">
        <f>SUM(K301:K302)</f>
        <v>0.25719999999999998</v>
      </c>
      <c r="L300" s="1135">
        <f>SUM(L301:L302)</f>
        <v>0.48719999999999997</v>
      </c>
    </row>
    <row r="301" spans="1:12" ht="15" x14ac:dyDescent="0.2">
      <c r="A301" s="1136" t="s">
        <v>659</v>
      </c>
      <c r="B301" s="1136" t="s">
        <v>657</v>
      </c>
      <c r="C301" s="116">
        <v>4375</v>
      </c>
      <c r="D301" s="1138" t="s">
        <v>1704</v>
      </c>
      <c r="E301" s="1139" t="s">
        <v>1522</v>
      </c>
      <c r="F301" s="1140">
        <v>1</v>
      </c>
      <c r="G301" s="1141">
        <v>0.23</v>
      </c>
      <c r="H301" s="1142"/>
      <c r="I301" s="1143">
        <f>G301+H301</f>
        <v>0.23</v>
      </c>
      <c r="J301" s="1144">
        <f>F301*G301</f>
        <v>0.23</v>
      </c>
      <c r="K301" s="1144"/>
      <c r="L301" s="1145">
        <f>J301+K301</f>
        <v>0.23</v>
      </c>
    </row>
    <row r="302" spans="1:12" x14ac:dyDescent="0.2">
      <c r="A302" s="1136" t="s">
        <v>661</v>
      </c>
      <c r="B302" s="1136" t="s">
        <v>660</v>
      </c>
      <c r="C302" s="1142">
        <v>88264</v>
      </c>
      <c r="D302" s="1138" t="s">
        <v>668</v>
      </c>
      <c r="E302" s="1146" t="s">
        <v>662</v>
      </c>
      <c r="F302" s="1140">
        <v>0.01</v>
      </c>
      <c r="G302" s="1142"/>
      <c r="H302" s="1142">
        <v>25.72</v>
      </c>
      <c r="I302" s="1143"/>
      <c r="J302" s="1144">
        <f>F302*G302</f>
        <v>0</v>
      </c>
      <c r="K302" s="1144">
        <f>F302*H302</f>
        <v>0.25719999999999998</v>
      </c>
      <c r="L302" s="1145">
        <f>J302+K302</f>
        <v>0.25719999999999998</v>
      </c>
    </row>
    <row r="303" spans="1:12" ht="25.5" x14ac:dyDescent="0.2">
      <c r="A303" s="1076" t="s">
        <v>1752</v>
      </c>
      <c r="B303" s="1076"/>
      <c r="C303" s="1077"/>
      <c r="D303" s="1078" t="s">
        <v>26</v>
      </c>
      <c r="E303" s="1077"/>
      <c r="F303" s="1077"/>
      <c r="G303" s="1079"/>
      <c r="H303" s="1079"/>
      <c r="I303" s="1079"/>
      <c r="J303" s="1080">
        <f>SUM(J301:J301)</f>
        <v>0.23</v>
      </c>
      <c r="K303" s="1080">
        <f>SUM(K301:K302)</f>
        <v>0.25719999999999998</v>
      </c>
      <c r="L303" s="1081">
        <f>J303+K303</f>
        <v>0.48719999999999997</v>
      </c>
    </row>
    <row r="305" spans="1:12" x14ac:dyDescent="0.2">
      <c r="A305" s="1130"/>
      <c r="B305" s="1130"/>
      <c r="C305" s="1131"/>
      <c r="D305" s="1130"/>
      <c r="E305" s="1131"/>
      <c r="F305" s="1131"/>
      <c r="G305" s="1959" t="s">
        <v>656</v>
      </c>
      <c r="H305" s="1962"/>
      <c r="I305" s="1963"/>
      <c r="J305" s="1131"/>
      <c r="K305" s="1131"/>
      <c r="L305" s="1131"/>
    </row>
    <row r="306" spans="1:12" x14ac:dyDescent="0.2">
      <c r="A306" s="1057" t="s">
        <v>651</v>
      </c>
      <c r="B306" s="1057" t="s">
        <v>652</v>
      </c>
      <c r="C306" s="1058" t="s">
        <v>653</v>
      </c>
      <c r="D306" s="1057" t="s">
        <v>654</v>
      </c>
      <c r="E306" s="1058" t="s">
        <v>341</v>
      </c>
      <c r="F306" s="1058" t="s">
        <v>655</v>
      </c>
      <c r="G306" s="1058" t="s">
        <v>34</v>
      </c>
      <c r="H306" s="1058" t="s">
        <v>1520</v>
      </c>
      <c r="I306" s="1058" t="s">
        <v>26</v>
      </c>
      <c r="J306" s="1058" t="s">
        <v>34</v>
      </c>
      <c r="K306" s="1058" t="s">
        <v>1521</v>
      </c>
      <c r="L306" s="1058" t="s">
        <v>26</v>
      </c>
    </row>
    <row r="307" spans="1:12" x14ac:dyDescent="0.2">
      <c r="A307" s="1059"/>
      <c r="B307" s="1059"/>
      <c r="C307" s="1060"/>
      <c r="D307" s="1059"/>
      <c r="E307" s="1060"/>
      <c r="F307" s="1060"/>
      <c r="G307" s="1060"/>
      <c r="H307" s="1060"/>
      <c r="I307" s="1060"/>
      <c r="J307" s="1060"/>
      <c r="K307" s="1060"/>
      <c r="L307" s="1060"/>
    </row>
    <row r="308" spans="1:12" ht="15.75" x14ac:dyDescent="0.2">
      <c r="A308" s="1132"/>
      <c r="B308" s="1133"/>
      <c r="C308" s="1134" t="s">
        <v>1754</v>
      </c>
      <c r="D308" s="1064" t="s">
        <v>1713</v>
      </c>
      <c r="E308" s="1134" t="s">
        <v>1522</v>
      </c>
      <c r="F308" s="1135"/>
      <c r="G308" s="1135"/>
      <c r="H308" s="1135"/>
      <c r="I308" s="1135"/>
      <c r="J308" s="1135">
        <f>SUM(J309:J309)</f>
        <v>0.44</v>
      </c>
      <c r="K308" s="1135">
        <f>SUM(K309:K310)</f>
        <v>0.25719999999999998</v>
      </c>
      <c r="L308" s="1135">
        <f>SUM(L309:L310)</f>
        <v>0.69720000000000004</v>
      </c>
    </row>
    <row r="309" spans="1:12" ht="15" x14ac:dyDescent="0.2">
      <c r="A309" s="1136" t="s">
        <v>659</v>
      </c>
      <c r="B309" s="1136" t="s">
        <v>657</v>
      </c>
      <c r="C309" s="116">
        <v>4376</v>
      </c>
      <c r="D309" s="1138" t="s">
        <v>1713</v>
      </c>
      <c r="E309" s="1139" t="s">
        <v>1522</v>
      </c>
      <c r="F309" s="1140">
        <v>1</v>
      </c>
      <c r="G309" s="1141">
        <v>0.44</v>
      </c>
      <c r="H309" s="1142"/>
      <c r="I309" s="1143">
        <f>G309+H309</f>
        <v>0.44</v>
      </c>
      <c r="J309" s="1144">
        <f>F309*G309</f>
        <v>0.44</v>
      </c>
      <c r="K309" s="1144"/>
      <c r="L309" s="1145">
        <f>J309+K309</f>
        <v>0.44</v>
      </c>
    </row>
    <row r="310" spans="1:12" x14ac:dyDescent="0.2">
      <c r="A310" s="1136" t="s">
        <v>661</v>
      </c>
      <c r="B310" s="1136" t="s">
        <v>660</v>
      </c>
      <c r="C310" s="1142">
        <v>88264</v>
      </c>
      <c r="D310" s="1138" t="s">
        <v>668</v>
      </c>
      <c r="E310" s="1146" t="s">
        <v>662</v>
      </c>
      <c r="F310" s="1140">
        <v>0.01</v>
      </c>
      <c r="G310" s="1142"/>
      <c r="H310" s="1142">
        <v>25.72</v>
      </c>
      <c r="I310" s="1143"/>
      <c r="J310" s="1144">
        <f>F310*G310</f>
        <v>0</v>
      </c>
      <c r="K310" s="1144">
        <f>F310*H310</f>
        <v>0.25719999999999998</v>
      </c>
      <c r="L310" s="1145">
        <f>J310+K310</f>
        <v>0.25719999999999998</v>
      </c>
    </row>
    <row r="311" spans="1:12" ht="25.5" x14ac:dyDescent="0.2">
      <c r="A311" s="1076" t="s">
        <v>1752</v>
      </c>
      <c r="B311" s="1076"/>
      <c r="C311" s="1077"/>
      <c r="D311" s="1078" t="s">
        <v>26</v>
      </c>
      <c r="E311" s="1077"/>
      <c r="F311" s="1077"/>
      <c r="G311" s="1079"/>
      <c r="H311" s="1079"/>
      <c r="I311" s="1079"/>
      <c r="J311" s="1080">
        <f>SUM(J309:J309)</f>
        <v>0.44</v>
      </c>
      <c r="K311" s="1080">
        <f>SUM(K309:K310)</f>
        <v>0.25719999999999998</v>
      </c>
      <c r="L311" s="1081">
        <f>J311+K311</f>
        <v>0.69720000000000004</v>
      </c>
    </row>
    <row r="313" spans="1:12" x14ac:dyDescent="0.2">
      <c r="A313" s="1130"/>
      <c r="B313" s="1130"/>
      <c r="C313" s="1131"/>
      <c r="D313" s="1130"/>
      <c r="E313" s="1131"/>
      <c r="F313" s="1131"/>
      <c r="G313" s="1959" t="s">
        <v>656</v>
      </c>
      <c r="H313" s="1962"/>
      <c r="I313" s="1963"/>
      <c r="J313" s="1131"/>
      <c r="K313" s="1131"/>
      <c r="L313" s="1131"/>
    </row>
    <row r="314" spans="1:12" x14ac:dyDescent="0.2">
      <c r="A314" s="1057" t="s">
        <v>651</v>
      </c>
      <c r="B314" s="1057" t="s">
        <v>652</v>
      </c>
      <c r="C314" s="1058" t="s">
        <v>653</v>
      </c>
      <c r="D314" s="1057" t="s">
        <v>654</v>
      </c>
      <c r="E314" s="1058" t="s">
        <v>341</v>
      </c>
      <c r="F314" s="1058" t="s">
        <v>655</v>
      </c>
      <c r="G314" s="1058" t="s">
        <v>34</v>
      </c>
      <c r="H314" s="1058" t="s">
        <v>1520</v>
      </c>
      <c r="I314" s="1058" t="s">
        <v>26</v>
      </c>
      <c r="J314" s="1058" t="s">
        <v>34</v>
      </c>
      <c r="K314" s="1058" t="s">
        <v>1521</v>
      </c>
      <c r="L314" s="1058" t="s">
        <v>26</v>
      </c>
    </row>
    <row r="315" spans="1:12" x14ac:dyDescent="0.2">
      <c r="A315" s="1059"/>
      <c r="B315" s="1059"/>
      <c r="C315" s="1060"/>
      <c r="D315" s="1059"/>
      <c r="E315" s="1060"/>
      <c r="F315" s="1060"/>
      <c r="G315" s="1060"/>
      <c r="H315" s="1060"/>
      <c r="I315" s="1060"/>
      <c r="J315" s="1060"/>
      <c r="K315" s="1060"/>
      <c r="L315" s="1060"/>
    </row>
    <row r="316" spans="1:12" ht="15.75" x14ac:dyDescent="0.2">
      <c r="A316" s="1132"/>
      <c r="B316" s="1133"/>
      <c r="C316" s="1134" t="s">
        <v>1755</v>
      </c>
      <c r="D316" s="1064" t="s">
        <v>1702</v>
      </c>
      <c r="E316" s="1134" t="s">
        <v>1522</v>
      </c>
      <c r="F316" s="1135"/>
      <c r="G316" s="1135"/>
      <c r="H316" s="1135"/>
      <c r="I316" s="1135"/>
      <c r="J316" s="1135">
        <f>SUM(J317:J317)</f>
        <v>0.33</v>
      </c>
      <c r="K316" s="1135">
        <f>SUM(K317:K318)</f>
        <v>0.25719999999999998</v>
      </c>
      <c r="L316" s="1135">
        <f>SUM(L317:L318)</f>
        <v>0.58719999999999994</v>
      </c>
    </row>
    <row r="317" spans="1:12" ht="15" x14ac:dyDescent="0.2">
      <c r="A317" s="1136" t="s">
        <v>659</v>
      </c>
      <c r="B317" s="1136" t="s">
        <v>657</v>
      </c>
      <c r="C317" s="116">
        <v>39997</v>
      </c>
      <c r="D317" s="1138" t="s">
        <v>1702</v>
      </c>
      <c r="E317" s="1139" t="s">
        <v>1522</v>
      </c>
      <c r="F317" s="1140">
        <v>1</v>
      </c>
      <c r="G317" s="1141">
        <v>0.33</v>
      </c>
      <c r="H317" s="1142"/>
      <c r="I317" s="1143">
        <f>G317+H317</f>
        <v>0.33</v>
      </c>
      <c r="J317" s="1144">
        <f>F317*G317</f>
        <v>0.33</v>
      </c>
      <c r="K317" s="1144"/>
      <c r="L317" s="1145">
        <f>J317+K317</f>
        <v>0.33</v>
      </c>
    </row>
    <row r="318" spans="1:12" x14ac:dyDescent="0.2">
      <c r="A318" s="1136" t="s">
        <v>661</v>
      </c>
      <c r="B318" s="1136" t="s">
        <v>660</v>
      </c>
      <c r="C318" s="1142">
        <v>88264</v>
      </c>
      <c r="D318" s="1138" t="s">
        <v>668</v>
      </c>
      <c r="E318" s="1146" t="s">
        <v>662</v>
      </c>
      <c r="F318" s="1140">
        <v>0.01</v>
      </c>
      <c r="G318" s="1142"/>
      <c r="H318" s="1142">
        <v>25.72</v>
      </c>
      <c r="I318" s="1143"/>
      <c r="J318" s="1144">
        <f>F318*G318</f>
        <v>0</v>
      </c>
      <c r="K318" s="1144">
        <f>F318*H318</f>
        <v>0.25719999999999998</v>
      </c>
      <c r="L318" s="1145">
        <f>J318+K318</f>
        <v>0.25719999999999998</v>
      </c>
    </row>
    <row r="319" spans="1:12" ht="25.5" x14ac:dyDescent="0.2">
      <c r="A319" s="1076" t="s">
        <v>1752</v>
      </c>
      <c r="B319" s="1076"/>
      <c r="C319" s="1077"/>
      <c r="D319" s="1078" t="s">
        <v>26</v>
      </c>
      <c r="E319" s="1077"/>
      <c r="F319" s="1077"/>
      <c r="G319" s="1079"/>
      <c r="H319" s="1079"/>
      <c r="I319" s="1079"/>
      <c r="J319" s="1080">
        <f>SUM(J317:J317)</f>
        <v>0.33</v>
      </c>
      <c r="K319" s="1080">
        <f>SUM(K317:K318)</f>
        <v>0.25719999999999998</v>
      </c>
      <c r="L319" s="1081">
        <f>J319+K319</f>
        <v>0.58719999999999994</v>
      </c>
    </row>
    <row r="321" spans="1:12" x14ac:dyDescent="0.2">
      <c r="A321" s="1130"/>
      <c r="B321" s="1130"/>
      <c r="C321" s="1131"/>
      <c r="D321" s="1130"/>
      <c r="E321" s="1131"/>
      <c r="F321" s="1131"/>
      <c r="G321" s="1959" t="s">
        <v>656</v>
      </c>
      <c r="H321" s="1962"/>
      <c r="I321" s="1963"/>
      <c r="J321" s="1131"/>
      <c r="K321" s="1131"/>
      <c r="L321" s="1131"/>
    </row>
    <row r="322" spans="1:12" x14ac:dyDescent="0.2">
      <c r="A322" s="1057" t="s">
        <v>651</v>
      </c>
      <c r="B322" s="1057" t="s">
        <v>652</v>
      </c>
      <c r="C322" s="1058" t="s">
        <v>653</v>
      </c>
      <c r="D322" s="1057" t="s">
        <v>654</v>
      </c>
      <c r="E322" s="1058" t="s">
        <v>341</v>
      </c>
      <c r="F322" s="1058" t="s">
        <v>655</v>
      </c>
      <c r="G322" s="1058" t="s">
        <v>34</v>
      </c>
      <c r="H322" s="1058" t="s">
        <v>1520</v>
      </c>
      <c r="I322" s="1058" t="s">
        <v>26</v>
      </c>
      <c r="J322" s="1058" t="s">
        <v>34</v>
      </c>
      <c r="K322" s="1058" t="s">
        <v>1521</v>
      </c>
      <c r="L322" s="1058" t="s">
        <v>26</v>
      </c>
    </row>
    <row r="323" spans="1:12" x14ac:dyDescent="0.2">
      <c r="A323" s="1059"/>
      <c r="B323" s="1059"/>
      <c r="C323" s="1060"/>
      <c r="D323" s="1059"/>
      <c r="E323" s="1060"/>
      <c r="F323" s="1060"/>
      <c r="G323" s="1060"/>
      <c r="H323" s="1060"/>
      <c r="I323" s="1060"/>
      <c r="J323" s="1060"/>
      <c r="K323" s="1060"/>
      <c r="L323" s="1060"/>
    </row>
    <row r="324" spans="1:12" ht="15.75" x14ac:dyDescent="0.2">
      <c r="A324" s="1132"/>
      <c r="B324" s="1133"/>
      <c r="C324" s="1134" t="s">
        <v>1756</v>
      </c>
      <c r="D324" s="1064" t="s">
        <v>1703</v>
      </c>
      <c r="E324" s="1134" t="s">
        <v>1522</v>
      </c>
      <c r="F324" s="1135"/>
      <c r="G324" s="1135"/>
      <c r="H324" s="1135"/>
      <c r="I324" s="1135"/>
      <c r="J324" s="1135">
        <f>SUM(J325:J325)</f>
        <v>0.05</v>
      </c>
      <c r="K324" s="1135">
        <f>SUM(K325:K326)</f>
        <v>0.25719999999999998</v>
      </c>
      <c r="L324" s="1135">
        <f>SUM(L325:L326)</f>
        <v>0.30719999999999997</v>
      </c>
    </row>
    <row r="325" spans="1:12" ht="15" x14ac:dyDescent="0.2">
      <c r="A325" s="1136" t="s">
        <v>671</v>
      </c>
      <c r="B325" s="1136" t="s">
        <v>657</v>
      </c>
      <c r="C325" s="116">
        <v>9816</v>
      </c>
      <c r="D325" s="1138" t="s">
        <v>1703</v>
      </c>
      <c r="E325" s="1139" t="s">
        <v>1522</v>
      </c>
      <c r="F325" s="1140">
        <v>1</v>
      </c>
      <c r="G325" s="1141">
        <v>0.05</v>
      </c>
      <c r="H325" s="1142"/>
      <c r="I325" s="1143">
        <f>G325+H325</f>
        <v>0.05</v>
      </c>
      <c r="J325" s="1144">
        <f>F325*G325</f>
        <v>0.05</v>
      </c>
      <c r="K325" s="1144"/>
      <c r="L325" s="1145">
        <f>J325+K325</f>
        <v>0.05</v>
      </c>
    </row>
    <row r="326" spans="1:12" x14ac:dyDescent="0.2">
      <c r="A326" s="1136" t="s">
        <v>661</v>
      </c>
      <c r="B326" s="1136" t="s">
        <v>660</v>
      </c>
      <c r="C326" s="1142">
        <v>88264</v>
      </c>
      <c r="D326" s="1138" t="s">
        <v>668</v>
      </c>
      <c r="E326" s="1146" t="s">
        <v>662</v>
      </c>
      <c r="F326" s="1140">
        <v>0.01</v>
      </c>
      <c r="G326" s="1142"/>
      <c r="H326" s="1142">
        <v>25.72</v>
      </c>
      <c r="I326" s="1143"/>
      <c r="J326" s="1144">
        <f>F326*G326</f>
        <v>0</v>
      </c>
      <c r="K326" s="1144">
        <f>F326*H326</f>
        <v>0.25719999999999998</v>
      </c>
      <c r="L326" s="1145">
        <f>J326+K326</f>
        <v>0.25719999999999998</v>
      </c>
    </row>
    <row r="327" spans="1:12" ht="25.5" x14ac:dyDescent="0.2">
      <c r="A327" s="1076" t="s">
        <v>1752</v>
      </c>
      <c r="B327" s="1076"/>
      <c r="C327" s="1077"/>
      <c r="D327" s="1078" t="s">
        <v>26</v>
      </c>
      <c r="E327" s="1077"/>
      <c r="F327" s="1077"/>
      <c r="G327" s="1079"/>
      <c r="H327" s="1079"/>
      <c r="I327" s="1079"/>
      <c r="J327" s="1080">
        <f>SUM(J325:J325)</f>
        <v>0.05</v>
      </c>
      <c r="K327" s="1080">
        <f>SUM(K325:K326)</f>
        <v>0.25719999999999998</v>
      </c>
      <c r="L327" s="1081">
        <f>J327+K327</f>
        <v>0.30719999999999997</v>
      </c>
    </row>
    <row r="329" spans="1:12" x14ac:dyDescent="0.2">
      <c r="A329" s="1130"/>
      <c r="B329" s="1130"/>
      <c r="C329" s="1131"/>
      <c r="D329" s="1130"/>
      <c r="E329" s="1131"/>
      <c r="F329" s="1131"/>
      <c r="G329" s="1959" t="s">
        <v>656</v>
      </c>
      <c r="H329" s="1962"/>
      <c r="I329" s="1963"/>
      <c r="J329" s="1131"/>
      <c r="K329" s="1131"/>
      <c r="L329" s="1131"/>
    </row>
    <row r="330" spans="1:12" x14ac:dyDescent="0.2">
      <c r="A330" s="1057" t="s">
        <v>651</v>
      </c>
      <c r="B330" s="1057" t="s">
        <v>652</v>
      </c>
      <c r="C330" s="1058" t="s">
        <v>653</v>
      </c>
      <c r="D330" s="1057" t="s">
        <v>654</v>
      </c>
      <c r="E330" s="1058" t="s">
        <v>341</v>
      </c>
      <c r="F330" s="1058" t="s">
        <v>655</v>
      </c>
      <c r="G330" s="1058" t="s">
        <v>34</v>
      </c>
      <c r="H330" s="1058" t="s">
        <v>1520</v>
      </c>
      <c r="I330" s="1058" t="s">
        <v>26</v>
      </c>
      <c r="J330" s="1058" t="s">
        <v>34</v>
      </c>
      <c r="K330" s="1058" t="s">
        <v>1521</v>
      </c>
      <c r="L330" s="1058" t="s">
        <v>26</v>
      </c>
    </row>
    <row r="331" spans="1:12" x14ac:dyDescent="0.2">
      <c r="A331" s="1059"/>
      <c r="B331" s="1059"/>
      <c r="C331" s="1060"/>
      <c r="D331" s="1059"/>
      <c r="E331" s="1060"/>
      <c r="F331" s="1060"/>
      <c r="G331" s="1060"/>
      <c r="H331" s="1060"/>
      <c r="I331" s="1060"/>
      <c r="J331" s="1060"/>
      <c r="K331" s="1060"/>
      <c r="L331" s="1060"/>
    </row>
    <row r="332" spans="1:12" ht="31.5" x14ac:dyDescent="0.2">
      <c r="A332" s="1132"/>
      <c r="B332" s="1133"/>
      <c r="C332" s="1134" t="s">
        <v>1757</v>
      </c>
      <c r="D332" s="1064" t="s">
        <v>1706</v>
      </c>
      <c r="E332" s="1134" t="s">
        <v>1522</v>
      </c>
      <c r="F332" s="1135"/>
      <c r="G332" s="1135"/>
      <c r="H332" s="1135"/>
      <c r="I332" s="1135"/>
      <c r="J332" s="1135">
        <f>SUM(J333:J333)</f>
        <v>0.63</v>
      </c>
      <c r="K332" s="1135">
        <f>SUM(K333:K334)</f>
        <v>0.25719999999999998</v>
      </c>
      <c r="L332" s="1135">
        <f>SUM(L333:L334)</f>
        <v>0.88719999999999999</v>
      </c>
    </row>
    <row r="333" spans="1:12" ht="25.5" x14ac:dyDescent="0.2">
      <c r="A333" s="1136" t="s">
        <v>671</v>
      </c>
      <c r="B333" s="1136" t="s">
        <v>657</v>
      </c>
      <c r="C333" s="116">
        <v>6905</v>
      </c>
      <c r="D333" s="1138" t="s">
        <v>1706</v>
      </c>
      <c r="E333" s="1139" t="s">
        <v>1522</v>
      </c>
      <c r="F333" s="1140">
        <v>1</v>
      </c>
      <c r="G333" s="1141">
        <v>0.63</v>
      </c>
      <c r="H333" s="1142"/>
      <c r="I333" s="1143">
        <f>G333+H333</f>
        <v>0.63</v>
      </c>
      <c r="J333" s="1144">
        <f>F333*G333</f>
        <v>0.63</v>
      </c>
      <c r="K333" s="1144"/>
      <c r="L333" s="1145">
        <f>J333+K333</f>
        <v>0.63</v>
      </c>
    </row>
    <row r="334" spans="1:12" x14ac:dyDescent="0.2">
      <c r="A334" s="1136" t="s">
        <v>661</v>
      </c>
      <c r="B334" s="1136" t="s">
        <v>660</v>
      </c>
      <c r="C334" s="1142">
        <v>88264</v>
      </c>
      <c r="D334" s="1138" t="s">
        <v>668</v>
      </c>
      <c r="E334" s="1146" t="s">
        <v>662</v>
      </c>
      <c r="F334" s="1140">
        <v>0.01</v>
      </c>
      <c r="G334" s="1142"/>
      <c r="H334" s="1142">
        <v>25.72</v>
      </c>
      <c r="I334" s="1143"/>
      <c r="J334" s="1144">
        <f>F334*G334</f>
        <v>0</v>
      </c>
      <c r="K334" s="1144">
        <f>F334*H334</f>
        <v>0.25719999999999998</v>
      </c>
      <c r="L334" s="1145">
        <f>J334+K334</f>
        <v>0.25719999999999998</v>
      </c>
    </row>
    <row r="335" spans="1:12" ht="25.5" x14ac:dyDescent="0.2">
      <c r="A335" s="1076" t="s">
        <v>1752</v>
      </c>
      <c r="B335" s="1076"/>
      <c r="C335" s="1077"/>
      <c r="D335" s="1078" t="s">
        <v>26</v>
      </c>
      <c r="E335" s="1077"/>
      <c r="F335" s="1077"/>
      <c r="G335" s="1079"/>
      <c r="H335" s="1079"/>
      <c r="I335" s="1079"/>
      <c r="J335" s="1080">
        <f>SUM(J333:J333)</f>
        <v>0.63</v>
      </c>
      <c r="K335" s="1080">
        <f>SUM(K333:K334)</f>
        <v>0.25719999999999998</v>
      </c>
      <c r="L335" s="1081">
        <f>J335+K335</f>
        <v>0.88719999999999999</v>
      </c>
    </row>
    <row r="337" spans="1:12" x14ac:dyDescent="0.2">
      <c r="A337" s="1130"/>
      <c r="B337" s="1130"/>
      <c r="C337" s="1131"/>
      <c r="D337" s="1130"/>
      <c r="E337" s="1131"/>
      <c r="F337" s="1131"/>
      <c r="G337" s="1959" t="s">
        <v>656</v>
      </c>
      <c r="H337" s="1962"/>
      <c r="I337" s="1963"/>
      <c r="J337" s="1131"/>
      <c r="K337" s="1131"/>
      <c r="L337" s="1131"/>
    </row>
    <row r="338" spans="1:12" x14ac:dyDescent="0.2">
      <c r="A338" s="1057" t="s">
        <v>651</v>
      </c>
      <c r="B338" s="1057" t="s">
        <v>652</v>
      </c>
      <c r="C338" s="1058" t="s">
        <v>653</v>
      </c>
      <c r="D338" s="1057" t="s">
        <v>654</v>
      </c>
      <c r="E338" s="1058" t="s">
        <v>341</v>
      </c>
      <c r="F338" s="1058" t="s">
        <v>655</v>
      </c>
      <c r="G338" s="1058" t="s">
        <v>34</v>
      </c>
      <c r="H338" s="1058" t="s">
        <v>1520</v>
      </c>
      <c r="I338" s="1058" t="s">
        <v>26</v>
      </c>
      <c r="J338" s="1058" t="s">
        <v>34</v>
      </c>
      <c r="K338" s="1058" t="s">
        <v>1521</v>
      </c>
      <c r="L338" s="1058" t="s">
        <v>26</v>
      </c>
    </row>
    <row r="339" spans="1:12" x14ac:dyDescent="0.2">
      <c r="A339" s="1059"/>
      <c r="B339" s="1059"/>
      <c r="C339" s="1060"/>
      <c r="D339" s="1059"/>
      <c r="E339" s="1060"/>
      <c r="F339" s="1060"/>
      <c r="G339" s="1060"/>
      <c r="H339" s="1060"/>
      <c r="I339" s="1060"/>
      <c r="J339" s="1060"/>
      <c r="K339" s="1060"/>
      <c r="L339" s="1060"/>
    </row>
    <row r="340" spans="1:12" ht="15.75" x14ac:dyDescent="0.2">
      <c r="A340" s="1132"/>
      <c r="B340" s="1133"/>
      <c r="C340" s="1134" t="s">
        <v>1758</v>
      </c>
      <c r="D340" s="1064" t="s">
        <v>1707</v>
      </c>
      <c r="E340" s="1134" t="s">
        <v>1522</v>
      </c>
      <c r="F340" s="1135"/>
      <c r="G340" s="1135"/>
      <c r="H340" s="1135"/>
      <c r="I340" s="1135"/>
      <c r="J340" s="1135">
        <f>SUM(J341:J341)</f>
        <v>0.33</v>
      </c>
      <c r="K340" s="1135">
        <f>SUM(K341:K342)</f>
        <v>0.25719999999999998</v>
      </c>
      <c r="L340" s="1135">
        <f>SUM(L341:L342)</f>
        <v>0.58719999999999994</v>
      </c>
    </row>
    <row r="341" spans="1:12" ht="15" x14ac:dyDescent="0.2">
      <c r="A341" s="1136" t="s">
        <v>661</v>
      </c>
      <c r="B341" s="1136" t="s">
        <v>657</v>
      </c>
      <c r="C341" s="116">
        <v>39997</v>
      </c>
      <c r="D341" s="1138" t="s">
        <v>1707</v>
      </c>
      <c r="E341" s="1139" t="s">
        <v>1522</v>
      </c>
      <c r="F341" s="1140">
        <v>1</v>
      </c>
      <c r="G341" s="1141">
        <v>0.33</v>
      </c>
      <c r="H341" s="1142"/>
      <c r="I341" s="1143">
        <f>G341+H341</f>
        <v>0.33</v>
      </c>
      <c r="J341" s="1144">
        <f>F341*G341</f>
        <v>0.33</v>
      </c>
      <c r="K341" s="1144"/>
      <c r="L341" s="1145">
        <f>J341+K341</f>
        <v>0.33</v>
      </c>
    </row>
    <row r="342" spans="1:12" x14ac:dyDescent="0.2">
      <c r="A342" s="1136" t="s">
        <v>661</v>
      </c>
      <c r="B342" s="1136" t="s">
        <v>660</v>
      </c>
      <c r="C342" s="1142">
        <v>88264</v>
      </c>
      <c r="D342" s="1138" t="s">
        <v>668</v>
      </c>
      <c r="E342" s="1146" t="s">
        <v>662</v>
      </c>
      <c r="F342" s="1140">
        <v>0.01</v>
      </c>
      <c r="G342" s="1142"/>
      <c r="H342" s="1142">
        <v>25.72</v>
      </c>
      <c r="I342" s="1143"/>
      <c r="J342" s="1144">
        <f>F342*G342</f>
        <v>0</v>
      </c>
      <c r="K342" s="1144">
        <f>F342*H342</f>
        <v>0.25719999999999998</v>
      </c>
      <c r="L342" s="1145">
        <f>J342+K342</f>
        <v>0.25719999999999998</v>
      </c>
    </row>
    <row r="343" spans="1:12" ht="25.5" x14ac:dyDescent="0.2">
      <c r="A343" s="1076" t="s">
        <v>1752</v>
      </c>
      <c r="B343" s="1076"/>
      <c r="C343" s="1077"/>
      <c r="D343" s="1078" t="s">
        <v>26</v>
      </c>
      <c r="E343" s="1077"/>
      <c r="F343" s="1077"/>
      <c r="G343" s="1079"/>
      <c r="H343" s="1079"/>
      <c r="I343" s="1079"/>
      <c r="J343" s="1080">
        <f>SUM(J341:J341)</f>
        <v>0.33</v>
      </c>
      <c r="K343" s="1080">
        <f>SUM(K341:K342)</f>
        <v>0.25719999999999998</v>
      </c>
      <c r="L343" s="1081">
        <f>J343+K343</f>
        <v>0.58719999999999994</v>
      </c>
    </row>
    <row r="345" spans="1:12" x14ac:dyDescent="0.2">
      <c r="A345" s="1130"/>
      <c r="B345" s="1130"/>
      <c r="C345" s="1131"/>
      <c r="D345" s="1130"/>
      <c r="E345" s="1131"/>
      <c r="F345" s="1131"/>
      <c r="G345" s="1959" t="s">
        <v>656</v>
      </c>
      <c r="H345" s="1962"/>
      <c r="I345" s="1963"/>
      <c r="J345" s="1131"/>
      <c r="K345" s="1131"/>
      <c r="L345" s="1131"/>
    </row>
    <row r="346" spans="1:12" x14ac:dyDescent="0.2">
      <c r="A346" s="1057" t="s">
        <v>651</v>
      </c>
      <c r="B346" s="1057" t="s">
        <v>652</v>
      </c>
      <c r="C346" s="1058" t="s">
        <v>653</v>
      </c>
      <c r="D346" s="1057" t="s">
        <v>654</v>
      </c>
      <c r="E346" s="1058" t="s">
        <v>341</v>
      </c>
      <c r="F346" s="1058" t="s">
        <v>655</v>
      </c>
      <c r="G346" s="1058" t="s">
        <v>34</v>
      </c>
      <c r="H346" s="1058" t="s">
        <v>1520</v>
      </c>
      <c r="I346" s="1058" t="s">
        <v>26</v>
      </c>
      <c r="J346" s="1058" t="s">
        <v>34</v>
      </c>
      <c r="K346" s="1058" t="s">
        <v>1521</v>
      </c>
      <c r="L346" s="1058" t="s">
        <v>26</v>
      </c>
    </row>
    <row r="347" spans="1:12" x14ac:dyDescent="0.2">
      <c r="A347" s="1059"/>
      <c r="B347" s="1059"/>
      <c r="C347" s="1060"/>
      <c r="D347" s="1059"/>
      <c r="E347" s="1060"/>
      <c r="F347" s="1060"/>
      <c r="G347" s="1060"/>
      <c r="H347" s="1060"/>
      <c r="I347" s="1060"/>
      <c r="J347" s="1060"/>
      <c r="K347" s="1060"/>
      <c r="L347" s="1060"/>
    </row>
    <row r="348" spans="1:12" ht="15.75" x14ac:dyDescent="0.2">
      <c r="A348" s="1132"/>
      <c r="B348" s="1133"/>
      <c r="C348" s="1134" t="s">
        <v>1759</v>
      </c>
      <c r="D348" s="1064" t="s">
        <v>1708</v>
      </c>
      <c r="E348" s="1134" t="s">
        <v>1522</v>
      </c>
      <c r="F348" s="1135"/>
      <c r="G348" s="1135"/>
      <c r="H348" s="1135"/>
      <c r="I348" s="1135"/>
      <c r="J348" s="1135">
        <f>SUM(J349:J349)</f>
        <v>0.1</v>
      </c>
      <c r="K348" s="1135">
        <f>SUM(K349:K350)</f>
        <v>0.25719999999999998</v>
      </c>
      <c r="L348" s="1135">
        <f>SUM(L349:L350)</f>
        <v>0.35719999999999996</v>
      </c>
    </row>
    <row r="349" spans="1:12" ht="15" x14ac:dyDescent="0.2">
      <c r="A349" s="1136" t="s">
        <v>661</v>
      </c>
      <c r="B349" s="1136" t="s">
        <v>657</v>
      </c>
      <c r="C349" s="116">
        <v>4419</v>
      </c>
      <c r="D349" s="1138" t="s">
        <v>1708</v>
      </c>
      <c r="E349" s="1139" t="s">
        <v>1522</v>
      </c>
      <c r="F349" s="1140">
        <v>1</v>
      </c>
      <c r="G349" s="1141">
        <v>0.1</v>
      </c>
      <c r="H349" s="1142"/>
      <c r="I349" s="1143">
        <f>G349+H349</f>
        <v>0.1</v>
      </c>
      <c r="J349" s="1144">
        <f>F349*G349</f>
        <v>0.1</v>
      </c>
      <c r="K349" s="1144"/>
      <c r="L349" s="1145">
        <f>J349+K349</f>
        <v>0.1</v>
      </c>
    </row>
    <row r="350" spans="1:12" x14ac:dyDescent="0.2">
      <c r="A350" s="1136" t="s">
        <v>661</v>
      </c>
      <c r="B350" s="1136" t="s">
        <v>660</v>
      </c>
      <c r="C350" s="1142">
        <v>88264</v>
      </c>
      <c r="D350" s="1138" t="s">
        <v>668</v>
      </c>
      <c r="E350" s="1146" t="s">
        <v>662</v>
      </c>
      <c r="F350" s="1140">
        <v>0.01</v>
      </c>
      <c r="G350" s="1142"/>
      <c r="H350" s="1142">
        <v>25.72</v>
      </c>
      <c r="I350" s="1143"/>
      <c r="J350" s="1144">
        <f>F350*G350</f>
        <v>0</v>
      </c>
      <c r="K350" s="1144">
        <f>F350*H350</f>
        <v>0.25719999999999998</v>
      </c>
      <c r="L350" s="1145">
        <f>J350+K350</f>
        <v>0.25719999999999998</v>
      </c>
    </row>
    <row r="351" spans="1:12" ht="25.5" x14ac:dyDescent="0.2">
      <c r="A351" s="1076" t="s">
        <v>1752</v>
      </c>
      <c r="B351" s="1076"/>
      <c r="C351" s="1077"/>
      <c r="D351" s="1078" t="s">
        <v>26</v>
      </c>
      <c r="E351" s="1077"/>
      <c r="F351" s="1077"/>
      <c r="G351" s="1079"/>
      <c r="H351" s="1079"/>
      <c r="I351" s="1079"/>
      <c r="J351" s="1080">
        <f>SUM(J349:J349)</f>
        <v>0.1</v>
      </c>
      <c r="K351" s="1080">
        <f>SUM(K349:K350)</f>
        <v>0.25719999999999998</v>
      </c>
      <c r="L351" s="1081">
        <f>J351+K351</f>
        <v>0.35719999999999996</v>
      </c>
    </row>
    <row r="353" spans="1:12" x14ac:dyDescent="0.2">
      <c r="A353" s="1130"/>
      <c r="B353" s="1130"/>
      <c r="C353" s="1131"/>
      <c r="D353" s="1130"/>
      <c r="E353" s="1131"/>
      <c r="F353" s="1131"/>
      <c r="G353" s="1959" t="s">
        <v>656</v>
      </c>
      <c r="H353" s="1962"/>
      <c r="I353" s="1963"/>
      <c r="J353" s="1131"/>
      <c r="K353" s="1131"/>
      <c r="L353" s="1131"/>
    </row>
    <row r="354" spans="1:12" x14ac:dyDescent="0.2">
      <c r="A354" s="1057" t="s">
        <v>651</v>
      </c>
      <c r="B354" s="1057" t="s">
        <v>652</v>
      </c>
      <c r="C354" s="1058" t="s">
        <v>653</v>
      </c>
      <c r="D354" s="1057" t="s">
        <v>654</v>
      </c>
      <c r="E354" s="1058" t="s">
        <v>341</v>
      </c>
      <c r="F354" s="1058" t="s">
        <v>655</v>
      </c>
      <c r="G354" s="1058" t="s">
        <v>34</v>
      </c>
      <c r="H354" s="1058" t="s">
        <v>1520</v>
      </c>
      <c r="I354" s="1058" t="s">
        <v>26</v>
      </c>
      <c r="J354" s="1058" t="s">
        <v>34</v>
      </c>
      <c r="K354" s="1058" t="s">
        <v>1521</v>
      </c>
      <c r="L354" s="1058" t="s">
        <v>26</v>
      </c>
    </row>
    <row r="355" spans="1:12" x14ac:dyDescent="0.2">
      <c r="A355" s="1059"/>
      <c r="B355" s="1059"/>
      <c r="C355" s="1060"/>
      <c r="D355" s="1059"/>
      <c r="E355" s="1060"/>
      <c r="F355" s="1060"/>
      <c r="G355" s="1060"/>
      <c r="H355" s="1060"/>
      <c r="I355" s="1060"/>
      <c r="J355" s="1060"/>
      <c r="K355" s="1060"/>
      <c r="L355" s="1060"/>
    </row>
    <row r="356" spans="1:12" ht="15.75" x14ac:dyDescent="0.2">
      <c r="A356" s="1132"/>
      <c r="B356" s="1133"/>
      <c r="C356" s="1134" t="s">
        <v>1761</v>
      </c>
      <c r="D356" s="1064" t="s">
        <v>1710</v>
      </c>
      <c r="E356" s="1134" t="s">
        <v>1522</v>
      </c>
      <c r="F356" s="1135"/>
      <c r="G356" s="1135"/>
      <c r="H356" s="1135"/>
      <c r="I356" s="1135"/>
      <c r="J356" s="1135">
        <f>SUM(J357:J357)</f>
        <v>2.5099999999999998</v>
      </c>
      <c r="K356" s="1135">
        <f>SUM(K357:K359)</f>
        <v>0.9456</v>
      </c>
      <c r="L356" s="1135">
        <f>SUM(L357:L359)</f>
        <v>3.4556</v>
      </c>
    </row>
    <row r="357" spans="1:12" ht="15" x14ac:dyDescent="0.2">
      <c r="A357" s="1136" t="s">
        <v>659</v>
      </c>
      <c r="B357" s="1136" t="s">
        <v>657</v>
      </c>
      <c r="C357" s="1137">
        <v>6311</v>
      </c>
      <c r="D357" s="1138" t="s">
        <v>1710</v>
      </c>
      <c r="E357" s="1139" t="s">
        <v>1522</v>
      </c>
      <c r="F357" s="1140">
        <v>1</v>
      </c>
      <c r="G357" s="1141">
        <v>2.5099999999999998</v>
      </c>
      <c r="H357" s="1142"/>
      <c r="I357" s="1143">
        <f>G357+H357</f>
        <v>2.5099999999999998</v>
      </c>
      <c r="J357" s="1144">
        <f>F357*G357</f>
        <v>2.5099999999999998</v>
      </c>
      <c r="K357" s="1144"/>
      <c r="L357" s="1145">
        <f>J357+K357</f>
        <v>2.5099999999999998</v>
      </c>
    </row>
    <row r="358" spans="1:12" x14ac:dyDescent="0.2">
      <c r="A358" s="1136" t="s">
        <v>661</v>
      </c>
      <c r="B358" s="1136" t="s">
        <v>660</v>
      </c>
      <c r="C358" s="1142">
        <v>88264</v>
      </c>
      <c r="D358" s="1138" t="s">
        <v>668</v>
      </c>
      <c r="E358" s="1146" t="s">
        <v>662</v>
      </c>
      <c r="F358" s="1140">
        <v>0.02</v>
      </c>
      <c r="G358" s="1142"/>
      <c r="H358" s="1142">
        <v>25.72</v>
      </c>
      <c r="I358" s="1143"/>
      <c r="J358" s="1144">
        <f>F358*G358</f>
        <v>0</v>
      </c>
      <c r="K358" s="1144">
        <f>F358*H358</f>
        <v>0.51439999999999997</v>
      </c>
      <c r="L358" s="1145">
        <f>J358+K358</f>
        <v>0.51439999999999997</v>
      </c>
    </row>
    <row r="359" spans="1:12" ht="25.5" x14ac:dyDescent="0.2">
      <c r="A359" s="1136" t="s">
        <v>661</v>
      </c>
      <c r="B359" s="1136" t="s">
        <v>660</v>
      </c>
      <c r="C359" s="1142">
        <v>88247</v>
      </c>
      <c r="D359" s="1138" t="s">
        <v>667</v>
      </c>
      <c r="E359" s="1146" t="s">
        <v>662</v>
      </c>
      <c r="F359" s="1140">
        <v>0.02</v>
      </c>
      <c r="G359" s="1142"/>
      <c r="H359" s="1147">
        <v>21.56</v>
      </c>
      <c r="I359" s="1142"/>
      <c r="J359" s="1144">
        <f>F359*G359</f>
        <v>0</v>
      </c>
      <c r="K359" s="1144">
        <f>F359*H359</f>
        <v>0.43119999999999997</v>
      </c>
      <c r="L359" s="1145">
        <f>J359+K359</f>
        <v>0.43119999999999997</v>
      </c>
    </row>
    <row r="360" spans="1:12" ht="25.5" x14ac:dyDescent="0.2">
      <c r="A360" s="1076" t="s">
        <v>1760</v>
      </c>
      <c r="B360" s="1076"/>
      <c r="C360" s="1077"/>
      <c r="D360" s="1078" t="s">
        <v>26</v>
      </c>
      <c r="E360" s="1077"/>
      <c r="F360" s="1077"/>
      <c r="G360" s="1079"/>
      <c r="H360" s="1079"/>
      <c r="I360" s="1079"/>
      <c r="J360" s="1080">
        <f>SUM(J357:J357)</f>
        <v>2.5099999999999998</v>
      </c>
      <c r="K360" s="1080">
        <f>SUM(K357:K359)</f>
        <v>0.9456</v>
      </c>
      <c r="L360" s="1081">
        <f>J360+K360</f>
        <v>3.4555999999999996</v>
      </c>
    </row>
    <row r="362" spans="1:12" x14ac:dyDescent="0.2">
      <c r="A362" s="1130"/>
      <c r="B362" s="1130"/>
      <c r="C362" s="1131"/>
      <c r="D362" s="1130"/>
      <c r="E362" s="1131"/>
      <c r="F362" s="1131"/>
      <c r="G362" s="1959" t="s">
        <v>656</v>
      </c>
      <c r="H362" s="1962"/>
      <c r="I362" s="1963"/>
      <c r="J362" s="1131"/>
      <c r="K362" s="1131"/>
      <c r="L362" s="1131"/>
    </row>
    <row r="363" spans="1:12" x14ac:dyDescent="0.2">
      <c r="A363" s="1057" t="s">
        <v>651</v>
      </c>
      <c r="B363" s="1057" t="s">
        <v>652</v>
      </c>
      <c r="C363" s="1058" t="s">
        <v>653</v>
      </c>
      <c r="D363" s="1057" t="s">
        <v>654</v>
      </c>
      <c r="E363" s="1058" t="s">
        <v>341</v>
      </c>
      <c r="F363" s="1058" t="s">
        <v>655</v>
      </c>
      <c r="G363" s="1058" t="s">
        <v>34</v>
      </c>
      <c r="H363" s="1058" t="s">
        <v>1520</v>
      </c>
      <c r="I363" s="1058" t="s">
        <v>26</v>
      </c>
      <c r="J363" s="1058" t="s">
        <v>34</v>
      </c>
      <c r="K363" s="1058" t="s">
        <v>1521</v>
      </c>
      <c r="L363" s="1058" t="s">
        <v>26</v>
      </c>
    </row>
    <row r="364" spans="1:12" x14ac:dyDescent="0.2">
      <c r="A364" s="1059"/>
      <c r="B364" s="1059"/>
      <c r="C364" s="1060"/>
      <c r="D364" s="1059"/>
      <c r="E364" s="1060"/>
      <c r="F364" s="1060"/>
      <c r="G364" s="1060"/>
      <c r="H364" s="1060"/>
      <c r="I364" s="1060"/>
      <c r="J364" s="1060"/>
      <c r="K364" s="1060"/>
      <c r="L364" s="1060"/>
    </row>
    <row r="365" spans="1:12" ht="31.5" x14ac:dyDescent="0.2">
      <c r="A365" s="1132"/>
      <c r="B365" s="1133"/>
      <c r="C365" s="1134" t="s">
        <v>1762</v>
      </c>
      <c r="D365" s="1064" t="s">
        <v>1711</v>
      </c>
      <c r="E365" s="1134" t="s">
        <v>1522</v>
      </c>
      <c r="F365" s="1135"/>
      <c r="G365" s="1135"/>
      <c r="H365" s="1135"/>
      <c r="I365" s="1135"/>
      <c r="J365" s="1135">
        <f>SUM(J366:J366)</f>
        <v>0.74</v>
      </c>
      <c r="K365" s="1135">
        <f>SUM(K366:K367)</f>
        <v>0.25719999999999998</v>
      </c>
      <c r="L365" s="1135">
        <f>SUM(L366:L367)</f>
        <v>0.99719999999999998</v>
      </c>
    </row>
    <row r="366" spans="1:12" ht="25.5" x14ac:dyDescent="0.2">
      <c r="A366" s="1136" t="s">
        <v>661</v>
      </c>
      <c r="B366" s="1136" t="s">
        <v>657</v>
      </c>
      <c r="C366" s="116">
        <v>11948</v>
      </c>
      <c r="D366" s="1138" t="s">
        <v>1711</v>
      </c>
      <c r="E366" s="1139" t="s">
        <v>1522</v>
      </c>
      <c r="F366" s="1140">
        <v>1</v>
      </c>
      <c r="G366" s="1141">
        <v>0.74</v>
      </c>
      <c r="H366" s="1142"/>
      <c r="I366" s="1143">
        <f>G366+H366</f>
        <v>0.74</v>
      </c>
      <c r="J366" s="1144">
        <f>F366*G366</f>
        <v>0.74</v>
      </c>
      <c r="K366" s="1144"/>
      <c r="L366" s="1145">
        <f>J366+K366</f>
        <v>0.74</v>
      </c>
    </row>
    <row r="367" spans="1:12" x14ac:dyDescent="0.2">
      <c r="A367" s="1136" t="s">
        <v>661</v>
      </c>
      <c r="B367" s="1136" t="s">
        <v>660</v>
      </c>
      <c r="C367" s="1142">
        <v>88264</v>
      </c>
      <c r="D367" s="1138" t="s">
        <v>668</v>
      </c>
      <c r="E367" s="1146" t="s">
        <v>662</v>
      </c>
      <c r="F367" s="1140">
        <v>0.01</v>
      </c>
      <c r="G367" s="1142"/>
      <c r="H367" s="1142">
        <v>25.72</v>
      </c>
      <c r="I367" s="1143"/>
      <c r="J367" s="1144">
        <f>F367*G367</f>
        <v>0</v>
      </c>
      <c r="K367" s="1144">
        <f>F367*H367</f>
        <v>0.25719999999999998</v>
      </c>
      <c r="L367" s="1145">
        <f>J367+K367</f>
        <v>0.25719999999999998</v>
      </c>
    </row>
    <row r="368" spans="1:12" ht="25.5" x14ac:dyDescent="0.2">
      <c r="A368" s="1076" t="s">
        <v>1752</v>
      </c>
      <c r="B368" s="1076"/>
      <c r="C368" s="1077"/>
      <c r="D368" s="1078" t="s">
        <v>26</v>
      </c>
      <c r="E368" s="1077"/>
      <c r="F368" s="1077"/>
      <c r="G368" s="1079"/>
      <c r="H368" s="1079"/>
      <c r="I368" s="1079"/>
      <c r="J368" s="1080">
        <f>SUM(J366:J366)</f>
        <v>0.74</v>
      </c>
      <c r="K368" s="1080">
        <f>SUM(K366:K367)</f>
        <v>0.25719999999999998</v>
      </c>
      <c r="L368" s="1081">
        <f>J368+K368</f>
        <v>0.99719999999999998</v>
      </c>
    </row>
    <row r="370" spans="1:12" x14ac:dyDescent="0.2">
      <c r="A370" s="1130"/>
      <c r="B370" s="1130"/>
      <c r="C370" s="1131"/>
      <c r="D370" s="1130"/>
      <c r="E370" s="1131"/>
      <c r="F370" s="1131"/>
      <c r="G370" s="1959" t="s">
        <v>656</v>
      </c>
      <c r="H370" s="1962"/>
      <c r="I370" s="1963"/>
      <c r="J370" s="1131"/>
      <c r="K370" s="1131"/>
      <c r="L370" s="1131"/>
    </row>
    <row r="371" spans="1:12" x14ac:dyDescent="0.2">
      <c r="A371" s="1057" t="s">
        <v>651</v>
      </c>
      <c r="B371" s="1057" t="s">
        <v>652</v>
      </c>
      <c r="C371" s="1058" t="s">
        <v>653</v>
      </c>
      <c r="D371" s="1057" t="s">
        <v>654</v>
      </c>
      <c r="E371" s="1058" t="s">
        <v>341</v>
      </c>
      <c r="F371" s="1058" t="s">
        <v>655</v>
      </c>
      <c r="G371" s="1058" t="s">
        <v>34</v>
      </c>
      <c r="H371" s="1058" t="s">
        <v>1520</v>
      </c>
      <c r="I371" s="1058" t="s">
        <v>26</v>
      </c>
      <c r="J371" s="1058" t="s">
        <v>34</v>
      </c>
      <c r="K371" s="1058" t="s">
        <v>1521</v>
      </c>
      <c r="L371" s="1058" t="s">
        <v>26</v>
      </c>
    </row>
    <row r="372" spans="1:12" x14ac:dyDescent="0.2">
      <c r="A372" s="1059"/>
      <c r="B372" s="1059"/>
      <c r="C372" s="1060"/>
      <c r="D372" s="1059"/>
      <c r="E372" s="1060"/>
      <c r="F372" s="1060"/>
      <c r="G372" s="1060"/>
      <c r="H372" s="1060"/>
      <c r="I372" s="1060"/>
      <c r="J372" s="1060"/>
      <c r="K372" s="1060"/>
      <c r="L372" s="1060"/>
    </row>
    <row r="373" spans="1:12" ht="31.5" x14ac:dyDescent="0.2">
      <c r="A373" s="1132"/>
      <c r="B373" s="1133"/>
      <c r="C373" s="1134" t="s">
        <v>1763</v>
      </c>
      <c r="D373" s="1064" t="s">
        <v>1712</v>
      </c>
      <c r="E373" s="1134" t="s">
        <v>343</v>
      </c>
      <c r="F373" s="1135"/>
      <c r="G373" s="1135"/>
      <c r="H373" s="1135"/>
      <c r="I373" s="1135"/>
      <c r="J373" s="1135">
        <f>SUM(J374:J374)</f>
        <v>3.76</v>
      </c>
      <c r="K373" s="1135">
        <f>SUM(K374:K376)</f>
        <v>14.183999999999997</v>
      </c>
      <c r="L373" s="1135">
        <f>SUM(L374:L376)</f>
        <v>17.943999999999999</v>
      </c>
    </row>
    <row r="374" spans="1:12" ht="25.5" x14ac:dyDescent="0.2">
      <c r="A374" s="1136" t="s">
        <v>661</v>
      </c>
      <c r="B374" s="1136" t="s">
        <v>657</v>
      </c>
      <c r="C374" s="1137">
        <v>6311</v>
      </c>
      <c r="D374" s="1138" t="s">
        <v>1712</v>
      </c>
      <c r="E374" s="1139" t="s">
        <v>343</v>
      </c>
      <c r="F374" s="1140">
        <v>1</v>
      </c>
      <c r="G374" s="1141">
        <v>3.76</v>
      </c>
      <c r="H374" s="1142"/>
      <c r="I374" s="1143">
        <f>G374+H374</f>
        <v>3.76</v>
      </c>
      <c r="J374" s="1144">
        <f>F374*G374</f>
        <v>3.76</v>
      </c>
      <c r="K374" s="1144"/>
      <c r="L374" s="1145">
        <f>J374+K374</f>
        <v>3.76</v>
      </c>
    </row>
    <row r="375" spans="1:12" x14ac:dyDescent="0.2">
      <c r="A375" s="1136" t="s">
        <v>661</v>
      </c>
      <c r="B375" s="1136" t="s">
        <v>660</v>
      </c>
      <c r="C375" s="1142">
        <v>88264</v>
      </c>
      <c r="D375" s="1138" t="s">
        <v>668</v>
      </c>
      <c r="E375" s="1146" t="s">
        <v>662</v>
      </c>
      <c r="F375" s="1140">
        <v>0.3</v>
      </c>
      <c r="G375" s="1142"/>
      <c r="H375" s="1142">
        <v>25.72</v>
      </c>
      <c r="I375" s="1143"/>
      <c r="J375" s="1144">
        <f>F375*G375</f>
        <v>0</v>
      </c>
      <c r="K375" s="1144">
        <f>F375*H375</f>
        <v>7.7159999999999993</v>
      </c>
      <c r="L375" s="1145">
        <f>J375+K375</f>
        <v>7.7159999999999993</v>
      </c>
    </row>
    <row r="376" spans="1:12" ht="25.5" x14ac:dyDescent="0.2">
      <c r="A376" s="1136" t="s">
        <v>661</v>
      </c>
      <c r="B376" s="1136" t="s">
        <v>660</v>
      </c>
      <c r="C376" s="1142">
        <v>88247</v>
      </c>
      <c r="D376" s="1138" t="s">
        <v>667</v>
      </c>
      <c r="E376" s="1146" t="s">
        <v>662</v>
      </c>
      <c r="F376" s="1140">
        <v>0.3</v>
      </c>
      <c r="G376" s="1142"/>
      <c r="H376" s="1147">
        <v>21.56</v>
      </c>
      <c r="I376" s="1142"/>
      <c r="J376" s="1144">
        <f>F376*G376</f>
        <v>0</v>
      </c>
      <c r="K376" s="1144">
        <f>F376*H376</f>
        <v>6.4679999999999991</v>
      </c>
      <c r="L376" s="1145">
        <f>J376+K376</f>
        <v>6.4679999999999991</v>
      </c>
    </row>
    <row r="377" spans="1:12" ht="25.5" x14ac:dyDescent="0.2">
      <c r="A377" s="1076" t="s">
        <v>1764</v>
      </c>
      <c r="B377" s="1076"/>
      <c r="C377" s="1077"/>
      <c r="D377" s="1078" t="s">
        <v>26</v>
      </c>
      <c r="E377" s="1077"/>
      <c r="F377" s="1077"/>
      <c r="G377" s="1079"/>
      <c r="H377" s="1079"/>
      <c r="I377" s="1079"/>
      <c r="J377" s="1080">
        <f>SUM(J374:J374)</f>
        <v>3.76</v>
      </c>
      <c r="K377" s="1080">
        <f>SUM(K374:K376)</f>
        <v>14.183999999999997</v>
      </c>
      <c r="L377" s="1081">
        <f>J377+K377</f>
        <v>17.943999999999996</v>
      </c>
    </row>
    <row r="379" spans="1:12" x14ac:dyDescent="0.2">
      <c r="A379" s="1130"/>
      <c r="B379" s="1130"/>
      <c r="C379" s="1131"/>
      <c r="D379" s="1130"/>
      <c r="E379" s="1131"/>
      <c r="F379" s="1131"/>
      <c r="G379" s="1959" t="s">
        <v>656</v>
      </c>
      <c r="H379" s="1962"/>
      <c r="I379" s="1963"/>
      <c r="J379" s="1131"/>
      <c r="K379" s="1131"/>
      <c r="L379" s="1131"/>
    </row>
    <row r="380" spans="1:12" x14ac:dyDescent="0.2">
      <c r="A380" s="1057" t="s">
        <v>651</v>
      </c>
      <c r="B380" s="1057" t="s">
        <v>652</v>
      </c>
      <c r="C380" s="1058" t="s">
        <v>653</v>
      </c>
      <c r="D380" s="1057" t="s">
        <v>654</v>
      </c>
      <c r="E380" s="1058" t="s">
        <v>341</v>
      </c>
      <c r="F380" s="1058" t="s">
        <v>655</v>
      </c>
      <c r="G380" s="1058" t="s">
        <v>34</v>
      </c>
      <c r="H380" s="1058" t="s">
        <v>1520</v>
      </c>
      <c r="I380" s="1058" t="s">
        <v>26</v>
      </c>
      <c r="J380" s="1058" t="s">
        <v>34</v>
      </c>
      <c r="K380" s="1058" t="s">
        <v>1521</v>
      </c>
      <c r="L380" s="1058" t="s">
        <v>26</v>
      </c>
    </row>
    <row r="381" spans="1:12" x14ac:dyDescent="0.2">
      <c r="A381" s="1059"/>
      <c r="B381" s="1059"/>
      <c r="C381" s="1060"/>
      <c r="D381" s="1059"/>
      <c r="E381" s="1060"/>
      <c r="F381" s="1060"/>
      <c r="G381" s="1060"/>
      <c r="H381" s="1060"/>
      <c r="I381" s="1060"/>
      <c r="J381" s="1060"/>
      <c r="K381" s="1060"/>
      <c r="L381" s="1060"/>
    </row>
    <row r="382" spans="1:12" ht="31.5" x14ac:dyDescent="0.2">
      <c r="A382" s="1132"/>
      <c r="B382" s="1133"/>
      <c r="C382" s="1134" t="s">
        <v>1765</v>
      </c>
      <c r="D382" s="1064" t="s">
        <v>1645</v>
      </c>
      <c r="E382" s="1134" t="s">
        <v>343</v>
      </c>
      <c r="F382" s="1135"/>
      <c r="G382" s="1135"/>
      <c r="H382" s="1135"/>
      <c r="I382" s="1135"/>
      <c r="J382" s="1135">
        <f>SUM(J383:J383)</f>
        <v>10.64</v>
      </c>
      <c r="K382" s="1135">
        <f>SUM(K383:K385)</f>
        <v>12.2928</v>
      </c>
      <c r="L382" s="1135">
        <f>SUM(L383:L385)</f>
        <v>22.9328</v>
      </c>
    </row>
    <row r="383" spans="1:12" ht="15" x14ac:dyDescent="0.2">
      <c r="A383" s="1136" t="s">
        <v>661</v>
      </c>
      <c r="B383" s="1136" t="s">
        <v>657</v>
      </c>
      <c r="C383" s="1137">
        <v>38066</v>
      </c>
      <c r="D383" s="1138" t="s">
        <v>1645</v>
      </c>
      <c r="E383" s="1139" t="s">
        <v>343</v>
      </c>
      <c r="F383" s="1140">
        <v>1</v>
      </c>
      <c r="G383" s="1141">
        <v>10.64</v>
      </c>
      <c r="H383" s="1142"/>
      <c r="I383" s="1143">
        <f>G383+H383</f>
        <v>10.64</v>
      </c>
      <c r="J383" s="1144">
        <f>F383*G383</f>
        <v>10.64</v>
      </c>
      <c r="K383" s="1144"/>
      <c r="L383" s="1145">
        <f>J383+K383</f>
        <v>10.64</v>
      </c>
    </row>
    <row r="384" spans="1:12" x14ac:dyDescent="0.2">
      <c r="A384" s="1136" t="s">
        <v>661</v>
      </c>
      <c r="B384" s="1136" t="s">
        <v>660</v>
      </c>
      <c r="C384" s="1142">
        <v>88264</v>
      </c>
      <c r="D384" s="1138" t="s">
        <v>668</v>
      </c>
      <c r="E384" s="1146" t="s">
        <v>662</v>
      </c>
      <c r="F384" s="1140">
        <v>0.26</v>
      </c>
      <c r="G384" s="1142"/>
      <c r="H384" s="1142">
        <v>25.72</v>
      </c>
      <c r="I384" s="1143"/>
      <c r="J384" s="1144">
        <f>F384*G384</f>
        <v>0</v>
      </c>
      <c r="K384" s="1144">
        <f>F384*H384</f>
        <v>6.6871999999999998</v>
      </c>
      <c r="L384" s="1145">
        <f>J384+K384</f>
        <v>6.6871999999999998</v>
      </c>
    </row>
    <row r="385" spans="1:12" ht="25.5" x14ac:dyDescent="0.2">
      <c r="A385" s="1136" t="s">
        <v>661</v>
      </c>
      <c r="B385" s="1136" t="s">
        <v>660</v>
      </c>
      <c r="C385" s="1142">
        <v>88247</v>
      </c>
      <c r="D385" s="1138" t="s">
        <v>667</v>
      </c>
      <c r="E385" s="1146" t="s">
        <v>662</v>
      </c>
      <c r="F385" s="1140">
        <v>0.26</v>
      </c>
      <c r="G385" s="1142"/>
      <c r="H385" s="1147">
        <v>21.56</v>
      </c>
      <c r="I385" s="1142"/>
      <c r="J385" s="1144">
        <f>F385*G385</f>
        <v>0</v>
      </c>
      <c r="K385" s="1144">
        <f>F385*H385</f>
        <v>5.6055999999999999</v>
      </c>
      <c r="L385" s="1145">
        <f>J385+K385</f>
        <v>5.6055999999999999</v>
      </c>
    </row>
    <row r="386" spans="1:12" ht="25.5" x14ac:dyDescent="0.2">
      <c r="A386" s="1076" t="s">
        <v>1766</v>
      </c>
      <c r="B386" s="1076"/>
      <c r="C386" s="1077"/>
      <c r="D386" s="1078" t="s">
        <v>26</v>
      </c>
      <c r="E386" s="1077"/>
      <c r="F386" s="1077"/>
      <c r="G386" s="1079"/>
      <c r="H386" s="1079"/>
      <c r="I386" s="1079"/>
      <c r="J386" s="1080">
        <f>SUM(J383:J383)</f>
        <v>10.64</v>
      </c>
      <c r="K386" s="1080">
        <f>SUM(K383:K385)</f>
        <v>12.2928</v>
      </c>
      <c r="L386" s="1081">
        <f>J386+K386</f>
        <v>22.9328</v>
      </c>
    </row>
    <row r="388" spans="1:12" x14ac:dyDescent="0.2">
      <c r="A388" s="1130"/>
      <c r="B388" s="1130"/>
      <c r="C388" s="1131"/>
      <c r="D388" s="1130"/>
      <c r="E388" s="1131"/>
      <c r="F388" s="1131"/>
      <c r="G388" s="1959" t="s">
        <v>656</v>
      </c>
      <c r="H388" s="1962"/>
      <c r="I388" s="1963"/>
      <c r="J388" s="1131"/>
      <c r="K388" s="1131"/>
      <c r="L388" s="1131"/>
    </row>
    <row r="389" spans="1:12" x14ac:dyDescent="0.2">
      <c r="A389" s="1057" t="s">
        <v>651</v>
      </c>
      <c r="B389" s="1057" t="s">
        <v>652</v>
      </c>
      <c r="C389" s="1058" t="s">
        <v>653</v>
      </c>
      <c r="D389" s="1057" t="s">
        <v>654</v>
      </c>
      <c r="E389" s="1058" t="s">
        <v>341</v>
      </c>
      <c r="F389" s="1058" t="s">
        <v>655</v>
      </c>
      <c r="G389" s="1058" t="s">
        <v>34</v>
      </c>
      <c r="H389" s="1058" t="s">
        <v>1520</v>
      </c>
      <c r="I389" s="1058" t="s">
        <v>26</v>
      </c>
      <c r="J389" s="1058" t="s">
        <v>34</v>
      </c>
      <c r="K389" s="1058" t="s">
        <v>1521</v>
      </c>
      <c r="L389" s="1058" t="s">
        <v>26</v>
      </c>
    </row>
    <row r="390" spans="1:12" x14ac:dyDescent="0.2">
      <c r="A390" s="1059"/>
      <c r="B390" s="1059"/>
      <c r="C390" s="1060"/>
      <c r="D390" s="1059"/>
      <c r="E390" s="1060"/>
      <c r="F390" s="1060"/>
      <c r="G390" s="1060"/>
      <c r="H390" s="1060"/>
      <c r="I390" s="1060"/>
      <c r="J390" s="1060"/>
      <c r="K390" s="1060"/>
      <c r="L390" s="1060"/>
    </row>
    <row r="391" spans="1:12" ht="31.5" x14ac:dyDescent="0.2">
      <c r="A391" s="1132"/>
      <c r="B391" s="1133"/>
      <c r="C391" s="1134" t="s">
        <v>1767</v>
      </c>
      <c r="D391" s="1064" t="s">
        <v>1721</v>
      </c>
      <c r="E391" s="1134" t="s">
        <v>343</v>
      </c>
      <c r="F391" s="1135"/>
      <c r="G391" s="1135"/>
      <c r="H391" s="1135"/>
      <c r="I391" s="1135"/>
      <c r="J391" s="1135">
        <f>SUM(J392:J392)</f>
        <v>281.11</v>
      </c>
      <c r="K391" s="1135">
        <f>SUM(K392:K394)</f>
        <v>52.423999999999992</v>
      </c>
      <c r="L391" s="1135">
        <f>SUM(L392:L394)</f>
        <v>333.53399999999999</v>
      </c>
    </row>
    <row r="392" spans="1:12" ht="25.5" x14ac:dyDescent="0.2">
      <c r="A392" s="1136" t="s">
        <v>661</v>
      </c>
      <c r="B392" s="1136" t="s">
        <v>657</v>
      </c>
      <c r="C392" s="1137">
        <v>203034</v>
      </c>
      <c r="D392" s="1138" t="s">
        <v>1721</v>
      </c>
      <c r="E392" s="1139" t="s">
        <v>343</v>
      </c>
      <c r="F392" s="1140">
        <v>1</v>
      </c>
      <c r="G392" s="1141">
        <v>281.11</v>
      </c>
      <c r="H392" s="1142"/>
      <c r="I392" s="1143">
        <f>G392+H392</f>
        <v>281.11</v>
      </c>
      <c r="J392" s="1144">
        <f>F392*G392</f>
        <v>281.11</v>
      </c>
      <c r="K392" s="1144"/>
      <c r="L392" s="1145">
        <f>J392+K392</f>
        <v>281.11</v>
      </c>
    </row>
    <row r="393" spans="1:12" x14ac:dyDescent="0.2">
      <c r="A393" s="1136" t="s">
        <v>661</v>
      </c>
      <c r="B393" s="1136" t="s">
        <v>660</v>
      </c>
      <c r="C393" s="1142">
        <v>88264</v>
      </c>
      <c r="D393" s="1138" t="s">
        <v>668</v>
      </c>
      <c r="E393" s="1146" t="s">
        <v>662</v>
      </c>
      <c r="F393" s="1140">
        <v>1.2</v>
      </c>
      <c r="G393" s="1142"/>
      <c r="H393" s="1142">
        <v>25.72</v>
      </c>
      <c r="I393" s="1143"/>
      <c r="J393" s="1144">
        <f>F393*G393</f>
        <v>0</v>
      </c>
      <c r="K393" s="1144">
        <f>F393*H393</f>
        <v>30.863999999999997</v>
      </c>
      <c r="L393" s="1145">
        <f>J393+K393</f>
        <v>30.863999999999997</v>
      </c>
    </row>
    <row r="394" spans="1:12" ht="25.5" x14ac:dyDescent="0.2">
      <c r="A394" s="1136" t="s">
        <v>661</v>
      </c>
      <c r="B394" s="1136" t="s">
        <v>660</v>
      </c>
      <c r="C394" s="1142">
        <v>88247</v>
      </c>
      <c r="D394" s="1138" t="s">
        <v>667</v>
      </c>
      <c r="E394" s="1146" t="s">
        <v>662</v>
      </c>
      <c r="F394" s="1140">
        <v>1</v>
      </c>
      <c r="G394" s="1142"/>
      <c r="H394" s="1147">
        <v>21.56</v>
      </c>
      <c r="I394" s="1142"/>
      <c r="J394" s="1144">
        <f>F394*G394</f>
        <v>0</v>
      </c>
      <c r="K394" s="1144">
        <f>F394*H394</f>
        <v>21.56</v>
      </c>
      <c r="L394" s="1145">
        <f>J394+K394</f>
        <v>21.56</v>
      </c>
    </row>
    <row r="395" spans="1:12" ht="25.5" x14ac:dyDescent="0.2">
      <c r="A395" s="1076" t="s">
        <v>1768</v>
      </c>
      <c r="B395" s="1076"/>
      <c r="C395" s="1077"/>
      <c r="D395" s="1078" t="s">
        <v>26</v>
      </c>
      <c r="E395" s="1077"/>
      <c r="F395" s="1077"/>
      <c r="G395" s="1079"/>
      <c r="H395" s="1079"/>
      <c r="I395" s="1079"/>
      <c r="J395" s="1080">
        <f>SUM(J392:J392)</f>
        <v>281.11</v>
      </c>
      <c r="K395" s="1080">
        <f>SUM(K392:K394)</f>
        <v>52.423999999999992</v>
      </c>
      <c r="L395" s="1081">
        <f>J395+K395</f>
        <v>333.53399999999999</v>
      </c>
    </row>
    <row r="397" spans="1:12" x14ac:dyDescent="0.2">
      <c r="A397" s="1130"/>
      <c r="B397" s="1130"/>
      <c r="C397" s="1131"/>
      <c r="D397" s="1130"/>
      <c r="E397" s="1131"/>
      <c r="F397" s="1131"/>
      <c r="G397" s="1959" t="s">
        <v>656</v>
      </c>
      <c r="H397" s="1962"/>
      <c r="I397" s="1963"/>
      <c r="J397" s="1131"/>
      <c r="K397" s="1131"/>
      <c r="L397" s="1131"/>
    </row>
    <row r="398" spans="1:12" x14ac:dyDescent="0.2">
      <c r="A398" s="1057" t="s">
        <v>651</v>
      </c>
      <c r="B398" s="1057" t="s">
        <v>652</v>
      </c>
      <c r="C398" s="1058" t="s">
        <v>653</v>
      </c>
      <c r="D398" s="1057" t="s">
        <v>654</v>
      </c>
      <c r="E398" s="1058" t="s">
        <v>341</v>
      </c>
      <c r="F398" s="1058" t="s">
        <v>655</v>
      </c>
      <c r="G398" s="1058" t="s">
        <v>34</v>
      </c>
      <c r="H398" s="1058" t="s">
        <v>1520</v>
      </c>
      <c r="I398" s="1058" t="s">
        <v>26</v>
      </c>
      <c r="J398" s="1058" t="s">
        <v>34</v>
      </c>
      <c r="K398" s="1058" t="s">
        <v>1521</v>
      </c>
      <c r="L398" s="1058" t="s">
        <v>26</v>
      </c>
    </row>
    <row r="399" spans="1:12" x14ac:dyDescent="0.2">
      <c r="A399" s="1059"/>
      <c r="B399" s="1059"/>
      <c r="C399" s="1060"/>
      <c r="D399" s="1059"/>
      <c r="E399" s="1060"/>
      <c r="F399" s="1060"/>
      <c r="G399" s="1060"/>
      <c r="H399" s="1060"/>
      <c r="I399" s="1060"/>
      <c r="J399" s="1060"/>
      <c r="K399" s="1060"/>
      <c r="L399" s="1060"/>
    </row>
    <row r="400" spans="1:12" ht="63" x14ac:dyDescent="0.2">
      <c r="A400" s="1132"/>
      <c r="B400" s="1133"/>
      <c r="C400" s="1134" t="s">
        <v>1769</v>
      </c>
      <c r="D400" s="1064" t="s">
        <v>1723</v>
      </c>
      <c r="E400" s="1134" t="s">
        <v>1522</v>
      </c>
      <c r="F400" s="1135"/>
      <c r="G400" s="1135"/>
      <c r="H400" s="1135"/>
      <c r="I400" s="1135"/>
      <c r="J400" s="1135">
        <f>SUM(J401:J401)</f>
        <v>1521.99</v>
      </c>
      <c r="K400" s="1135">
        <f>SUM(K401:K403)</f>
        <v>57.208799999999997</v>
      </c>
      <c r="L400" s="1135">
        <f>SUM(L401:L403)</f>
        <v>1579.1988000000001</v>
      </c>
    </row>
    <row r="401" spans="1:12" ht="38.25" x14ac:dyDescent="0.2">
      <c r="A401" s="1136" t="s">
        <v>659</v>
      </c>
      <c r="B401" s="1136" t="s">
        <v>657</v>
      </c>
      <c r="C401" s="1137">
        <v>55073</v>
      </c>
      <c r="D401" s="1138" t="s">
        <v>1723</v>
      </c>
      <c r="E401" s="1139" t="s">
        <v>1522</v>
      </c>
      <c r="F401" s="1140">
        <v>1</v>
      </c>
      <c r="G401" s="1141">
        <v>1521.99</v>
      </c>
      <c r="H401" s="1142"/>
      <c r="I401" s="1143">
        <f>G401+H401</f>
        <v>1521.99</v>
      </c>
      <c r="J401" s="1144">
        <f>F401*G401</f>
        <v>1521.99</v>
      </c>
      <c r="K401" s="1144"/>
      <c r="L401" s="1145">
        <f>J401+K401</f>
        <v>1521.99</v>
      </c>
    </row>
    <row r="402" spans="1:12" x14ac:dyDescent="0.2">
      <c r="A402" s="1136" t="s">
        <v>661</v>
      </c>
      <c r="B402" s="1136" t="s">
        <v>660</v>
      </c>
      <c r="C402" s="1142">
        <v>88264</v>
      </c>
      <c r="D402" s="1138" t="s">
        <v>668</v>
      </c>
      <c r="E402" s="1146" t="s">
        <v>662</v>
      </c>
      <c r="F402" s="1140">
        <v>1.21</v>
      </c>
      <c r="G402" s="1142"/>
      <c r="H402" s="1142">
        <v>25.72</v>
      </c>
      <c r="I402" s="1143"/>
      <c r="J402" s="1144">
        <f>F402*G402</f>
        <v>0</v>
      </c>
      <c r="K402" s="1144">
        <f>F402*H402</f>
        <v>31.121199999999998</v>
      </c>
      <c r="L402" s="1145">
        <f>J402+K402</f>
        <v>31.121199999999998</v>
      </c>
    </row>
    <row r="403" spans="1:12" ht="25.5" x14ac:dyDescent="0.2">
      <c r="A403" s="1136" t="s">
        <v>661</v>
      </c>
      <c r="B403" s="1136" t="s">
        <v>660</v>
      </c>
      <c r="C403" s="1142">
        <v>88247</v>
      </c>
      <c r="D403" s="1138" t="s">
        <v>667</v>
      </c>
      <c r="E403" s="1146" t="s">
        <v>662</v>
      </c>
      <c r="F403" s="1140">
        <v>1.21</v>
      </c>
      <c r="G403" s="1142"/>
      <c r="H403" s="1147">
        <v>21.56</v>
      </c>
      <c r="I403" s="1142"/>
      <c r="J403" s="1144">
        <f>F403*G403</f>
        <v>0</v>
      </c>
      <c r="K403" s="1144">
        <f>F403*H403</f>
        <v>26.087599999999998</v>
      </c>
      <c r="L403" s="1145">
        <f>J403+K403</f>
        <v>26.087599999999998</v>
      </c>
    </row>
    <row r="404" spans="1:12" ht="25.5" x14ac:dyDescent="0.2">
      <c r="A404" s="1076" t="s">
        <v>1770</v>
      </c>
      <c r="B404" s="1076"/>
      <c r="C404" s="1077"/>
      <c r="D404" s="1078" t="s">
        <v>26</v>
      </c>
      <c r="E404" s="1077"/>
      <c r="F404" s="1077"/>
      <c r="G404" s="1079"/>
      <c r="H404" s="1079"/>
      <c r="I404" s="1079"/>
      <c r="J404" s="1080">
        <f>SUM(J401:J401)</f>
        <v>1521.99</v>
      </c>
      <c r="K404" s="1080">
        <f>SUM(K401:K403)</f>
        <v>57.208799999999997</v>
      </c>
      <c r="L404" s="1081">
        <f>J404+K404</f>
        <v>1579.1988000000001</v>
      </c>
    </row>
    <row r="406" spans="1:12" x14ac:dyDescent="0.2">
      <c r="A406" s="1130"/>
      <c r="B406" s="1130"/>
      <c r="C406" s="1131"/>
      <c r="D406" s="1130"/>
      <c r="E406" s="1131"/>
      <c r="F406" s="1131"/>
      <c r="G406" s="1959" t="s">
        <v>656</v>
      </c>
      <c r="H406" s="1962"/>
      <c r="I406" s="1963"/>
      <c r="J406" s="1131"/>
      <c r="K406" s="1131"/>
      <c r="L406" s="1131"/>
    </row>
    <row r="407" spans="1:12" x14ac:dyDescent="0.2">
      <c r="A407" s="1057" t="s">
        <v>651</v>
      </c>
      <c r="B407" s="1057" t="s">
        <v>652</v>
      </c>
      <c r="C407" s="1058" t="s">
        <v>653</v>
      </c>
      <c r="D407" s="1057" t="s">
        <v>654</v>
      </c>
      <c r="E407" s="1058" t="s">
        <v>341</v>
      </c>
      <c r="F407" s="1058" t="s">
        <v>655</v>
      </c>
      <c r="G407" s="1058" t="s">
        <v>34</v>
      </c>
      <c r="H407" s="1058" t="s">
        <v>1520</v>
      </c>
      <c r="I407" s="1058" t="s">
        <v>26</v>
      </c>
      <c r="J407" s="1058" t="s">
        <v>34</v>
      </c>
      <c r="K407" s="1058" t="s">
        <v>1521</v>
      </c>
      <c r="L407" s="1058" t="s">
        <v>26</v>
      </c>
    </row>
    <row r="408" spans="1:12" x14ac:dyDescent="0.2">
      <c r="A408" s="1059"/>
      <c r="B408" s="1059"/>
      <c r="C408" s="1060"/>
      <c r="D408" s="1059"/>
      <c r="E408" s="1060"/>
      <c r="F408" s="1060"/>
      <c r="G408" s="1060"/>
      <c r="H408" s="1060"/>
      <c r="I408" s="1060"/>
      <c r="J408" s="1060"/>
      <c r="K408" s="1060"/>
      <c r="L408" s="1060"/>
    </row>
    <row r="409" spans="1:12" ht="15.75" x14ac:dyDescent="0.2">
      <c r="A409" s="1132"/>
      <c r="B409" s="1133"/>
      <c r="C409" s="1134" t="s">
        <v>1772</v>
      </c>
      <c r="D409" s="1064" t="s">
        <v>1728</v>
      </c>
      <c r="E409" s="1134" t="s">
        <v>1522</v>
      </c>
      <c r="F409" s="1135"/>
      <c r="G409" s="1135"/>
      <c r="H409" s="1135"/>
      <c r="I409" s="1135"/>
      <c r="J409" s="1135">
        <f>SUM(J410:J410)</f>
        <v>3.66</v>
      </c>
      <c r="K409" s="1135">
        <f>SUM(K410:K411)</f>
        <v>5.39</v>
      </c>
      <c r="L409" s="1135">
        <f>SUM(L410:L411)</f>
        <v>9.0500000000000007</v>
      </c>
    </row>
    <row r="410" spans="1:12" ht="15" x14ac:dyDescent="0.2">
      <c r="A410" s="1136" t="s">
        <v>661</v>
      </c>
      <c r="B410" s="1136" t="s">
        <v>657</v>
      </c>
      <c r="C410" s="1142">
        <v>39603</v>
      </c>
      <c r="D410" s="1138" t="s">
        <v>1728</v>
      </c>
      <c r="E410" s="1139" t="s">
        <v>1522</v>
      </c>
      <c r="F410" s="1140">
        <v>1</v>
      </c>
      <c r="G410" s="1141">
        <v>3.66</v>
      </c>
      <c r="H410" s="1142"/>
      <c r="I410" s="1143">
        <f>G410+H410</f>
        <v>3.66</v>
      </c>
      <c r="J410" s="1144">
        <f>F410*G410</f>
        <v>3.66</v>
      </c>
      <c r="K410" s="1144"/>
      <c r="L410" s="1145">
        <f>J410+K410</f>
        <v>3.66</v>
      </c>
    </row>
    <row r="411" spans="1:12" ht="25.5" x14ac:dyDescent="0.2">
      <c r="A411" s="1136" t="s">
        <v>661</v>
      </c>
      <c r="B411" s="1136" t="s">
        <v>660</v>
      </c>
      <c r="C411" s="1142">
        <v>88247</v>
      </c>
      <c r="D411" s="1138" t="s">
        <v>667</v>
      </c>
      <c r="E411" s="1146" t="s">
        <v>662</v>
      </c>
      <c r="F411" s="1140">
        <v>0.25</v>
      </c>
      <c r="G411" s="1142"/>
      <c r="H411" s="1147">
        <v>21.56</v>
      </c>
      <c r="I411" s="1142"/>
      <c r="J411" s="1144">
        <f>F411*G411</f>
        <v>0</v>
      </c>
      <c r="K411" s="1144">
        <f>F411*H411</f>
        <v>5.39</v>
      </c>
      <c r="L411" s="1145">
        <f>J411+K411</f>
        <v>5.39</v>
      </c>
    </row>
    <row r="412" spans="1:12" ht="25.5" x14ac:dyDescent="0.2">
      <c r="A412" s="1076" t="s">
        <v>1771</v>
      </c>
      <c r="B412" s="1076"/>
      <c r="C412" s="1077"/>
      <c r="D412" s="1078" t="s">
        <v>26</v>
      </c>
      <c r="E412" s="1077"/>
      <c r="F412" s="1077"/>
      <c r="G412" s="1079"/>
      <c r="H412" s="1079"/>
      <c r="I412" s="1079"/>
      <c r="J412" s="1080">
        <f>SUM(J410:J410)</f>
        <v>3.66</v>
      </c>
      <c r="K412" s="1080">
        <f>SUM(K410:K411)</f>
        <v>5.39</v>
      </c>
      <c r="L412" s="1081">
        <f>J412+K412</f>
        <v>9.0500000000000007</v>
      </c>
    </row>
    <row r="414" spans="1:12" x14ac:dyDescent="0.2">
      <c r="A414" s="1130"/>
      <c r="B414" s="1130"/>
      <c r="C414" s="1131"/>
      <c r="D414" s="1130"/>
      <c r="E414" s="1131"/>
      <c r="F414" s="1131"/>
      <c r="G414" s="1959" t="s">
        <v>656</v>
      </c>
      <c r="H414" s="1962"/>
      <c r="I414" s="1963"/>
      <c r="J414" s="1131"/>
      <c r="K414" s="1131"/>
      <c r="L414" s="1131"/>
    </row>
    <row r="415" spans="1:12" x14ac:dyDescent="0.2">
      <c r="A415" s="1057" t="s">
        <v>651</v>
      </c>
      <c r="B415" s="1057" t="s">
        <v>652</v>
      </c>
      <c r="C415" s="1058" t="s">
        <v>653</v>
      </c>
      <c r="D415" s="1057" t="s">
        <v>654</v>
      </c>
      <c r="E415" s="1058" t="s">
        <v>341</v>
      </c>
      <c r="F415" s="1058" t="s">
        <v>655</v>
      </c>
      <c r="G415" s="1058" t="s">
        <v>34</v>
      </c>
      <c r="H415" s="1058" t="s">
        <v>1520</v>
      </c>
      <c r="I415" s="1058" t="s">
        <v>26</v>
      </c>
      <c r="J415" s="1058" t="s">
        <v>34</v>
      </c>
      <c r="K415" s="1058" t="s">
        <v>1521</v>
      </c>
      <c r="L415" s="1058" t="s">
        <v>26</v>
      </c>
    </row>
    <row r="416" spans="1:12" x14ac:dyDescent="0.2">
      <c r="A416" s="1059"/>
      <c r="B416" s="1059"/>
      <c r="C416" s="1060"/>
      <c r="D416" s="1059"/>
      <c r="E416" s="1060"/>
      <c r="F416" s="1060"/>
      <c r="G416" s="1060"/>
      <c r="H416" s="1060"/>
      <c r="I416" s="1060"/>
      <c r="J416" s="1060"/>
      <c r="K416" s="1060"/>
      <c r="L416" s="1060"/>
    </row>
    <row r="417" spans="1:12" ht="31.5" x14ac:dyDescent="0.2">
      <c r="A417" s="1132"/>
      <c r="B417" s="1133"/>
      <c r="C417" s="1134" t="s">
        <v>1774</v>
      </c>
      <c r="D417" s="1064" t="s">
        <v>1658</v>
      </c>
      <c r="E417" s="1134" t="s">
        <v>1522</v>
      </c>
      <c r="F417" s="1135"/>
      <c r="G417" s="1135"/>
      <c r="H417" s="1135"/>
      <c r="I417" s="1135"/>
      <c r="J417" s="1135">
        <f>SUM(J418:J418)</f>
        <v>265.2</v>
      </c>
      <c r="K417" s="1135">
        <f>SUM(K418:K420)</f>
        <v>23.64</v>
      </c>
      <c r="L417" s="1135">
        <f>SUM(L418:L420)</f>
        <v>288.83999999999997</v>
      </c>
    </row>
    <row r="418" spans="1:12" ht="25.5" x14ac:dyDescent="0.2">
      <c r="A418" s="1136" t="s">
        <v>665</v>
      </c>
      <c r="B418" s="1136" t="s">
        <v>657</v>
      </c>
      <c r="C418" s="1137" t="s">
        <v>1775</v>
      </c>
      <c r="D418" s="1138" t="s">
        <v>1658</v>
      </c>
      <c r="E418" s="1139" t="s">
        <v>1522</v>
      </c>
      <c r="F418" s="1140">
        <v>1</v>
      </c>
      <c r="G418" s="1141">
        <v>265.2</v>
      </c>
      <c r="H418" s="1142"/>
      <c r="I418" s="1143">
        <f>G418+H418</f>
        <v>265.2</v>
      </c>
      <c r="J418" s="1144">
        <f>F418*G418</f>
        <v>265.2</v>
      </c>
      <c r="K418" s="1144"/>
      <c r="L418" s="1145">
        <f>J418+K418</f>
        <v>265.2</v>
      </c>
    </row>
    <row r="419" spans="1:12" x14ac:dyDescent="0.2">
      <c r="A419" s="1136" t="s">
        <v>661</v>
      </c>
      <c r="B419" s="1136" t="s">
        <v>660</v>
      </c>
      <c r="C419" s="1142">
        <v>88264</v>
      </c>
      <c r="D419" s="1138" t="s">
        <v>668</v>
      </c>
      <c r="E419" s="1146" t="s">
        <v>662</v>
      </c>
      <c r="F419" s="1140">
        <v>0.5</v>
      </c>
      <c r="G419" s="1142"/>
      <c r="H419" s="1142">
        <v>25.72</v>
      </c>
      <c r="I419" s="1143"/>
      <c r="J419" s="1144">
        <f>F419*G419</f>
        <v>0</v>
      </c>
      <c r="K419" s="1144">
        <f>F419*H419</f>
        <v>12.86</v>
      </c>
      <c r="L419" s="1145">
        <f>J419+K419</f>
        <v>12.86</v>
      </c>
    </row>
    <row r="420" spans="1:12" ht="25.5" x14ac:dyDescent="0.2">
      <c r="A420" s="1136" t="s">
        <v>661</v>
      </c>
      <c r="B420" s="1136" t="s">
        <v>660</v>
      </c>
      <c r="C420" s="1142">
        <v>88247</v>
      </c>
      <c r="D420" s="1138" t="s">
        <v>667</v>
      </c>
      <c r="E420" s="1146" t="s">
        <v>662</v>
      </c>
      <c r="F420" s="1140">
        <v>0.5</v>
      </c>
      <c r="G420" s="1142"/>
      <c r="H420" s="1147">
        <v>21.56</v>
      </c>
      <c r="I420" s="1142"/>
      <c r="J420" s="1144">
        <f>F420*G420</f>
        <v>0</v>
      </c>
      <c r="K420" s="1144">
        <f>F420*H420</f>
        <v>10.78</v>
      </c>
      <c r="L420" s="1145">
        <f>J420+K420</f>
        <v>10.78</v>
      </c>
    </row>
    <row r="421" spans="1:12" ht="25.5" x14ac:dyDescent="0.2">
      <c r="A421" s="1076" t="s">
        <v>1773</v>
      </c>
      <c r="B421" s="1076"/>
      <c r="C421" s="1077"/>
      <c r="D421" s="1078" t="s">
        <v>26</v>
      </c>
      <c r="E421" s="1077"/>
      <c r="F421" s="1077"/>
      <c r="G421" s="1079"/>
      <c r="H421" s="1079"/>
      <c r="I421" s="1079"/>
      <c r="J421" s="1080">
        <f>SUM(J418:J418)</f>
        <v>265.2</v>
      </c>
      <c r="K421" s="1080">
        <f>SUM(K418:K420)</f>
        <v>23.64</v>
      </c>
      <c r="L421" s="1081">
        <f>J421+K421</f>
        <v>288.83999999999997</v>
      </c>
    </row>
    <row r="423" spans="1:12" x14ac:dyDescent="0.2">
      <c r="A423" s="1130"/>
      <c r="B423" s="1130"/>
      <c r="C423" s="1131"/>
      <c r="D423" s="1130"/>
      <c r="E423" s="1131"/>
      <c r="F423" s="1131"/>
      <c r="G423" s="1959" t="s">
        <v>656</v>
      </c>
      <c r="H423" s="1962"/>
      <c r="I423" s="1963"/>
      <c r="J423" s="1131"/>
      <c r="K423" s="1131"/>
      <c r="L423" s="1131"/>
    </row>
    <row r="424" spans="1:12" x14ac:dyDescent="0.2">
      <c r="A424" s="1057" t="s">
        <v>651</v>
      </c>
      <c r="B424" s="1057" t="s">
        <v>652</v>
      </c>
      <c r="C424" s="1058" t="s">
        <v>653</v>
      </c>
      <c r="D424" s="1057" t="s">
        <v>654</v>
      </c>
      <c r="E424" s="1058" t="s">
        <v>341</v>
      </c>
      <c r="F424" s="1058" t="s">
        <v>655</v>
      </c>
      <c r="G424" s="1058" t="s">
        <v>34</v>
      </c>
      <c r="H424" s="1058" t="s">
        <v>1520</v>
      </c>
      <c r="I424" s="1058" t="s">
        <v>26</v>
      </c>
      <c r="J424" s="1058" t="s">
        <v>34</v>
      </c>
      <c r="K424" s="1058" t="s">
        <v>1521</v>
      </c>
      <c r="L424" s="1058" t="s">
        <v>26</v>
      </c>
    </row>
    <row r="425" spans="1:12" x14ac:dyDescent="0.2">
      <c r="A425" s="1059"/>
      <c r="B425" s="1059"/>
      <c r="C425" s="1060"/>
      <c r="D425" s="1059"/>
      <c r="E425" s="1060"/>
      <c r="F425" s="1060"/>
      <c r="G425" s="1060"/>
      <c r="H425" s="1060"/>
      <c r="I425" s="1060"/>
      <c r="J425" s="1060"/>
      <c r="K425" s="1060"/>
      <c r="L425" s="1060"/>
    </row>
    <row r="426" spans="1:12" ht="31.5" x14ac:dyDescent="0.2">
      <c r="A426" s="1132"/>
      <c r="B426" s="1133"/>
      <c r="C426" s="1134" t="s">
        <v>1776</v>
      </c>
      <c r="D426" s="1064" t="s">
        <v>1657</v>
      </c>
      <c r="E426" s="1134" t="s">
        <v>1522</v>
      </c>
      <c r="F426" s="1135"/>
      <c r="G426" s="1135"/>
      <c r="H426" s="1135"/>
      <c r="I426" s="1135"/>
      <c r="J426" s="1135">
        <f>SUM(J427:J427)</f>
        <v>152.44999999999999</v>
      </c>
      <c r="K426" s="1135">
        <f>SUM(K427:K429)</f>
        <v>23.64</v>
      </c>
      <c r="L426" s="1135">
        <f>SUM(L427:L429)</f>
        <v>176.09</v>
      </c>
    </row>
    <row r="427" spans="1:12" ht="25.5" x14ac:dyDescent="0.2">
      <c r="A427" s="1136" t="s">
        <v>665</v>
      </c>
      <c r="B427" s="1136" t="s">
        <v>657</v>
      </c>
      <c r="C427" s="1137" t="s">
        <v>1777</v>
      </c>
      <c r="D427" s="1138" t="s">
        <v>1657</v>
      </c>
      <c r="E427" s="1139" t="s">
        <v>1522</v>
      </c>
      <c r="F427" s="1140">
        <v>1</v>
      </c>
      <c r="G427" s="1141">
        <v>152.44999999999999</v>
      </c>
      <c r="H427" s="1142"/>
      <c r="I427" s="1143">
        <f>G427+H427</f>
        <v>152.44999999999999</v>
      </c>
      <c r="J427" s="1144">
        <f>F427*G427</f>
        <v>152.44999999999999</v>
      </c>
      <c r="K427" s="1144"/>
      <c r="L427" s="1145">
        <f>J427+K427</f>
        <v>152.44999999999999</v>
      </c>
    </row>
    <row r="428" spans="1:12" x14ac:dyDescent="0.2">
      <c r="A428" s="1136" t="s">
        <v>661</v>
      </c>
      <c r="B428" s="1136" t="s">
        <v>660</v>
      </c>
      <c r="C428" s="1142">
        <v>88264</v>
      </c>
      <c r="D428" s="1138" t="s">
        <v>668</v>
      </c>
      <c r="E428" s="1146" t="s">
        <v>662</v>
      </c>
      <c r="F428" s="1140">
        <v>0.5</v>
      </c>
      <c r="G428" s="1142"/>
      <c r="H428" s="1142">
        <v>25.72</v>
      </c>
      <c r="I428" s="1143"/>
      <c r="J428" s="1144">
        <f>F428*G428</f>
        <v>0</v>
      </c>
      <c r="K428" s="1144">
        <f>F428*H428</f>
        <v>12.86</v>
      </c>
      <c r="L428" s="1145">
        <f>J428+K428</f>
        <v>12.86</v>
      </c>
    </row>
    <row r="429" spans="1:12" ht="25.5" x14ac:dyDescent="0.2">
      <c r="A429" s="1136" t="s">
        <v>661</v>
      </c>
      <c r="B429" s="1136" t="s">
        <v>660</v>
      </c>
      <c r="C429" s="1142">
        <v>88247</v>
      </c>
      <c r="D429" s="1138" t="s">
        <v>667</v>
      </c>
      <c r="E429" s="1146" t="s">
        <v>662</v>
      </c>
      <c r="F429" s="1140">
        <v>0.5</v>
      </c>
      <c r="G429" s="1142"/>
      <c r="H429" s="1147">
        <v>21.56</v>
      </c>
      <c r="I429" s="1142"/>
      <c r="J429" s="1144">
        <f>F429*G429</f>
        <v>0</v>
      </c>
      <c r="K429" s="1144">
        <f>F429*H429</f>
        <v>10.78</v>
      </c>
      <c r="L429" s="1145">
        <f>J429+K429</f>
        <v>10.78</v>
      </c>
    </row>
    <row r="430" spans="1:12" ht="25.5" x14ac:dyDescent="0.2">
      <c r="A430" s="1076" t="s">
        <v>1773</v>
      </c>
      <c r="B430" s="1076"/>
      <c r="C430" s="1077"/>
      <c r="D430" s="1078" t="s">
        <v>26</v>
      </c>
      <c r="E430" s="1077"/>
      <c r="F430" s="1077"/>
      <c r="G430" s="1079"/>
      <c r="H430" s="1079"/>
      <c r="I430" s="1079"/>
      <c r="J430" s="1080">
        <f>SUM(J427:J427)</f>
        <v>152.44999999999999</v>
      </c>
      <c r="K430" s="1080">
        <f>SUM(K427:K429)</f>
        <v>23.64</v>
      </c>
      <c r="L430" s="1081">
        <f>J430+K430</f>
        <v>176.08999999999997</v>
      </c>
    </row>
    <row r="432" spans="1:12" x14ac:dyDescent="0.2">
      <c r="A432" s="1130"/>
      <c r="B432" s="1130"/>
      <c r="C432" s="1131"/>
      <c r="D432" s="1130"/>
      <c r="E432" s="1131"/>
      <c r="F432" s="1131"/>
      <c r="G432" s="1959" t="s">
        <v>656</v>
      </c>
      <c r="H432" s="1962"/>
      <c r="I432" s="1963"/>
      <c r="J432" s="1131"/>
      <c r="K432" s="1131"/>
      <c r="L432" s="1131"/>
    </row>
    <row r="433" spans="1:12" x14ac:dyDescent="0.2">
      <c r="A433" s="1057" t="s">
        <v>651</v>
      </c>
      <c r="B433" s="1057" t="s">
        <v>652</v>
      </c>
      <c r="C433" s="1058" t="s">
        <v>653</v>
      </c>
      <c r="D433" s="1057" t="s">
        <v>654</v>
      </c>
      <c r="E433" s="1058" t="s">
        <v>341</v>
      </c>
      <c r="F433" s="1058" t="s">
        <v>655</v>
      </c>
      <c r="G433" s="1058" t="s">
        <v>34</v>
      </c>
      <c r="H433" s="1058" t="s">
        <v>1520</v>
      </c>
      <c r="I433" s="1058" t="s">
        <v>26</v>
      </c>
      <c r="J433" s="1058" t="s">
        <v>34</v>
      </c>
      <c r="K433" s="1058" t="s">
        <v>1521</v>
      </c>
      <c r="L433" s="1058" t="s">
        <v>26</v>
      </c>
    </row>
    <row r="434" spans="1:12" x14ac:dyDescent="0.2">
      <c r="A434" s="1059"/>
      <c r="B434" s="1059"/>
      <c r="C434" s="1060"/>
      <c r="D434" s="1059"/>
      <c r="E434" s="1060"/>
      <c r="F434" s="1060"/>
      <c r="G434" s="1060"/>
      <c r="H434" s="1060"/>
      <c r="I434" s="1060"/>
      <c r="J434" s="1060"/>
      <c r="K434" s="1060"/>
      <c r="L434" s="1060"/>
    </row>
    <row r="435" spans="1:12" ht="31.5" x14ac:dyDescent="0.2">
      <c r="A435" s="1132"/>
      <c r="B435" s="1133"/>
      <c r="C435" s="1134" t="s">
        <v>1778</v>
      </c>
      <c r="D435" s="1064" t="s">
        <v>1659</v>
      </c>
      <c r="E435" s="1134" t="s">
        <v>1522</v>
      </c>
      <c r="F435" s="1135"/>
      <c r="G435" s="1135"/>
      <c r="H435" s="1135"/>
      <c r="I435" s="1135"/>
      <c r="J435" s="1135">
        <f>SUM(J436:J436)</f>
        <v>167.62</v>
      </c>
      <c r="K435" s="1135">
        <f>SUM(K436:K438)</f>
        <v>23.64</v>
      </c>
      <c r="L435" s="1135">
        <f>SUM(L436:L438)</f>
        <v>191.26000000000002</v>
      </c>
    </row>
    <row r="436" spans="1:12" ht="25.5" x14ac:dyDescent="0.2">
      <c r="A436" s="1136" t="s">
        <v>665</v>
      </c>
      <c r="B436" s="1136" t="s">
        <v>657</v>
      </c>
      <c r="C436" s="1137" t="s">
        <v>1779</v>
      </c>
      <c r="D436" s="1138" t="s">
        <v>1659</v>
      </c>
      <c r="E436" s="1139" t="s">
        <v>1522</v>
      </c>
      <c r="F436" s="1140">
        <v>1</v>
      </c>
      <c r="G436" s="1141">
        <v>167.62</v>
      </c>
      <c r="H436" s="1142"/>
      <c r="I436" s="1143">
        <f>G436+H436</f>
        <v>167.62</v>
      </c>
      <c r="J436" s="1144">
        <f>F436*G436</f>
        <v>167.62</v>
      </c>
      <c r="K436" s="1144"/>
      <c r="L436" s="1145">
        <f>J436+K436</f>
        <v>167.62</v>
      </c>
    </row>
    <row r="437" spans="1:12" x14ac:dyDescent="0.2">
      <c r="A437" s="1136" t="s">
        <v>661</v>
      </c>
      <c r="B437" s="1136" t="s">
        <v>660</v>
      </c>
      <c r="C437" s="1142">
        <v>88264</v>
      </c>
      <c r="D437" s="1138" t="s">
        <v>668</v>
      </c>
      <c r="E437" s="1146" t="s">
        <v>662</v>
      </c>
      <c r="F437" s="1140">
        <v>0.5</v>
      </c>
      <c r="G437" s="1142"/>
      <c r="H437" s="1142">
        <v>25.72</v>
      </c>
      <c r="I437" s="1143"/>
      <c r="J437" s="1144">
        <f>F437*G437</f>
        <v>0</v>
      </c>
      <c r="K437" s="1144">
        <f>F437*H437</f>
        <v>12.86</v>
      </c>
      <c r="L437" s="1145">
        <f>J437+K437</f>
        <v>12.86</v>
      </c>
    </row>
    <row r="438" spans="1:12" ht="25.5" x14ac:dyDescent="0.2">
      <c r="A438" s="1136" t="s">
        <v>661</v>
      </c>
      <c r="B438" s="1136" t="s">
        <v>660</v>
      </c>
      <c r="C438" s="1142">
        <v>88247</v>
      </c>
      <c r="D438" s="1138" t="s">
        <v>667</v>
      </c>
      <c r="E438" s="1146" t="s">
        <v>662</v>
      </c>
      <c r="F438" s="1140">
        <v>0.5</v>
      </c>
      <c r="G438" s="1142"/>
      <c r="H438" s="1147">
        <v>21.56</v>
      </c>
      <c r="I438" s="1142"/>
      <c r="J438" s="1144">
        <f>F438*G438</f>
        <v>0</v>
      </c>
      <c r="K438" s="1144">
        <f>F438*H438</f>
        <v>10.78</v>
      </c>
      <c r="L438" s="1145">
        <f>J438+K438</f>
        <v>10.78</v>
      </c>
    </row>
    <row r="439" spans="1:12" ht="25.5" x14ac:dyDescent="0.2">
      <c r="A439" s="1076" t="s">
        <v>1773</v>
      </c>
      <c r="B439" s="1076"/>
      <c r="C439" s="1077"/>
      <c r="D439" s="1078" t="s">
        <v>26</v>
      </c>
      <c r="E439" s="1077"/>
      <c r="F439" s="1077"/>
      <c r="G439" s="1079"/>
      <c r="H439" s="1079"/>
      <c r="I439" s="1079"/>
      <c r="J439" s="1080">
        <f>SUM(J436:J436)</f>
        <v>167.62</v>
      </c>
      <c r="K439" s="1080">
        <f>SUM(K436:K438)</f>
        <v>23.64</v>
      </c>
      <c r="L439" s="1081">
        <f>J439+K439</f>
        <v>191.26</v>
      </c>
    </row>
    <row r="441" spans="1:12" x14ac:dyDescent="0.2">
      <c r="A441" s="1130"/>
      <c r="B441" s="1130"/>
      <c r="C441" s="1131"/>
      <c r="D441" s="1130"/>
      <c r="E441" s="1131"/>
      <c r="F441" s="1131"/>
      <c r="G441" s="1959" t="s">
        <v>656</v>
      </c>
      <c r="H441" s="1962"/>
      <c r="I441" s="1963"/>
      <c r="J441" s="1131"/>
      <c r="K441" s="1131"/>
      <c r="L441" s="1131"/>
    </row>
    <row r="442" spans="1:12" x14ac:dyDescent="0.2">
      <c r="A442" s="1057" t="s">
        <v>651</v>
      </c>
      <c r="B442" s="1057" t="s">
        <v>652</v>
      </c>
      <c r="C442" s="1058" t="s">
        <v>653</v>
      </c>
      <c r="D442" s="1057" t="s">
        <v>654</v>
      </c>
      <c r="E442" s="1058" t="s">
        <v>341</v>
      </c>
      <c r="F442" s="1058" t="s">
        <v>655</v>
      </c>
      <c r="G442" s="1058" t="s">
        <v>34</v>
      </c>
      <c r="H442" s="1058" t="s">
        <v>1520</v>
      </c>
      <c r="I442" s="1058" t="s">
        <v>26</v>
      </c>
      <c r="J442" s="1058" t="s">
        <v>34</v>
      </c>
      <c r="K442" s="1058" t="s">
        <v>1521</v>
      </c>
      <c r="L442" s="1058" t="s">
        <v>26</v>
      </c>
    </row>
    <row r="443" spans="1:12" x14ac:dyDescent="0.2">
      <c r="A443" s="1059"/>
      <c r="B443" s="1059"/>
      <c r="C443" s="1060"/>
      <c r="D443" s="1059"/>
      <c r="E443" s="1060"/>
      <c r="F443" s="1060"/>
      <c r="G443" s="1060"/>
      <c r="H443" s="1060"/>
      <c r="I443" s="1060"/>
      <c r="J443" s="1060"/>
      <c r="K443" s="1060"/>
      <c r="L443" s="1060"/>
    </row>
    <row r="444" spans="1:12" ht="31.5" x14ac:dyDescent="0.2">
      <c r="A444" s="1132"/>
      <c r="B444" s="1133"/>
      <c r="C444" s="1134" t="s">
        <v>1780</v>
      </c>
      <c r="D444" s="1064" t="s">
        <v>1660</v>
      </c>
      <c r="E444" s="1134" t="s">
        <v>1522</v>
      </c>
      <c r="F444" s="1135"/>
      <c r="G444" s="1135"/>
      <c r="H444" s="1135"/>
      <c r="I444" s="1135"/>
      <c r="J444" s="1135">
        <f>SUM(J445:J445)</f>
        <v>281.04000000000002</v>
      </c>
      <c r="K444" s="1135">
        <f>SUM(K445:K447)</f>
        <v>23.64</v>
      </c>
      <c r="L444" s="1135">
        <f>SUM(L445:L447)</f>
        <v>304.68</v>
      </c>
    </row>
    <row r="445" spans="1:12" ht="25.5" x14ac:dyDescent="0.2">
      <c r="A445" s="1136" t="s">
        <v>665</v>
      </c>
      <c r="B445" s="1136" t="s">
        <v>657</v>
      </c>
      <c r="C445" s="1137" t="s">
        <v>1781</v>
      </c>
      <c r="D445" s="1138" t="s">
        <v>1660</v>
      </c>
      <c r="E445" s="1139" t="s">
        <v>1522</v>
      </c>
      <c r="F445" s="1140">
        <v>1</v>
      </c>
      <c r="G445" s="1141">
        <v>281.04000000000002</v>
      </c>
      <c r="H445" s="1142"/>
      <c r="I445" s="1143">
        <f>G445+H445</f>
        <v>281.04000000000002</v>
      </c>
      <c r="J445" s="1144">
        <f>F445*G445</f>
        <v>281.04000000000002</v>
      </c>
      <c r="K445" s="1144"/>
      <c r="L445" s="1145">
        <f>J445+K445</f>
        <v>281.04000000000002</v>
      </c>
    </row>
    <row r="446" spans="1:12" x14ac:dyDescent="0.2">
      <c r="A446" s="1136" t="s">
        <v>661</v>
      </c>
      <c r="B446" s="1136" t="s">
        <v>660</v>
      </c>
      <c r="C446" s="1142">
        <v>88264</v>
      </c>
      <c r="D446" s="1138" t="s">
        <v>668</v>
      </c>
      <c r="E446" s="1146" t="s">
        <v>662</v>
      </c>
      <c r="F446" s="1140">
        <v>0.5</v>
      </c>
      <c r="G446" s="1142"/>
      <c r="H446" s="1142">
        <v>25.72</v>
      </c>
      <c r="I446" s="1143"/>
      <c r="J446" s="1144">
        <f>F446*G446</f>
        <v>0</v>
      </c>
      <c r="K446" s="1144">
        <f>F446*H446</f>
        <v>12.86</v>
      </c>
      <c r="L446" s="1145">
        <f>J446+K446</f>
        <v>12.86</v>
      </c>
    </row>
    <row r="447" spans="1:12" ht="25.5" x14ac:dyDescent="0.2">
      <c r="A447" s="1136" t="s">
        <v>661</v>
      </c>
      <c r="B447" s="1136" t="s">
        <v>660</v>
      </c>
      <c r="C447" s="1142">
        <v>88247</v>
      </c>
      <c r="D447" s="1138" t="s">
        <v>667</v>
      </c>
      <c r="E447" s="1146" t="s">
        <v>662</v>
      </c>
      <c r="F447" s="1140">
        <v>0.5</v>
      </c>
      <c r="G447" s="1142"/>
      <c r="H447" s="1147">
        <v>21.56</v>
      </c>
      <c r="I447" s="1142"/>
      <c r="J447" s="1144">
        <f>F447*G447</f>
        <v>0</v>
      </c>
      <c r="K447" s="1144">
        <f>F447*H447</f>
        <v>10.78</v>
      </c>
      <c r="L447" s="1145">
        <f>J447+K447</f>
        <v>10.78</v>
      </c>
    </row>
    <row r="448" spans="1:12" ht="25.5" x14ac:dyDescent="0.2">
      <c r="A448" s="1076" t="s">
        <v>1773</v>
      </c>
      <c r="B448" s="1076"/>
      <c r="C448" s="1077"/>
      <c r="D448" s="1078" t="s">
        <v>26</v>
      </c>
      <c r="E448" s="1077"/>
      <c r="F448" s="1077"/>
      <c r="G448" s="1079"/>
      <c r="H448" s="1079"/>
      <c r="I448" s="1079"/>
      <c r="J448" s="1080">
        <f>SUM(J445:J445)</f>
        <v>281.04000000000002</v>
      </c>
      <c r="K448" s="1080">
        <f>SUM(K445:K447)</f>
        <v>23.64</v>
      </c>
      <c r="L448" s="1081">
        <f>J448+K448</f>
        <v>304.68</v>
      </c>
    </row>
    <row r="450" spans="1:12" x14ac:dyDescent="0.2">
      <c r="A450" s="1130"/>
      <c r="B450" s="1130"/>
      <c r="C450" s="1131"/>
      <c r="D450" s="1130"/>
      <c r="E450" s="1131"/>
      <c r="F450" s="1131"/>
      <c r="G450" s="1959" t="s">
        <v>656</v>
      </c>
      <c r="H450" s="1962"/>
      <c r="I450" s="1963"/>
      <c r="J450" s="1131"/>
      <c r="K450" s="1131"/>
      <c r="L450" s="1131"/>
    </row>
    <row r="451" spans="1:12" x14ac:dyDescent="0.2">
      <c r="A451" s="1057" t="s">
        <v>651</v>
      </c>
      <c r="B451" s="1057" t="s">
        <v>652</v>
      </c>
      <c r="C451" s="1058" t="s">
        <v>653</v>
      </c>
      <c r="D451" s="1057" t="s">
        <v>654</v>
      </c>
      <c r="E451" s="1058" t="s">
        <v>341</v>
      </c>
      <c r="F451" s="1058" t="s">
        <v>655</v>
      </c>
      <c r="G451" s="1058" t="s">
        <v>34</v>
      </c>
      <c r="H451" s="1058" t="s">
        <v>1520</v>
      </c>
      <c r="I451" s="1058" t="s">
        <v>26</v>
      </c>
      <c r="J451" s="1058" t="s">
        <v>34</v>
      </c>
      <c r="K451" s="1058" t="s">
        <v>1521</v>
      </c>
      <c r="L451" s="1058" t="s">
        <v>26</v>
      </c>
    </row>
    <row r="452" spans="1:12" x14ac:dyDescent="0.2">
      <c r="A452" s="1059"/>
      <c r="B452" s="1059"/>
      <c r="C452" s="1060"/>
      <c r="D452" s="1059"/>
      <c r="E452" s="1060"/>
      <c r="F452" s="1060"/>
      <c r="G452" s="1060"/>
      <c r="H452" s="1060"/>
      <c r="I452" s="1060"/>
      <c r="J452" s="1060"/>
      <c r="K452" s="1060"/>
      <c r="L452" s="1060"/>
    </row>
    <row r="453" spans="1:12" ht="31.5" x14ac:dyDescent="0.2">
      <c r="A453" s="1132"/>
      <c r="B453" s="1133"/>
      <c r="C453" s="1134" t="s">
        <v>1782</v>
      </c>
      <c r="D453" s="1064" t="s">
        <v>1654</v>
      </c>
      <c r="E453" s="1134" t="s">
        <v>1522</v>
      </c>
      <c r="F453" s="1135"/>
      <c r="G453" s="1135"/>
      <c r="H453" s="1135"/>
      <c r="I453" s="1135"/>
      <c r="J453" s="1135">
        <f>SUM(J454:J454)</f>
        <v>251.94</v>
      </c>
      <c r="K453" s="1135">
        <f>SUM(K454:K456)</f>
        <v>37.823999999999998</v>
      </c>
      <c r="L453" s="1135">
        <f>SUM(L454:L456)</f>
        <v>289.76400000000001</v>
      </c>
    </row>
    <row r="454" spans="1:12" ht="25.5" x14ac:dyDescent="0.2">
      <c r="A454" s="1136" t="s">
        <v>659</v>
      </c>
      <c r="B454" s="1136" t="s">
        <v>657</v>
      </c>
      <c r="C454" s="1137">
        <v>4892</v>
      </c>
      <c r="D454" s="1138" t="s">
        <v>1654</v>
      </c>
      <c r="E454" s="1139" t="s">
        <v>1522</v>
      </c>
      <c r="F454" s="1140">
        <v>1</v>
      </c>
      <c r="G454" s="1141">
        <v>251.94</v>
      </c>
      <c r="H454" s="1142"/>
      <c r="I454" s="1143">
        <f>G454+H454</f>
        <v>251.94</v>
      </c>
      <c r="J454" s="1144">
        <f>F454*G454</f>
        <v>251.94</v>
      </c>
      <c r="K454" s="1144"/>
      <c r="L454" s="1145">
        <f>J454+K454</f>
        <v>251.94</v>
      </c>
    </row>
    <row r="455" spans="1:12" x14ac:dyDescent="0.2">
      <c r="A455" s="1136" t="s">
        <v>661</v>
      </c>
      <c r="B455" s="1136" t="s">
        <v>660</v>
      </c>
      <c r="C455" s="1142">
        <v>88264</v>
      </c>
      <c r="D455" s="1138" t="s">
        <v>668</v>
      </c>
      <c r="E455" s="1146" t="s">
        <v>662</v>
      </c>
      <c r="F455" s="1140">
        <v>0.8</v>
      </c>
      <c r="G455" s="1142"/>
      <c r="H455" s="1142">
        <v>25.72</v>
      </c>
      <c r="I455" s="1143"/>
      <c r="J455" s="1144">
        <f>F455*G455</f>
        <v>0</v>
      </c>
      <c r="K455" s="1144">
        <f>F455*H455</f>
        <v>20.576000000000001</v>
      </c>
      <c r="L455" s="1145">
        <f>J455+K455</f>
        <v>20.576000000000001</v>
      </c>
    </row>
    <row r="456" spans="1:12" ht="25.5" x14ac:dyDescent="0.2">
      <c r="A456" s="1136" t="s">
        <v>661</v>
      </c>
      <c r="B456" s="1136" t="s">
        <v>660</v>
      </c>
      <c r="C456" s="1142">
        <v>88247</v>
      </c>
      <c r="D456" s="1138" t="s">
        <v>667</v>
      </c>
      <c r="E456" s="1146" t="s">
        <v>662</v>
      </c>
      <c r="F456" s="1140">
        <v>0.8</v>
      </c>
      <c r="G456" s="1142"/>
      <c r="H456" s="1147">
        <v>21.56</v>
      </c>
      <c r="I456" s="1142"/>
      <c r="J456" s="1144">
        <f>F456*G456</f>
        <v>0</v>
      </c>
      <c r="K456" s="1144">
        <f>F456*H456</f>
        <v>17.248000000000001</v>
      </c>
      <c r="L456" s="1145">
        <f>J456+K456</f>
        <v>17.248000000000001</v>
      </c>
    </row>
    <row r="457" spans="1:12" ht="25.5" x14ac:dyDescent="0.2">
      <c r="A457" s="1076" t="s">
        <v>1783</v>
      </c>
      <c r="B457" s="1076"/>
      <c r="C457" s="1077"/>
      <c r="D457" s="1078" t="s">
        <v>26</v>
      </c>
      <c r="E457" s="1077"/>
      <c r="F457" s="1077"/>
      <c r="G457" s="1079"/>
      <c r="H457" s="1079"/>
      <c r="I457" s="1079"/>
      <c r="J457" s="1080">
        <f>SUM(J454:J454)</f>
        <v>251.94</v>
      </c>
      <c r="K457" s="1080">
        <f>SUM(K454:K456)</f>
        <v>37.823999999999998</v>
      </c>
      <c r="L457" s="1081">
        <f>J457+K457</f>
        <v>289.76400000000001</v>
      </c>
    </row>
    <row r="459" spans="1:12" x14ac:dyDescent="0.2">
      <c r="A459" s="1130"/>
      <c r="B459" s="1130"/>
      <c r="C459" s="1131"/>
      <c r="D459" s="1130"/>
      <c r="E459" s="1131"/>
      <c r="F459" s="1131"/>
      <c r="G459" s="1959" t="s">
        <v>656</v>
      </c>
      <c r="H459" s="1962"/>
      <c r="I459" s="1963"/>
      <c r="J459" s="1131"/>
      <c r="K459" s="1131"/>
      <c r="L459" s="1131"/>
    </row>
    <row r="460" spans="1:12" x14ac:dyDescent="0.2">
      <c r="A460" s="1057" t="s">
        <v>651</v>
      </c>
      <c r="B460" s="1057" t="s">
        <v>652</v>
      </c>
      <c r="C460" s="1058" t="s">
        <v>653</v>
      </c>
      <c r="D460" s="1057" t="s">
        <v>654</v>
      </c>
      <c r="E460" s="1058" t="s">
        <v>341</v>
      </c>
      <c r="F460" s="1058" t="s">
        <v>655</v>
      </c>
      <c r="G460" s="1058" t="s">
        <v>34</v>
      </c>
      <c r="H460" s="1058" t="s">
        <v>1520</v>
      </c>
      <c r="I460" s="1058" t="s">
        <v>26</v>
      </c>
      <c r="J460" s="1058" t="s">
        <v>34</v>
      </c>
      <c r="K460" s="1058" t="s">
        <v>1521</v>
      </c>
      <c r="L460" s="1058" t="s">
        <v>26</v>
      </c>
    </row>
    <row r="461" spans="1:12" x14ac:dyDescent="0.2">
      <c r="A461" s="1059"/>
      <c r="B461" s="1059"/>
      <c r="C461" s="1060"/>
      <c r="D461" s="1059"/>
      <c r="E461" s="1060"/>
      <c r="F461" s="1060"/>
      <c r="G461" s="1060"/>
      <c r="H461" s="1060"/>
      <c r="I461" s="1060"/>
      <c r="J461" s="1060"/>
      <c r="K461" s="1060"/>
      <c r="L461" s="1060"/>
    </row>
    <row r="462" spans="1:12" ht="31.5" x14ac:dyDescent="0.2">
      <c r="A462" s="1132"/>
      <c r="B462" s="1133"/>
      <c r="C462" s="1134" t="s">
        <v>1784</v>
      </c>
      <c r="D462" s="1064" t="s">
        <v>1653</v>
      </c>
      <c r="E462" s="1134" t="s">
        <v>1522</v>
      </c>
      <c r="F462" s="1135"/>
      <c r="G462" s="1135"/>
      <c r="H462" s="1135"/>
      <c r="I462" s="1135"/>
      <c r="J462" s="1135">
        <f>SUM(J463:J463)</f>
        <v>295.77</v>
      </c>
      <c r="K462" s="1135">
        <f>SUM(K463:K465)</f>
        <v>37.823999999999998</v>
      </c>
      <c r="L462" s="1135">
        <f>SUM(L463:L465)</f>
        <v>333.59399999999999</v>
      </c>
    </row>
    <row r="463" spans="1:12" ht="25.5" x14ac:dyDescent="0.2">
      <c r="A463" s="1136" t="s">
        <v>671</v>
      </c>
      <c r="B463" s="1136" t="s">
        <v>657</v>
      </c>
      <c r="C463" s="1137">
        <v>830</v>
      </c>
      <c r="D463" s="1138" t="s">
        <v>1653</v>
      </c>
      <c r="E463" s="1139" t="s">
        <v>1522</v>
      </c>
      <c r="F463" s="1140">
        <v>1</v>
      </c>
      <c r="G463" s="1141">
        <v>295.77</v>
      </c>
      <c r="H463" s="1142"/>
      <c r="I463" s="1143">
        <f>G463+H463</f>
        <v>295.77</v>
      </c>
      <c r="J463" s="1144">
        <f>F463*G463</f>
        <v>295.77</v>
      </c>
      <c r="K463" s="1144"/>
      <c r="L463" s="1145">
        <f>J463+K463</f>
        <v>295.77</v>
      </c>
    </row>
    <row r="464" spans="1:12" x14ac:dyDescent="0.2">
      <c r="A464" s="1136" t="s">
        <v>661</v>
      </c>
      <c r="B464" s="1136" t="s">
        <v>660</v>
      </c>
      <c r="C464" s="1142">
        <v>88264</v>
      </c>
      <c r="D464" s="1138" t="s">
        <v>668</v>
      </c>
      <c r="E464" s="1146" t="s">
        <v>662</v>
      </c>
      <c r="F464" s="1140">
        <v>0.8</v>
      </c>
      <c r="G464" s="1142"/>
      <c r="H464" s="1142">
        <v>25.72</v>
      </c>
      <c r="I464" s="1143"/>
      <c r="J464" s="1144">
        <f>F464*G464</f>
        <v>0</v>
      </c>
      <c r="K464" s="1144">
        <f>F464*H464</f>
        <v>20.576000000000001</v>
      </c>
      <c r="L464" s="1145">
        <f>J464+K464</f>
        <v>20.576000000000001</v>
      </c>
    </row>
    <row r="465" spans="1:12" ht="25.5" x14ac:dyDescent="0.2">
      <c r="A465" s="1136" t="s">
        <v>661</v>
      </c>
      <c r="B465" s="1136" t="s">
        <v>660</v>
      </c>
      <c r="C465" s="1142">
        <v>88247</v>
      </c>
      <c r="D465" s="1138" t="s">
        <v>667</v>
      </c>
      <c r="E465" s="1146" t="s">
        <v>662</v>
      </c>
      <c r="F465" s="1140">
        <v>0.8</v>
      </c>
      <c r="G465" s="1142"/>
      <c r="H465" s="1147">
        <v>21.56</v>
      </c>
      <c r="I465" s="1142"/>
      <c r="J465" s="1144">
        <f>F465*G465</f>
        <v>0</v>
      </c>
      <c r="K465" s="1144">
        <f>F465*H465</f>
        <v>17.248000000000001</v>
      </c>
      <c r="L465" s="1145">
        <f>J465+K465</f>
        <v>17.248000000000001</v>
      </c>
    </row>
    <row r="466" spans="1:12" ht="25.5" x14ac:dyDescent="0.2">
      <c r="A466" s="1076" t="s">
        <v>1783</v>
      </c>
      <c r="B466" s="1076"/>
      <c r="C466" s="1077"/>
      <c r="D466" s="1078" t="s">
        <v>26</v>
      </c>
      <c r="E466" s="1077"/>
      <c r="F466" s="1077"/>
      <c r="G466" s="1079"/>
      <c r="H466" s="1079"/>
      <c r="I466" s="1079"/>
      <c r="J466" s="1080">
        <f>SUM(J463:J463)</f>
        <v>295.77</v>
      </c>
      <c r="K466" s="1080">
        <f>SUM(K463:K465)</f>
        <v>37.823999999999998</v>
      </c>
      <c r="L466" s="1081">
        <f>J466+K466</f>
        <v>333.59399999999999</v>
      </c>
    </row>
    <row r="468" spans="1:12" x14ac:dyDescent="0.2">
      <c r="A468" s="1130"/>
      <c r="B468" s="1130"/>
      <c r="C468" s="1131"/>
      <c r="D468" s="1130"/>
      <c r="E468" s="1131"/>
      <c r="F468" s="1131"/>
      <c r="G468" s="1959" t="s">
        <v>656</v>
      </c>
      <c r="H468" s="1962"/>
      <c r="I468" s="1963"/>
      <c r="J468" s="1131"/>
      <c r="K468" s="1131"/>
      <c r="L468" s="1131"/>
    </row>
    <row r="469" spans="1:12" x14ac:dyDescent="0.2">
      <c r="A469" s="1057" t="s">
        <v>651</v>
      </c>
      <c r="B469" s="1057" t="s">
        <v>652</v>
      </c>
      <c r="C469" s="1058" t="s">
        <v>653</v>
      </c>
      <c r="D469" s="1057" t="s">
        <v>654</v>
      </c>
      <c r="E469" s="1058" t="s">
        <v>341</v>
      </c>
      <c r="F469" s="1058" t="s">
        <v>655</v>
      </c>
      <c r="G469" s="1058" t="s">
        <v>34</v>
      </c>
      <c r="H469" s="1058" t="s">
        <v>1520</v>
      </c>
      <c r="I469" s="1058" t="s">
        <v>26</v>
      </c>
      <c r="J469" s="1058" t="s">
        <v>34</v>
      </c>
      <c r="K469" s="1058" t="s">
        <v>1521</v>
      </c>
      <c r="L469" s="1058" t="s">
        <v>26</v>
      </c>
    </row>
    <row r="470" spans="1:12" x14ac:dyDescent="0.2">
      <c r="A470" s="1059"/>
      <c r="B470" s="1059"/>
      <c r="C470" s="1060"/>
      <c r="D470" s="1059"/>
      <c r="E470" s="1060"/>
      <c r="F470" s="1060"/>
      <c r="G470" s="1060"/>
      <c r="H470" s="1060"/>
      <c r="I470" s="1060"/>
      <c r="J470" s="1060"/>
      <c r="K470" s="1060"/>
      <c r="L470" s="1060"/>
    </row>
    <row r="471" spans="1:12" ht="31.5" x14ac:dyDescent="0.2">
      <c r="A471" s="1132"/>
      <c r="B471" s="1133"/>
      <c r="C471" s="1134" t="s">
        <v>1785</v>
      </c>
      <c r="D471" s="1064" t="s">
        <v>1655</v>
      </c>
      <c r="E471" s="1134" t="s">
        <v>1522</v>
      </c>
      <c r="F471" s="1135"/>
      <c r="G471" s="1135"/>
      <c r="H471" s="1135"/>
      <c r="I471" s="1135"/>
      <c r="J471" s="1135">
        <f>SUM(J472:J472)</f>
        <v>257.89999999999998</v>
      </c>
      <c r="K471" s="1135">
        <f>SUM(K472:K474)</f>
        <v>37.823999999999998</v>
      </c>
      <c r="L471" s="1135">
        <f>SUM(L472:L474)</f>
        <v>295.72399999999999</v>
      </c>
    </row>
    <row r="472" spans="1:12" ht="25.5" x14ac:dyDescent="0.2">
      <c r="A472" s="1136" t="s">
        <v>671</v>
      </c>
      <c r="B472" s="1136" t="s">
        <v>657</v>
      </c>
      <c r="C472" s="1137">
        <v>14182</v>
      </c>
      <c r="D472" s="1138" t="s">
        <v>1655</v>
      </c>
      <c r="E472" s="1139" t="s">
        <v>1522</v>
      </c>
      <c r="F472" s="1140">
        <v>1</v>
      </c>
      <c r="G472" s="1141">
        <v>257.89999999999998</v>
      </c>
      <c r="H472" s="1142"/>
      <c r="I472" s="1143">
        <f>G472+H472</f>
        <v>257.89999999999998</v>
      </c>
      <c r="J472" s="1144">
        <f>F472*G472</f>
        <v>257.89999999999998</v>
      </c>
      <c r="K472" s="1144"/>
      <c r="L472" s="1145">
        <f>J472+K472</f>
        <v>257.89999999999998</v>
      </c>
    </row>
    <row r="473" spans="1:12" x14ac:dyDescent="0.2">
      <c r="A473" s="1136" t="s">
        <v>661</v>
      </c>
      <c r="B473" s="1136" t="s">
        <v>660</v>
      </c>
      <c r="C473" s="1142">
        <v>88264</v>
      </c>
      <c r="D473" s="1138" t="s">
        <v>668</v>
      </c>
      <c r="E473" s="1146" t="s">
        <v>662</v>
      </c>
      <c r="F473" s="1140">
        <v>0.8</v>
      </c>
      <c r="G473" s="1142"/>
      <c r="H473" s="1142">
        <v>25.72</v>
      </c>
      <c r="I473" s="1143"/>
      <c r="J473" s="1144">
        <f>F473*G473</f>
        <v>0</v>
      </c>
      <c r="K473" s="1144">
        <f>F473*H473</f>
        <v>20.576000000000001</v>
      </c>
      <c r="L473" s="1145">
        <f>J473+K473</f>
        <v>20.576000000000001</v>
      </c>
    </row>
    <row r="474" spans="1:12" ht="25.5" x14ac:dyDescent="0.2">
      <c r="A474" s="1136" t="s">
        <v>661</v>
      </c>
      <c r="B474" s="1136" t="s">
        <v>660</v>
      </c>
      <c r="C474" s="1142">
        <v>88247</v>
      </c>
      <c r="D474" s="1138" t="s">
        <v>667</v>
      </c>
      <c r="E474" s="1146" t="s">
        <v>662</v>
      </c>
      <c r="F474" s="1140">
        <v>0.8</v>
      </c>
      <c r="G474" s="1142"/>
      <c r="H474" s="1147">
        <v>21.56</v>
      </c>
      <c r="I474" s="1142"/>
      <c r="J474" s="1144">
        <f>F474*G474</f>
        <v>0</v>
      </c>
      <c r="K474" s="1144">
        <f>F474*H474</f>
        <v>17.248000000000001</v>
      </c>
      <c r="L474" s="1145">
        <f>J474+K474</f>
        <v>17.248000000000001</v>
      </c>
    </row>
    <row r="475" spans="1:12" ht="25.5" x14ac:dyDescent="0.2">
      <c r="A475" s="1076" t="s">
        <v>1783</v>
      </c>
      <c r="B475" s="1076"/>
      <c r="C475" s="1077"/>
      <c r="D475" s="1078" t="s">
        <v>26</v>
      </c>
      <c r="E475" s="1077"/>
      <c r="F475" s="1077"/>
      <c r="G475" s="1079"/>
      <c r="H475" s="1079"/>
      <c r="I475" s="1079"/>
      <c r="J475" s="1080">
        <f>SUM(J472:J472)</f>
        <v>257.89999999999998</v>
      </c>
      <c r="K475" s="1080">
        <f>SUM(K472:K474)</f>
        <v>37.823999999999998</v>
      </c>
      <c r="L475" s="1081">
        <f>J475+K475</f>
        <v>295.72399999999999</v>
      </c>
    </row>
    <row r="477" spans="1:12" x14ac:dyDescent="0.2">
      <c r="A477" s="1130"/>
      <c r="B477" s="1130"/>
      <c r="C477" s="1131"/>
      <c r="D477" s="1130"/>
      <c r="E477" s="1131"/>
      <c r="F477" s="1131"/>
      <c r="G477" s="1959" t="s">
        <v>656</v>
      </c>
      <c r="H477" s="1962"/>
      <c r="I477" s="1963"/>
      <c r="J477" s="1131"/>
      <c r="K477" s="1131"/>
      <c r="L477" s="1131"/>
    </row>
    <row r="478" spans="1:12" x14ac:dyDescent="0.2">
      <c r="A478" s="1057" t="s">
        <v>651</v>
      </c>
      <c r="B478" s="1057" t="s">
        <v>652</v>
      </c>
      <c r="C478" s="1058" t="s">
        <v>653</v>
      </c>
      <c r="D478" s="1057" t="s">
        <v>654</v>
      </c>
      <c r="E478" s="1058" t="s">
        <v>341</v>
      </c>
      <c r="F478" s="1058" t="s">
        <v>655</v>
      </c>
      <c r="G478" s="1058" t="s">
        <v>34</v>
      </c>
      <c r="H478" s="1058" t="s">
        <v>1520</v>
      </c>
      <c r="I478" s="1058" t="s">
        <v>26</v>
      </c>
      <c r="J478" s="1058" t="s">
        <v>34</v>
      </c>
      <c r="K478" s="1058" t="s">
        <v>1521</v>
      </c>
      <c r="L478" s="1058" t="s">
        <v>26</v>
      </c>
    </row>
    <row r="479" spans="1:12" x14ac:dyDescent="0.2">
      <c r="A479" s="1059"/>
      <c r="B479" s="1059"/>
      <c r="C479" s="1060"/>
      <c r="D479" s="1059"/>
      <c r="E479" s="1060"/>
      <c r="F479" s="1060"/>
      <c r="G479" s="1060"/>
      <c r="H479" s="1060"/>
      <c r="I479" s="1060"/>
      <c r="J479" s="1060"/>
      <c r="K479" s="1060"/>
      <c r="L479" s="1060"/>
    </row>
    <row r="480" spans="1:12" ht="31.5" x14ac:dyDescent="0.2">
      <c r="A480" s="1132"/>
      <c r="B480" s="1133"/>
      <c r="C480" s="1134" t="s">
        <v>1786</v>
      </c>
      <c r="D480" s="1064" t="s">
        <v>1656</v>
      </c>
      <c r="E480" s="1134" t="s">
        <v>1522</v>
      </c>
      <c r="F480" s="1135"/>
      <c r="G480" s="1135"/>
      <c r="H480" s="1135"/>
      <c r="I480" s="1135"/>
      <c r="J480" s="1135">
        <f>SUM(J481:J481)</f>
        <v>109.05</v>
      </c>
      <c r="K480" s="1135">
        <f>SUM(K481:K483)</f>
        <v>15.1296</v>
      </c>
      <c r="L480" s="1135">
        <f>SUM(L481:L483)</f>
        <v>124.17959999999999</v>
      </c>
    </row>
    <row r="481" spans="1:12" ht="25.5" x14ac:dyDescent="0.2">
      <c r="A481" s="1136" t="s">
        <v>659</v>
      </c>
      <c r="B481" s="1136" t="s">
        <v>657</v>
      </c>
      <c r="C481" s="1137">
        <v>10645</v>
      </c>
      <c r="D481" s="1138" t="s">
        <v>1656</v>
      </c>
      <c r="E481" s="1139" t="s">
        <v>1522</v>
      </c>
      <c r="F481" s="1140">
        <v>1</v>
      </c>
      <c r="G481" s="1141">
        <v>109.05</v>
      </c>
      <c r="H481" s="1142"/>
      <c r="I481" s="1143">
        <f>G481+H481</f>
        <v>109.05</v>
      </c>
      <c r="J481" s="1144">
        <f>F481*G481</f>
        <v>109.05</v>
      </c>
      <c r="K481" s="1144"/>
      <c r="L481" s="1145">
        <f>J481+K481</f>
        <v>109.05</v>
      </c>
    </row>
    <row r="482" spans="1:12" x14ac:dyDescent="0.2">
      <c r="A482" s="1136" t="s">
        <v>661</v>
      </c>
      <c r="B482" s="1136" t="s">
        <v>660</v>
      </c>
      <c r="C482" s="1142">
        <v>88264</v>
      </c>
      <c r="D482" s="1138" t="s">
        <v>668</v>
      </c>
      <c r="E482" s="1146" t="s">
        <v>662</v>
      </c>
      <c r="F482" s="1140">
        <v>0.32</v>
      </c>
      <c r="G482" s="1142"/>
      <c r="H482" s="1142">
        <v>25.72</v>
      </c>
      <c r="I482" s="1143"/>
      <c r="J482" s="1144">
        <f>F482*G482</f>
        <v>0</v>
      </c>
      <c r="K482" s="1144">
        <f>F482*H482</f>
        <v>8.2303999999999995</v>
      </c>
      <c r="L482" s="1145">
        <f>J482+K482</f>
        <v>8.2303999999999995</v>
      </c>
    </row>
    <row r="483" spans="1:12" ht="25.5" x14ac:dyDescent="0.2">
      <c r="A483" s="1136" t="s">
        <v>661</v>
      </c>
      <c r="B483" s="1136" t="s">
        <v>660</v>
      </c>
      <c r="C483" s="1142">
        <v>88247</v>
      </c>
      <c r="D483" s="1138" t="s">
        <v>667</v>
      </c>
      <c r="E483" s="1146" t="s">
        <v>662</v>
      </c>
      <c r="F483" s="1140">
        <v>0.32</v>
      </c>
      <c r="G483" s="1142"/>
      <c r="H483" s="1147">
        <v>21.56</v>
      </c>
      <c r="I483" s="1142"/>
      <c r="J483" s="1144">
        <f>F483*G483</f>
        <v>0</v>
      </c>
      <c r="K483" s="1144">
        <f>F483*H483</f>
        <v>6.8991999999999996</v>
      </c>
      <c r="L483" s="1145">
        <f>J483+K483</f>
        <v>6.8991999999999996</v>
      </c>
    </row>
    <row r="484" spans="1:12" ht="25.5" x14ac:dyDescent="0.2">
      <c r="A484" s="1076" t="s">
        <v>1787</v>
      </c>
      <c r="B484" s="1076"/>
      <c r="C484" s="1077"/>
      <c r="D484" s="1078" t="s">
        <v>26</v>
      </c>
      <c r="E484" s="1077"/>
      <c r="F484" s="1077"/>
      <c r="G484" s="1079"/>
      <c r="H484" s="1079"/>
      <c r="I484" s="1079"/>
      <c r="J484" s="1080">
        <f>SUM(J481:J481)</f>
        <v>109.05</v>
      </c>
      <c r="K484" s="1080">
        <f>SUM(K481:K483)</f>
        <v>15.1296</v>
      </c>
      <c r="L484" s="1081">
        <f>J484+K484</f>
        <v>124.17959999999999</v>
      </c>
    </row>
    <row r="486" spans="1:12" x14ac:dyDescent="0.2">
      <c r="A486" s="1130"/>
      <c r="B486" s="1130"/>
      <c r="C486" s="1131"/>
      <c r="D486" s="1130"/>
      <c r="E486" s="1131"/>
      <c r="F486" s="1131"/>
      <c r="G486" s="1959" t="s">
        <v>656</v>
      </c>
      <c r="H486" s="1962"/>
      <c r="I486" s="1963"/>
      <c r="J486" s="1131"/>
      <c r="K486" s="1131"/>
      <c r="L486" s="1131"/>
    </row>
    <row r="487" spans="1:12" x14ac:dyDescent="0.2">
      <c r="A487" s="1057" t="s">
        <v>651</v>
      </c>
      <c r="B487" s="1057" t="s">
        <v>652</v>
      </c>
      <c r="C487" s="1058" t="s">
        <v>653</v>
      </c>
      <c r="D487" s="1057" t="s">
        <v>654</v>
      </c>
      <c r="E487" s="1058" t="s">
        <v>341</v>
      </c>
      <c r="F487" s="1058" t="s">
        <v>655</v>
      </c>
      <c r="G487" s="1058" t="s">
        <v>34</v>
      </c>
      <c r="H487" s="1058" t="s">
        <v>1520</v>
      </c>
      <c r="I487" s="1058" t="s">
        <v>26</v>
      </c>
      <c r="J487" s="1058" t="s">
        <v>34</v>
      </c>
      <c r="K487" s="1058" t="s">
        <v>1521</v>
      </c>
      <c r="L487" s="1058" t="s">
        <v>26</v>
      </c>
    </row>
    <row r="488" spans="1:12" x14ac:dyDescent="0.2">
      <c r="A488" s="1059"/>
      <c r="B488" s="1059"/>
      <c r="C488" s="1060"/>
      <c r="D488" s="1059"/>
      <c r="E488" s="1060"/>
      <c r="F488" s="1060"/>
      <c r="G488" s="1060"/>
      <c r="H488" s="1060"/>
      <c r="I488" s="1060"/>
      <c r="J488" s="1060"/>
      <c r="K488" s="1060"/>
      <c r="L488" s="1060"/>
    </row>
    <row r="489" spans="1:12" ht="31.5" x14ac:dyDescent="0.2">
      <c r="A489" s="1132"/>
      <c r="B489" s="1133"/>
      <c r="C489" s="1134" t="s">
        <v>1788</v>
      </c>
      <c r="D489" s="1064" t="s">
        <v>1705</v>
      </c>
      <c r="E489" s="1134" t="s">
        <v>1522</v>
      </c>
      <c r="F489" s="1135"/>
      <c r="G489" s="1135"/>
      <c r="H489" s="1135"/>
      <c r="I489" s="1135"/>
      <c r="J489" s="1135">
        <f>SUM(J490:J490)</f>
        <v>0.63</v>
      </c>
      <c r="K489" s="1135">
        <f>SUM(K490:K491)</f>
        <v>0.25719999999999998</v>
      </c>
      <c r="L489" s="1135">
        <f>SUM(L490:L491)</f>
        <v>0.88719999999999999</v>
      </c>
    </row>
    <row r="490" spans="1:12" ht="25.5" x14ac:dyDescent="0.2">
      <c r="A490" s="1136" t="s">
        <v>671</v>
      </c>
      <c r="B490" s="1136" t="s">
        <v>657</v>
      </c>
      <c r="C490" s="116">
        <v>11901</v>
      </c>
      <c r="D490" s="1138" t="s">
        <v>1705</v>
      </c>
      <c r="E490" s="1139" t="s">
        <v>1522</v>
      </c>
      <c r="F490" s="1140">
        <v>1</v>
      </c>
      <c r="G490" s="1141">
        <v>0.63</v>
      </c>
      <c r="H490" s="1142"/>
      <c r="I490" s="1143">
        <f>G490+H490</f>
        <v>0.63</v>
      </c>
      <c r="J490" s="1144">
        <f>F490*G490</f>
        <v>0.63</v>
      </c>
      <c r="K490" s="1144"/>
      <c r="L490" s="1145">
        <f>J490+K490</f>
        <v>0.63</v>
      </c>
    </row>
    <row r="491" spans="1:12" x14ac:dyDescent="0.2">
      <c r="A491" s="1136" t="s">
        <v>661</v>
      </c>
      <c r="B491" s="1136" t="s">
        <v>660</v>
      </c>
      <c r="C491" s="1142">
        <v>88264</v>
      </c>
      <c r="D491" s="1138" t="s">
        <v>668</v>
      </c>
      <c r="E491" s="1146" t="s">
        <v>662</v>
      </c>
      <c r="F491" s="1140">
        <v>0.01</v>
      </c>
      <c r="G491" s="1142"/>
      <c r="H491" s="1142">
        <v>25.72</v>
      </c>
      <c r="I491" s="1143"/>
      <c r="J491" s="1144">
        <f>F491*G491</f>
        <v>0</v>
      </c>
      <c r="K491" s="1144">
        <f>F491*H491</f>
        <v>0.25719999999999998</v>
      </c>
      <c r="L491" s="1145">
        <f>J491+K491</f>
        <v>0.25719999999999998</v>
      </c>
    </row>
    <row r="492" spans="1:12" ht="25.5" x14ac:dyDescent="0.2">
      <c r="A492" s="1076" t="s">
        <v>1752</v>
      </c>
      <c r="B492" s="1076"/>
      <c r="C492" s="1077"/>
      <c r="D492" s="1078" t="s">
        <v>26</v>
      </c>
      <c r="E492" s="1077"/>
      <c r="F492" s="1077"/>
      <c r="G492" s="1079"/>
      <c r="H492" s="1079"/>
      <c r="I492" s="1079"/>
      <c r="J492" s="1080">
        <f>SUM(J490:J490)</f>
        <v>0.63</v>
      </c>
      <c r="K492" s="1080">
        <f>SUM(K490:K491)</f>
        <v>0.25719999999999998</v>
      </c>
      <c r="L492" s="1081">
        <f>J492+K492</f>
        <v>0.88719999999999999</v>
      </c>
    </row>
    <row r="494" spans="1:12" x14ac:dyDescent="0.2">
      <c r="A494" s="1130"/>
      <c r="B494" s="1130"/>
      <c r="C494" s="1131"/>
      <c r="D494" s="1130"/>
      <c r="E494" s="1131"/>
      <c r="F494" s="1131"/>
      <c r="G494" s="1959" t="s">
        <v>656</v>
      </c>
      <c r="H494" s="1962"/>
      <c r="I494" s="1963"/>
      <c r="J494" s="1131"/>
      <c r="K494" s="1131"/>
      <c r="L494" s="1131"/>
    </row>
    <row r="495" spans="1:12" x14ac:dyDescent="0.2">
      <c r="A495" s="1057" t="s">
        <v>651</v>
      </c>
      <c r="B495" s="1057" t="s">
        <v>652</v>
      </c>
      <c r="C495" s="1058" t="s">
        <v>653</v>
      </c>
      <c r="D495" s="1057" t="s">
        <v>654</v>
      </c>
      <c r="E495" s="1058" t="s">
        <v>341</v>
      </c>
      <c r="F495" s="1058" t="s">
        <v>655</v>
      </c>
      <c r="G495" s="1058" t="s">
        <v>34</v>
      </c>
      <c r="H495" s="1058" t="s">
        <v>1520</v>
      </c>
      <c r="I495" s="1058" t="s">
        <v>26</v>
      </c>
      <c r="J495" s="1058" t="s">
        <v>34</v>
      </c>
      <c r="K495" s="1058" t="s">
        <v>1521</v>
      </c>
      <c r="L495" s="1058" t="s">
        <v>26</v>
      </c>
    </row>
    <row r="496" spans="1:12" x14ac:dyDescent="0.2">
      <c r="A496" s="1059"/>
      <c r="B496" s="1059"/>
      <c r="C496" s="1060"/>
      <c r="D496" s="1059"/>
      <c r="E496" s="1060"/>
      <c r="F496" s="1060"/>
      <c r="G496" s="1060"/>
      <c r="H496" s="1060"/>
      <c r="I496" s="1060"/>
      <c r="J496" s="1060"/>
      <c r="K496" s="1060"/>
      <c r="L496" s="1060"/>
    </row>
    <row r="497" spans="1:12" ht="31.5" x14ac:dyDescent="0.2">
      <c r="A497" s="1132"/>
      <c r="B497" s="1133"/>
      <c r="C497" s="1134" t="s">
        <v>1789</v>
      </c>
      <c r="D497" s="1064" t="s">
        <v>1714</v>
      </c>
      <c r="E497" s="1134" t="s">
        <v>1522</v>
      </c>
      <c r="F497" s="1135"/>
      <c r="G497" s="1135"/>
      <c r="H497" s="1135"/>
      <c r="I497" s="1135"/>
      <c r="J497" s="1135">
        <f>SUM(J498:J498)</f>
        <v>0.83</v>
      </c>
      <c r="K497" s="1135">
        <f>SUM(K498:K499)</f>
        <v>0.25719999999999998</v>
      </c>
      <c r="L497" s="1135">
        <f>SUM(L498:L499)</f>
        <v>1.0871999999999999</v>
      </c>
    </row>
    <row r="498" spans="1:12" ht="25.5" x14ac:dyDescent="0.2">
      <c r="A498" s="1136" t="s">
        <v>659</v>
      </c>
      <c r="B498" s="1136" t="s">
        <v>657</v>
      </c>
      <c r="C498" s="116">
        <v>2891</v>
      </c>
      <c r="D498" s="1138" t="s">
        <v>1714</v>
      </c>
      <c r="E498" s="1139" t="s">
        <v>1522</v>
      </c>
      <c r="F498" s="1140">
        <v>1</v>
      </c>
      <c r="G498" s="1141">
        <v>0.83</v>
      </c>
      <c r="H498" s="1142"/>
      <c r="I498" s="1143">
        <f>G498+H498</f>
        <v>0.83</v>
      </c>
      <c r="J498" s="1144">
        <f>F498*G498</f>
        <v>0.83</v>
      </c>
      <c r="K498" s="1144"/>
      <c r="L498" s="1145">
        <f>J498+K498</f>
        <v>0.83</v>
      </c>
    </row>
    <row r="499" spans="1:12" x14ac:dyDescent="0.2">
      <c r="A499" s="1136" t="s">
        <v>661</v>
      </c>
      <c r="B499" s="1136" t="s">
        <v>660</v>
      </c>
      <c r="C499" s="1142">
        <v>88264</v>
      </c>
      <c r="D499" s="1138" t="s">
        <v>668</v>
      </c>
      <c r="E499" s="1146" t="s">
        <v>662</v>
      </c>
      <c r="F499" s="1140">
        <v>0.01</v>
      </c>
      <c r="G499" s="1142"/>
      <c r="H499" s="1142">
        <v>25.72</v>
      </c>
      <c r="I499" s="1143"/>
      <c r="J499" s="1144">
        <f>F499*G499</f>
        <v>0</v>
      </c>
      <c r="K499" s="1144">
        <f>F499*H499</f>
        <v>0.25719999999999998</v>
      </c>
      <c r="L499" s="1145">
        <f>J499+K499</f>
        <v>0.25719999999999998</v>
      </c>
    </row>
    <row r="500" spans="1:12" ht="25.5" x14ac:dyDescent="0.2">
      <c r="A500" s="1076" t="s">
        <v>1752</v>
      </c>
      <c r="B500" s="1076"/>
      <c r="C500" s="1077"/>
      <c r="D500" s="1078" t="s">
        <v>26</v>
      </c>
      <c r="E500" s="1077"/>
      <c r="F500" s="1077"/>
      <c r="G500" s="1079"/>
      <c r="H500" s="1079"/>
      <c r="I500" s="1079"/>
      <c r="J500" s="1080">
        <f>SUM(J498:J498)</f>
        <v>0.83</v>
      </c>
      <c r="K500" s="1080">
        <f>SUM(K498:K499)</f>
        <v>0.25719999999999998</v>
      </c>
      <c r="L500" s="1081">
        <f>J500+K500</f>
        <v>1.0871999999999999</v>
      </c>
    </row>
    <row r="502" spans="1:12" x14ac:dyDescent="0.2">
      <c r="A502" s="1130"/>
      <c r="B502" s="1130"/>
      <c r="C502" s="1131"/>
      <c r="D502" s="1130"/>
      <c r="E502" s="1131"/>
      <c r="F502" s="1131"/>
      <c r="G502" s="1959" t="s">
        <v>656</v>
      </c>
      <c r="H502" s="1962"/>
      <c r="I502" s="1963"/>
      <c r="J502" s="1131"/>
      <c r="K502" s="1131"/>
      <c r="L502" s="1131"/>
    </row>
    <row r="503" spans="1:12" x14ac:dyDescent="0.2">
      <c r="A503" s="1057" t="s">
        <v>651</v>
      </c>
      <c r="B503" s="1057" t="s">
        <v>652</v>
      </c>
      <c r="C503" s="1058" t="s">
        <v>653</v>
      </c>
      <c r="D503" s="1057" t="s">
        <v>654</v>
      </c>
      <c r="E503" s="1058" t="s">
        <v>341</v>
      </c>
      <c r="F503" s="1058" t="s">
        <v>655</v>
      </c>
      <c r="G503" s="1058" t="s">
        <v>34</v>
      </c>
      <c r="H503" s="1058" t="s">
        <v>1520</v>
      </c>
      <c r="I503" s="1058" t="s">
        <v>26</v>
      </c>
      <c r="J503" s="1058" t="s">
        <v>34</v>
      </c>
      <c r="K503" s="1058" t="s">
        <v>1521</v>
      </c>
      <c r="L503" s="1058" t="s">
        <v>26</v>
      </c>
    </row>
    <row r="504" spans="1:12" x14ac:dyDescent="0.2">
      <c r="A504" s="1059"/>
      <c r="B504" s="1059"/>
      <c r="C504" s="1060"/>
      <c r="D504" s="1059"/>
      <c r="E504" s="1060"/>
      <c r="F504" s="1060"/>
      <c r="G504" s="1060"/>
      <c r="H504" s="1060"/>
      <c r="I504" s="1060"/>
      <c r="J504" s="1060"/>
      <c r="K504" s="1060"/>
      <c r="L504" s="1060"/>
    </row>
    <row r="505" spans="1:12" ht="15.75" x14ac:dyDescent="0.2">
      <c r="A505" s="1132"/>
      <c r="B505" s="1133"/>
      <c r="C505" s="1134" t="s">
        <v>1790</v>
      </c>
      <c r="D505" s="1064" t="s">
        <v>1791</v>
      </c>
      <c r="E505" s="1134" t="s">
        <v>1522</v>
      </c>
      <c r="F505" s="1135"/>
      <c r="G505" s="1135"/>
      <c r="H505" s="1135"/>
      <c r="I505" s="1135"/>
      <c r="J505" s="1135">
        <f>SUM(J506:J506)</f>
        <v>12.86</v>
      </c>
      <c r="K505" s="1135">
        <f>SUM(K506:K508)</f>
        <v>1.8912</v>
      </c>
      <c r="L505" s="1135">
        <f>SUM(L506:L508)</f>
        <v>14.751199999999999</v>
      </c>
    </row>
    <row r="506" spans="1:12" ht="15" x14ac:dyDescent="0.2">
      <c r="A506" s="1136" t="s">
        <v>661</v>
      </c>
      <c r="B506" s="1136" t="s">
        <v>657</v>
      </c>
      <c r="C506" s="1137">
        <v>10945</v>
      </c>
      <c r="D506" s="1138" t="s">
        <v>1791</v>
      </c>
      <c r="E506" s="1139" t="s">
        <v>1522</v>
      </c>
      <c r="F506" s="1140">
        <v>1</v>
      </c>
      <c r="G506" s="1141">
        <v>12.86</v>
      </c>
      <c r="H506" s="1142"/>
      <c r="I506" s="1143">
        <f>G506+H506</f>
        <v>12.86</v>
      </c>
      <c r="J506" s="1144">
        <f>F506*G506</f>
        <v>12.86</v>
      </c>
      <c r="K506" s="1144"/>
      <c r="L506" s="1145">
        <f>J506+K506</f>
        <v>12.86</v>
      </c>
    </row>
    <row r="507" spans="1:12" x14ac:dyDescent="0.2">
      <c r="A507" s="1136" t="s">
        <v>661</v>
      </c>
      <c r="B507" s="1136" t="s">
        <v>660</v>
      </c>
      <c r="C507" s="1142">
        <v>88264</v>
      </c>
      <c r="D507" s="1138" t="s">
        <v>668</v>
      </c>
      <c r="E507" s="1146" t="s">
        <v>662</v>
      </c>
      <c r="F507" s="1140">
        <v>0.04</v>
      </c>
      <c r="G507" s="1142"/>
      <c r="H507" s="1142">
        <v>25.72</v>
      </c>
      <c r="I507" s="1143"/>
      <c r="J507" s="1144">
        <f>F507*G507</f>
        <v>0</v>
      </c>
      <c r="K507" s="1144">
        <f>F507*H507</f>
        <v>1.0287999999999999</v>
      </c>
      <c r="L507" s="1145">
        <f>J507+K507</f>
        <v>1.0287999999999999</v>
      </c>
    </row>
    <row r="508" spans="1:12" ht="25.5" x14ac:dyDescent="0.2">
      <c r="A508" s="1136" t="s">
        <v>661</v>
      </c>
      <c r="B508" s="1136" t="s">
        <v>660</v>
      </c>
      <c r="C508" s="1142">
        <v>88247</v>
      </c>
      <c r="D508" s="1138" t="s">
        <v>667</v>
      </c>
      <c r="E508" s="1146" t="s">
        <v>662</v>
      </c>
      <c r="F508" s="1140">
        <v>0.04</v>
      </c>
      <c r="G508" s="1142"/>
      <c r="H508" s="1147">
        <v>21.56</v>
      </c>
      <c r="I508" s="1142"/>
      <c r="J508" s="1144">
        <f>F508*G508</f>
        <v>0</v>
      </c>
      <c r="K508" s="1144">
        <f>F508*H508</f>
        <v>0.86239999999999994</v>
      </c>
      <c r="L508" s="1145">
        <f>J508+K508</f>
        <v>0.86239999999999994</v>
      </c>
    </row>
    <row r="509" spans="1:12" ht="25.5" x14ac:dyDescent="0.2">
      <c r="A509" s="1076" t="s">
        <v>1747</v>
      </c>
      <c r="B509" s="1076"/>
      <c r="C509" s="1077"/>
      <c r="D509" s="1078" t="s">
        <v>26</v>
      </c>
      <c r="E509" s="1077"/>
      <c r="F509" s="1077"/>
      <c r="G509" s="1079"/>
      <c r="H509" s="1079"/>
      <c r="I509" s="1079"/>
      <c r="J509" s="1080">
        <f>SUM(J506:J506)</f>
        <v>12.86</v>
      </c>
      <c r="K509" s="1080">
        <f>SUM(K506:K508)</f>
        <v>1.8912</v>
      </c>
      <c r="L509" s="1081">
        <f>J509+K509</f>
        <v>14.751199999999999</v>
      </c>
    </row>
    <row r="511" spans="1:12" x14ac:dyDescent="0.2">
      <c r="A511" s="1055"/>
      <c r="B511" s="1055"/>
      <c r="C511" s="1056"/>
      <c r="D511" s="1055"/>
      <c r="E511" s="1056"/>
      <c r="F511" s="1056"/>
      <c r="G511" s="1959" t="s">
        <v>656</v>
      </c>
      <c r="H511" s="1956"/>
      <c r="I511" s="1957"/>
      <c r="J511" s="1056"/>
      <c r="K511" s="1056"/>
      <c r="L511" s="1056"/>
    </row>
    <row r="512" spans="1:12" x14ac:dyDescent="0.2">
      <c r="A512" s="1057" t="s">
        <v>651</v>
      </c>
      <c r="B512" s="1057" t="s">
        <v>652</v>
      </c>
      <c r="C512" s="1058" t="s">
        <v>653</v>
      </c>
      <c r="D512" s="1057" t="s">
        <v>654</v>
      </c>
      <c r="E512" s="1058" t="s">
        <v>341</v>
      </c>
      <c r="F512" s="1058" t="s">
        <v>655</v>
      </c>
      <c r="G512" s="1058" t="s">
        <v>34</v>
      </c>
      <c r="H512" s="1058" t="s">
        <v>1520</v>
      </c>
      <c r="I512" s="1058" t="s">
        <v>26</v>
      </c>
      <c r="J512" s="1058" t="s">
        <v>34</v>
      </c>
      <c r="K512" s="1058" t="s">
        <v>1521</v>
      </c>
      <c r="L512" s="1058" t="s">
        <v>26</v>
      </c>
    </row>
    <row r="513" spans="1:12" x14ac:dyDescent="0.2">
      <c r="A513" s="1059"/>
      <c r="B513" s="1059"/>
      <c r="C513" s="1060"/>
      <c r="D513" s="1059"/>
      <c r="E513" s="1060"/>
      <c r="F513" s="1060"/>
      <c r="G513" s="1060"/>
      <c r="H513" s="1060"/>
      <c r="I513" s="1060"/>
      <c r="J513" s="1060"/>
      <c r="K513" s="1060"/>
      <c r="L513" s="1060"/>
    </row>
    <row r="514" spans="1:12" ht="31.5" x14ac:dyDescent="0.2">
      <c r="A514" s="1132"/>
      <c r="B514" s="1133"/>
      <c r="C514" s="1134" t="s">
        <v>1793</v>
      </c>
      <c r="D514" s="1064" t="s">
        <v>1663</v>
      </c>
      <c r="E514" s="1134" t="s">
        <v>343</v>
      </c>
      <c r="F514" s="1135"/>
      <c r="G514" s="1135"/>
      <c r="H514" s="1135"/>
      <c r="I514" s="1135"/>
      <c r="J514" s="1135">
        <f>SUM(J515:J515)</f>
        <v>51.106000000000002</v>
      </c>
      <c r="K514" s="1135">
        <f>SUM(K515:K517)</f>
        <v>23.64</v>
      </c>
      <c r="L514" s="1135">
        <f>SUM(L515:L517)</f>
        <v>74.745999999999995</v>
      </c>
    </row>
    <row r="515" spans="1:12" ht="15" x14ac:dyDescent="0.2">
      <c r="A515" s="1136" t="s">
        <v>665</v>
      </c>
      <c r="B515" s="1136" t="s">
        <v>657</v>
      </c>
      <c r="C515" s="1137" t="s">
        <v>1794</v>
      </c>
      <c r="D515" s="1138" t="s">
        <v>1663</v>
      </c>
      <c r="E515" s="1139" t="s">
        <v>343</v>
      </c>
      <c r="F515" s="1140">
        <v>1.1000000000000001</v>
      </c>
      <c r="G515" s="1141">
        <v>46.46</v>
      </c>
      <c r="H515" s="1142"/>
      <c r="I515" s="1143">
        <f>G515+H515</f>
        <v>46.46</v>
      </c>
      <c r="J515" s="1144">
        <f>F515*G515</f>
        <v>51.106000000000002</v>
      </c>
      <c r="K515" s="1144"/>
      <c r="L515" s="1145">
        <f>J515+K515</f>
        <v>51.106000000000002</v>
      </c>
    </row>
    <row r="516" spans="1:12" x14ac:dyDescent="0.2">
      <c r="A516" s="1136" t="s">
        <v>661</v>
      </c>
      <c r="B516" s="1136" t="s">
        <v>660</v>
      </c>
      <c r="C516" s="1142">
        <v>88264</v>
      </c>
      <c r="D516" s="1138" t="s">
        <v>668</v>
      </c>
      <c r="E516" s="1146" t="s">
        <v>662</v>
      </c>
      <c r="F516" s="1140">
        <v>0.5</v>
      </c>
      <c r="G516" s="1142"/>
      <c r="H516" s="1142">
        <v>25.72</v>
      </c>
      <c r="I516" s="1143"/>
      <c r="J516" s="1144">
        <f>F516*G516</f>
        <v>0</v>
      </c>
      <c r="K516" s="1144">
        <f>F516*H516</f>
        <v>12.86</v>
      </c>
      <c r="L516" s="1145">
        <f>J516+K516</f>
        <v>12.86</v>
      </c>
    </row>
    <row r="517" spans="1:12" ht="25.5" x14ac:dyDescent="0.2">
      <c r="A517" s="1136" t="s">
        <v>661</v>
      </c>
      <c r="B517" s="1136" t="s">
        <v>660</v>
      </c>
      <c r="C517" s="1142">
        <v>88247</v>
      </c>
      <c r="D517" s="1138" t="s">
        <v>667</v>
      </c>
      <c r="E517" s="1146" t="s">
        <v>662</v>
      </c>
      <c r="F517" s="1140">
        <v>0.5</v>
      </c>
      <c r="G517" s="1142"/>
      <c r="H517" s="1147">
        <v>21.56</v>
      </c>
      <c r="I517" s="1142"/>
      <c r="J517" s="1144">
        <f>F517*G517</f>
        <v>0</v>
      </c>
      <c r="K517" s="1144">
        <f>F517*H517</f>
        <v>10.78</v>
      </c>
      <c r="L517" s="1145">
        <f>J517+K517</f>
        <v>10.78</v>
      </c>
    </row>
    <row r="518" spans="1:12" ht="25.5" x14ac:dyDescent="0.2">
      <c r="A518" s="1076" t="s">
        <v>1792</v>
      </c>
      <c r="B518" s="1076"/>
      <c r="C518" s="1077"/>
      <c r="D518" s="1078" t="s">
        <v>26</v>
      </c>
      <c r="E518" s="1077"/>
      <c r="F518" s="1077"/>
      <c r="G518" s="1079"/>
      <c r="H518" s="1079"/>
      <c r="I518" s="1079"/>
      <c r="J518" s="1080">
        <f>SUM(J515:J515)</f>
        <v>51.106000000000002</v>
      </c>
      <c r="K518" s="1080">
        <f>SUM(K515:K517)</f>
        <v>23.64</v>
      </c>
      <c r="L518" s="1081">
        <f>J518+K518</f>
        <v>74.746000000000009</v>
      </c>
    </row>
    <row r="520" spans="1:12" x14ac:dyDescent="0.2">
      <c r="A520" s="1055"/>
      <c r="B520" s="1055"/>
      <c r="C520" s="1056"/>
      <c r="D520" s="1055"/>
      <c r="E520" s="1056"/>
      <c r="F520" s="1056"/>
      <c r="G520" s="1959" t="s">
        <v>656</v>
      </c>
      <c r="H520" s="1956"/>
      <c r="I520" s="1957"/>
      <c r="J520" s="1056"/>
      <c r="K520" s="1056"/>
      <c r="L520" s="1056"/>
    </row>
    <row r="521" spans="1:12" x14ac:dyDescent="0.2">
      <c r="A521" s="1057" t="s">
        <v>651</v>
      </c>
      <c r="B521" s="1057" t="s">
        <v>652</v>
      </c>
      <c r="C521" s="1058" t="s">
        <v>653</v>
      </c>
      <c r="D521" s="1057" t="s">
        <v>654</v>
      </c>
      <c r="E521" s="1058" t="s">
        <v>341</v>
      </c>
      <c r="F521" s="1058" t="s">
        <v>655</v>
      </c>
      <c r="G521" s="1058" t="s">
        <v>34</v>
      </c>
      <c r="H521" s="1058" t="s">
        <v>1520</v>
      </c>
      <c r="I521" s="1058" t="s">
        <v>26</v>
      </c>
      <c r="J521" s="1058" t="s">
        <v>34</v>
      </c>
      <c r="K521" s="1058" t="s">
        <v>1521</v>
      </c>
      <c r="L521" s="1058" t="s">
        <v>26</v>
      </c>
    </row>
    <row r="522" spans="1:12" x14ac:dyDescent="0.2">
      <c r="A522" s="1059"/>
      <c r="B522" s="1059"/>
      <c r="C522" s="1060"/>
      <c r="D522" s="1059"/>
      <c r="E522" s="1060"/>
      <c r="F522" s="1060"/>
      <c r="G522" s="1060"/>
      <c r="H522" s="1060"/>
      <c r="I522" s="1060"/>
      <c r="J522" s="1060"/>
      <c r="K522" s="1060"/>
      <c r="L522" s="1060"/>
    </row>
    <row r="523" spans="1:12" ht="31.5" x14ac:dyDescent="0.2">
      <c r="A523" s="1132"/>
      <c r="B523" s="1133"/>
      <c r="C523" s="1134" t="s">
        <v>1795</v>
      </c>
      <c r="D523" s="1064" t="s">
        <v>1668</v>
      </c>
      <c r="E523" s="1134" t="s">
        <v>343</v>
      </c>
      <c r="F523" s="1135"/>
      <c r="G523" s="1135"/>
      <c r="H523" s="1135"/>
      <c r="I523" s="1135"/>
      <c r="J523" s="1135">
        <f>SUM(J524:J524)</f>
        <v>61.710000000000008</v>
      </c>
      <c r="K523" s="1135">
        <f>SUM(K524:K526)</f>
        <v>23.64</v>
      </c>
      <c r="L523" s="1135">
        <f>SUM(L524:L526)</f>
        <v>85.350000000000009</v>
      </c>
    </row>
    <row r="524" spans="1:12" ht="15" x14ac:dyDescent="0.2">
      <c r="A524" s="1136" t="s">
        <v>665</v>
      </c>
      <c r="B524" s="1136" t="s">
        <v>657</v>
      </c>
      <c r="C524" s="1137" t="s">
        <v>1794</v>
      </c>
      <c r="D524" s="1138" t="s">
        <v>1668</v>
      </c>
      <c r="E524" s="1139" t="s">
        <v>343</v>
      </c>
      <c r="F524" s="1140">
        <v>1.1000000000000001</v>
      </c>
      <c r="G524" s="1141">
        <v>56.1</v>
      </c>
      <c r="H524" s="1142"/>
      <c r="I524" s="1143">
        <f>G524+H524</f>
        <v>56.1</v>
      </c>
      <c r="J524" s="1144">
        <f>F524*G524</f>
        <v>61.710000000000008</v>
      </c>
      <c r="K524" s="1144"/>
      <c r="L524" s="1145">
        <f>J524+K524</f>
        <v>61.710000000000008</v>
      </c>
    </row>
    <row r="525" spans="1:12" x14ac:dyDescent="0.2">
      <c r="A525" s="1136" t="s">
        <v>661</v>
      </c>
      <c r="B525" s="1136" t="s">
        <v>660</v>
      </c>
      <c r="C525" s="1142">
        <v>88264</v>
      </c>
      <c r="D525" s="1138" t="s">
        <v>668</v>
      </c>
      <c r="E525" s="1146" t="s">
        <v>662</v>
      </c>
      <c r="F525" s="1140">
        <v>0.5</v>
      </c>
      <c r="G525" s="1142"/>
      <c r="H525" s="1142">
        <v>25.72</v>
      </c>
      <c r="I525" s="1143"/>
      <c r="J525" s="1144">
        <f>F525*G525</f>
        <v>0</v>
      </c>
      <c r="K525" s="1144">
        <f>F525*H525</f>
        <v>12.86</v>
      </c>
      <c r="L525" s="1145">
        <f>J525+K525</f>
        <v>12.86</v>
      </c>
    </row>
    <row r="526" spans="1:12" ht="25.5" x14ac:dyDescent="0.2">
      <c r="A526" s="1136" t="s">
        <v>661</v>
      </c>
      <c r="B526" s="1136" t="s">
        <v>660</v>
      </c>
      <c r="C526" s="1142">
        <v>88247</v>
      </c>
      <c r="D526" s="1138" t="s">
        <v>667</v>
      </c>
      <c r="E526" s="1146" t="s">
        <v>662</v>
      </c>
      <c r="F526" s="1140">
        <v>0.5</v>
      </c>
      <c r="G526" s="1142"/>
      <c r="H526" s="1147">
        <v>21.56</v>
      </c>
      <c r="I526" s="1142"/>
      <c r="J526" s="1144">
        <f>F526*G526</f>
        <v>0</v>
      </c>
      <c r="K526" s="1144">
        <f>F526*H526</f>
        <v>10.78</v>
      </c>
      <c r="L526" s="1145">
        <f>J526+K526</f>
        <v>10.78</v>
      </c>
    </row>
    <row r="527" spans="1:12" ht="25.5" x14ac:dyDescent="0.2">
      <c r="A527" s="1076" t="s">
        <v>1792</v>
      </c>
      <c r="B527" s="1076"/>
      <c r="C527" s="1077"/>
      <c r="D527" s="1078" t="s">
        <v>26</v>
      </c>
      <c r="E527" s="1077"/>
      <c r="F527" s="1077"/>
      <c r="G527" s="1079"/>
      <c r="H527" s="1079"/>
      <c r="I527" s="1079"/>
      <c r="J527" s="1080">
        <f>SUM(J524:J524)</f>
        <v>61.710000000000008</v>
      </c>
      <c r="K527" s="1080">
        <f>SUM(K524:K526)</f>
        <v>23.64</v>
      </c>
      <c r="L527" s="1081">
        <f>J527+K527</f>
        <v>85.350000000000009</v>
      </c>
    </row>
    <row r="529" spans="1:12" x14ac:dyDescent="0.2">
      <c r="A529" s="1055"/>
      <c r="B529" s="1055"/>
      <c r="C529" s="1056"/>
      <c r="D529" s="1055"/>
      <c r="E529" s="1056"/>
      <c r="F529" s="1056"/>
      <c r="G529" s="1959" t="s">
        <v>656</v>
      </c>
      <c r="H529" s="1956"/>
      <c r="I529" s="1957"/>
      <c r="J529" s="1056"/>
      <c r="K529" s="1056"/>
      <c r="L529" s="1056"/>
    </row>
    <row r="530" spans="1:12" x14ac:dyDescent="0.2">
      <c r="A530" s="1057" t="s">
        <v>651</v>
      </c>
      <c r="B530" s="1057" t="s">
        <v>652</v>
      </c>
      <c r="C530" s="1058" t="s">
        <v>653</v>
      </c>
      <c r="D530" s="1057" t="s">
        <v>654</v>
      </c>
      <c r="E530" s="1058" t="s">
        <v>341</v>
      </c>
      <c r="F530" s="1058" t="s">
        <v>655</v>
      </c>
      <c r="G530" s="1058" t="s">
        <v>34</v>
      </c>
      <c r="H530" s="1058" t="s">
        <v>1520</v>
      </c>
      <c r="I530" s="1058" t="s">
        <v>26</v>
      </c>
      <c r="J530" s="1058" t="s">
        <v>34</v>
      </c>
      <c r="K530" s="1058" t="s">
        <v>1521</v>
      </c>
      <c r="L530" s="1058" t="s">
        <v>26</v>
      </c>
    </row>
    <row r="531" spans="1:12" x14ac:dyDescent="0.2">
      <c r="A531" s="1059"/>
      <c r="B531" s="1059"/>
      <c r="C531" s="1060"/>
      <c r="D531" s="1059"/>
      <c r="E531" s="1060"/>
      <c r="F531" s="1060"/>
      <c r="G531" s="1060"/>
      <c r="H531" s="1060"/>
      <c r="I531" s="1060"/>
      <c r="J531" s="1060"/>
      <c r="K531" s="1060"/>
      <c r="L531" s="1060"/>
    </row>
    <row r="532" spans="1:12" ht="31.5" x14ac:dyDescent="0.2">
      <c r="A532" s="1132"/>
      <c r="B532" s="1133"/>
      <c r="C532" s="1134" t="s">
        <v>1796</v>
      </c>
      <c r="D532" s="1064" t="s">
        <v>1677</v>
      </c>
      <c r="E532" s="1134" t="s">
        <v>343</v>
      </c>
      <c r="F532" s="1135"/>
      <c r="G532" s="1135"/>
      <c r="H532" s="1135"/>
      <c r="I532" s="1135"/>
      <c r="J532" s="1135">
        <f>SUM(J533:J533)</f>
        <v>64.954999999999998</v>
      </c>
      <c r="K532" s="1135">
        <f>SUM(K533:K535)</f>
        <v>23.64</v>
      </c>
      <c r="L532" s="1135">
        <f>SUM(L533:L535)</f>
        <v>88.594999999999999</v>
      </c>
    </row>
    <row r="533" spans="1:12" ht="15" x14ac:dyDescent="0.2">
      <c r="A533" s="1136" t="s">
        <v>665</v>
      </c>
      <c r="B533" s="1136" t="s">
        <v>657</v>
      </c>
      <c r="C533" s="1137" t="s">
        <v>1794</v>
      </c>
      <c r="D533" s="1138" t="s">
        <v>1677</v>
      </c>
      <c r="E533" s="1139" t="s">
        <v>343</v>
      </c>
      <c r="F533" s="1140">
        <v>1.1000000000000001</v>
      </c>
      <c r="G533" s="1141">
        <v>59.05</v>
      </c>
      <c r="H533" s="1142"/>
      <c r="I533" s="1143">
        <f>G533+H533</f>
        <v>59.05</v>
      </c>
      <c r="J533" s="1144">
        <f>F533*G533</f>
        <v>64.954999999999998</v>
      </c>
      <c r="K533" s="1144"/>
      <c r="L533" s="1145">
        <f>J533+K533</f>
        <v>64.954999999999998</v>
      </c>
    </row>
    <row r="534" spans="1:12" x14ac:dyDescent="0.2">
      <c r="A534" s="1136" t="s">
        <v>661</v>
      </c>
      <c r="B534" s="1136" t="s">
        <v>660</v>
      </c>
      <c r="C534" s="1142">
        <v>88264</v>
      </c>
      <c r="D534" s="1138" t="s">
        <v>668</v>
      </c>
      <c r="E534" s="1146" t="s">
        <v>662</v>
      </c>
      <c r="F534" s="1140">
        <v>0.5</v>
      </c>
      <c r="G534" s="1142"/>
      <c r="H534" s="1142">
        <v>25.72</v>
      </c>
      <c r="I534" s="1143"/>
      <c r="J534" s="1144">
        <f>F534*G534</f>
        <v>0</v>
      </c>
      <c r="K534" s="1144">
        <f>F534*H534</f>
        <v>12.86</v>
      </c>
      <c r="L534" s="1145">
        <f>J534+K534</f>
        <v>12.86</v>
      </c>
    </row>
    <row r="535" spans="1:12" ht="25.5" x14ac:dyDescent="0.2">
      <c r="A535" s="1136" t="s">
        <v>661</v>
      </c>
      <c r="B535" s="1136" t="s">
        <v>660</v>
      </c>
      <c r="C535" s="1142">
        <v>88247</v>
      </c>
      <c r="D535" s="1138" t="s">
        <v>667</v>
      </c>
      <c r="E535" s="1146" t="s">
        <v>662</v>
      </c>
      <c r="F535" s="1140">
        <v>0.5</v>
      </c>
      <c r="G535" s="1142"/>
      <c r="H535" s="1147">
        <v>21.56</v>
      </c>
      <c r="I535" s="1142"/>
      <c r="J535" s="1144">
        <f>F535*G535</f>
        <v>0</v>
      </c>
      <c r="K535" s="1144">
        <f>F535*H535</f>
        <v>10.78</v>
      </c>
      <c r="L535" s="1145">
        <f>J535+K535</f>
        <v>10.78</v>
      </c>
    </row>
    <row r="536" spans="1:12" ht="25.5" x14ac:dyDescent="0.2">
      <c r="A536" s="1076" t="s">
        <v>1792</v>
      </c>
      <c r="B536" s="1076"/>
      <c r="C536" s="1077"/>
      <c r="D536" s="1078" t="s">
        <v>26</v>
      </c>
      <c r="E536" s="1077"/>
      <c r="F536" s="1077"/>
      <c r="G536" s="1079"/>
      <c r="H536" s="1079"/>
      <c r="I536" s="1079"/>
      <c r="J536" s="1080">
        <f>SUM(J533:J533)</f>
        <v>64.954999999999998</v>
      </c>
      <c r="K536" s="1080">
        <f>SUM(K533:K535)</f>
        <v>23.64</v>
      </c>
      <c r="L536" s="1081">
        <f>J536+K536</f>
        <v>88.594999999999999</v>
      </c>
    </row>
    <row r="538" spans="1:12" x14ac:dyDescent="0.2">
      <c r="A538" s="1055"/>
      <c r="B538" s="1055"/>
      <c r="C538" s="1056"/>
      <c r="D538" s="1055"/>
      <c r="E538" s="1056"/>
      <c r="F538" s="1056"/>
      <c r="G538" s="1959" t="s">
        <v>656</v>
      </c>
      <c r="H538" s="1956"/>
      <c r="I538" s="1957"/>
      <c r="J538" s="1056"/>
      <c r="K538" s="1056"/>
      <c r="L538" s="1056"/>
    </row>
    <row r="539" spans="1:12" x14ac:dyDescent="0.2">
      <c r="A539" s="1057" t="s">
        <v>651</v>
      </c>
      <c r="B539" s="1057" t="s">
        <v>652</v>
      </c>
      <c r="C539" s="1058" t="s">
        <v>653</v>
      </c>
      <c r="D539" s="1057" t="s">
        <v>654</v>
      </c>
      <c r="E539" s="1058" t="s">
        <v>341</v>
      </c>
      <c r="F539" s="1058" t="s">
        <v>655</v>
      </c>
      <c r="G539" s="1058" t="s">
        <v>34</v>
      </c>
      <c r="H539" s="1058" t="s">
        <v>1520</v>
      </c>
      <c r="I539" s="1058" t="s">
        <v>26</v>
      </c>
      <c r="J539" s="1058" t="s">
        <v>34</v>
      </c>
      <c r="K539" s="1058" t="s">
        <v>1521</v>
      </c>
      <c r="L539" s="1058" t="s">
        <v>26</v>
      </c>
    </row>
    <row r="540" spans="1:12" x14ac:dyDescent="0.2">
      <c r="A540" s="1059"/>
      <c r="B540" s="1059"/>
      <c r="C540" s="1060"/>
      <c r="D540" s="1059"/>
      <c r="E540" s="1060"/>
      <c r="F540" s="1060"/>
      <c r="G540" s="1060"/>
      <c r="H540" s="1060"/>
      <c r="I540" s="1060"/>
      <c r="J540" s="1060"/>
      <c r="K540" s="1060"/>
      <c r="L540" s="1060"/>
    </row>
    <row r="541" spans="1:12" ht="31.5" x14ac:dyDescent="0.2">
      <c r="A541" s="1132"/>
      <c r="B541" s="1133"/>
      <c r="C541" s="1134" t="s">
        <v>1797</v>
      </c>
      <c r="D541" s="1064" t="s">
        <v>1680</v>
      </c>
      <c r="E541" s="1134" t="s">
        <v>343</v>
      </c>
      <c r="F541" s="1135"/>
      <c r="G541" s="1135"/>
      <c r="H541" s="1135"/>
      <c r="I541" s="1135"/>
      <c r="J541" s="1135">
        <f>SUM(J542:J542)</f>
        <v>55.110000000000007</v>
      </c>
      <c r="K541" s="1135">
        <f>SUM(K542:K544)</f>
        <v>23.64</v>
      </c>
      <c r="L541" s="1135">
        <f>SUM(L542:L544)</f>
        <v>78.75</v>
      </c>
    </row>
    <row r="542" spans="1:12" ht="15" x14ac:dyDescent="0.2">
      <c r="A542" s="1136" t="s">
        <v>665</v>
      </c>
      <c r="B542" s="1136" t="s">
        <v>657</v>
      </c>
      <c r="C542" s="1137" t="s">
        <v>1794</v>
      </c>
      <c r="D542" s="1138" t="s">
        <v>1680</v>
      </c>
      <c r="E542" s="1139" t="s">
        <v>343</v>
      </c>
      <c r="F542" s="1140">
        <v>1.1000000000000001</v>
      </c>
      <c r="G542" s="1141">
        <v>50.1</v>
      </c>
      <c r="H542" s="1142"/>
      <c r="I542" s="1143">
        <f>G542+H542</f>
        <v>50.1</v>
      </c>
      <c r="J542" s="1144">
        <f>F542*G542</f>
        <v>55.110000000000007</v>
      </c>
      <c r="K542" s="1144"/>
      <c r="L542" s="1145">
        <f>J542+K542</f>
        <v>55.110000000000007</v>
      </c>
    </row>
    <row r="543" spans="1:12" x14ac:dyDescent="0.2">
      <c r="A543" s="1136" t="s">
        <v>661</v>
      </c>
      <c r="B543" s="1136" t="s">
        <v>660</v>
      </c>
      <c r="C543" s="1142">
        <v>88264</v>
      </c>
      <c r="D543" s="1138" t="s">
        <v>668</v>
      </c>
      <c r="E543" s="1146" t="s">
        <v>662</v>
      </c>
      <c r="F543" s="1140">
        <v>0.5</v>
      </c>
      <c r="G543" s="1142"/>
      <c r="H543" s="1142">
        <v>25.72</v>
      </c>
      <c r="I543" s="1143"/>
      <c r="J543" s="1144">
        <f>F543*G543</f>
        <v>0</v>
      </c>
      <c r="K543" s="1144">
        <f>F543*H543</f>
        <v>12.86</v>
      </c>
      <c r="L543" s="1145">
        <f>J543+K543</f>
        <v>12.86</v>
      </c>
    </row>
    <row r="544" spans="1:12" ht="25.5" x14ac:dyDescent="0.2">
      <c r="A544" s="1136" t="s">
        <v>661</v>
      </c>
      <c r="B544" s="1136" t="s">
        <v>660</v>
      </c>
      <c r="C544" s="1142">
        <v>88247</v>
      </c>
      <c r="D544" s="1138" t="s">
        <v>667</v>
      </c>
      <c r="E544" s="1146" t="s">
        <v>662</v>
      </c>
      <c r="F544" s="1140">
        <v>0.5</v>
      </c>
      <c r="G544" s="1142"/>
      <c r="H544" s="1147">
        <v>21.56</v>
      </c>
      <c r="I544" s="1142"/>
      <c r="J544" s="1144">
        <f>F544*G544</f>
        <v>0</v>
      </c>
      <c r="K544" s="1144">
        <f>F544*H544</f>
        <v>10.78</v>
      </c>
      <c r="L544" s="1145">
        <f>J544+K544</f>
        <v>10.78</v>
      </c>
    </row>
    <row r="545" spans="1:12" ht="25.5" x14ac:dyDescent="0.2">
      <c r="A545" s="1076" t="s">
        <v>1792</v>
      </c>
      <c r="B545" s="1076"/>
      <c r="C545" s="1077"/>
      <c r="D545" s="1078" t="s">
        <v>26</v>
      </c>
      <c r="E545" s="1077"/>
      <c r="F545" s="1077"/>
      <c r="G545" s="1079"/>
      <c r="H545" s="1079"/>
      <c r="I545" s="1079"/>
      <c r="J545" s="1080">
        <f>SUM(J542:J542)</f>
        <v>55.110000000000007</v>
      </c>
      <c r="K545" s="1080">
        <f>SUM(K542:K544)</f>
        <v>23.64</v>
      </c>
      <c r="L545" s="1081">
        <f>J545+K545</f>
        <v>78.75</v>
      </c>
    </row>
    <row r="547" spans="1:12" x14ac:dyDescent="0.2">
      <c r="A547" s="1055"/>
      <c r="B547" s="1055"/>
      <c r="C547" s="1056"/>
      <c r="D547" s="1055"/>
      <c r="E547" s="1056"/>
      <c r="F547" s="1056"/>
      <c r="G547" s="1959" t="s">
        <v>656</v>
      </c>
      <c r="H547" s="1956"/>
      <c r="I547" s="1957"/>
      <c r="J547" s="1056"/>
      <c r="K547" s="1056"/>
      <c r="L547" s="1056"/>
    </row>
    <row r="548" spans="1:12" x14ac:dyDescent="0.2">
      <c r="A548" s="1057" t="s">
        <v>651</v>
      </c>
      <c r="B548" s="1057" t="s">
        <v>652</v>
      </c>
      <c r="C548" s="1058" t="s">
        <v>653</v>
      </c>
      <c r="D548" s="1057" t="s">
        <v>654</v>
      </c>
      <c r="E548" s="1058" t="s">
        <v>341</v>
      </c>
      <c r="F548" s="1058" t="s">
        <v>655</v>
      </c>
      <c r="G548" s="1058" t="s">
        <v>34</v>
      </c>
      <c r="H548" s="1058" t="s">
        <v>1520</v>
      </c>
      <c r="I548" s="1058" t="s">
        <v>26</v>
      </c>
      <c r="J548" s="1058" t="s">
        <v>34</v>
      </c>
      <c r="K548" s="1058" t="s">
        <v>1521</v>
      </c>
      <c r="L548" s="1058" t="s">
        <v>26</v>
      </c>
    </row>
    <row r="549" spans="1:12" x14ac:dyDescent="0.2">
      <c r="A549" s="1059"/>
      <c r="B549" s="1059"/>
      <c r="C549" s="1060"/>
      <c r="D549" s="1059"/>
      <c r="E549" s="1060"/>
      <c r="F549" s="1060"/>
      <c r="G549" s="1060"/>
      <c r="H549" s="1060"/>
      <c r="I549" s="1060"/>
      <c r="J549" s="1060"/>
      <c r="K549" s="1060"/>
      <c r="L549" s="1060"/>
    </row>
    <row r="550" spans="1:12" ht="31.5" x14ac:dyDescent="0.2">
      <c r="A550" s="1132"/>
      <c r="B550" s="1133"/>
      <c r="C550" s="1134" t="s">
        <v>1798</v>
      </c>
      <c r="D550" s="1064" t="s">
        <v>1681</v>
      </c>
      <c r="E550" s="1134" t="s">
        <v>343</v>
      </c>
      <c r="F550" s="1135"/>
      <c r="G550" s="1135"/>
      <c r="H550" s="1135"/>
      <c r="I550" s="1135"/>
      <c r="J550" s="1135">
        <f>SUM(J551:J551)</f>
        <v>62.832000000000001</v>
      </c>
      <c r="K550" s="1135">
        <f>SUM(K551:K553)</f>
        <v>23.64</v>
      </c>
      <c r="L550" s="1135">
        <f>SUM(L551:L553)</f>
        <v>86.472000000000008</v>
      </c>
    </row>
    <row r="551" spans="1:12" ht="15" x14ac:dyDescent="0.2">
      <c r="A551" s="1136" t="s">
        <v>665</v>
      </c>
      <c r="B551" s="1136" t="s">
        <v>657</v>
      </c>
      <c r="C551" s="1137" t="s">
        <v>1794</v>
      </c>
      <c r="D551" s="1138" t="s">
        <v>1681</v>
      </c>
      <c r="E551" s="1139" t="s">
        <v>343</v>
      </c>
      <c r="F551" s="1140">
        <v>1.1000000000000001</v>
      </c>
      <c r="G551" s="1141">
        <v>57.12</v>
      </c>
      <c r="H551" s="1142"/>
      <c r="I551" s="1143">
        <f>G551+H551</f>
        <v>57.12</v>
      </c>
      <c r="J551" s="1144">
        <f>F551*G551</f>
        <v>62.832000000000001</v>
      </c>
      <c r="K551" s="1144"/>
      <c r="L551" s="1145">
        <f>J551+K551</f>
        <v>62.832000000000001</v>
      </c>
    </row>
    <row r="552" spans="1:12" x14ac:dyDescent="0.2">
      <c r="A552" s="1136" t="s">
        <v>661</v>
      </c>
      <c r="B552" s="1136" t="s">
        <v>660</v>
      </c>
      <c r="C552" s="1142">
        <v>88264</v>
      </c>
      <c r="D552" s="1138" t="s">
        <v>668</v>
      </c>
      <c r="E552" s="1146" t="s">
        <v>662</v>
      </c>
      <c r="F552" s="1140">
        <v>0.5</v>
      </c>
      <c r="G552" s="1142"/>
      <c r="H552" s="1142">
        <v>25.72</v>
      </c>
      <c r="I552" s="1143"/>
      <c r="J552" s="1144">
        <f>F552*G552</f>
        <v>0</v>
      </c>
      <c r="K552" s="1144">
        <f>F552*H552</f>
        <v>12.86</v>
      </c>
      <c r="L552" s="1145">
        <f>J552+K552</f>
        <v>12.86</v>
      </c>
    </row>
    <row r="553" spans="1:12" ht="25.5" x14ac:dyDescent="0.2">
      <c r="A553" s="1136" t="s">
        <v>661</v>
      </c>
      <c r="B553" s="1136" t="s">
        <v>660</v>
      </c>
      <c r="C553" s="1142">
        <v>88247</v>
      </c>
      <c r="D553" s="1138" t="s">
        <v>667</v>
      </c>
      <c r="E553" s="1146" t="s">
        <v>662</v>
      </c>
      <c r="F553" s="1140">
        <v>0.5</v>
      </c>
      <c r="G553" s="1142"/>
      <c r="H553" s="1147">
        <v>21.56</v>
      </c>
      <c r="I553" s="1142"/>
      <c r="J553" s="1144">
        <f>F553*G553</f>
        <v>0</v>
      </c>
      <c r="K553" s="1144">
        <f>F553*H553</f>
        <v>10.78</v>
      </c>
      <c r="L553" s="1145">
        <f>J553+K553</f>
        <v>10.78</v>
      </c>
    </row>
    <row r="554" spans="1:12" ht="25.5" x14ac:dyDescent="0.2">
      <c r="A554" s="1076" t="s">
        <v>1792</v>
      </c>
      <c r="B554" s="1076"/>
      <c r="C554" s="1077"/>
      <c r="D554" s="1078" t="s">
        <v>26</v>
      </c>
      <c r="E554" s="1077"/>
      <c r="F554" s="1077"/>
      <c r="G554" s="1079"/>
      <c r="H554" s="1079"/>
      <c r="I554" s="1079"/>
      <c r="J554" s="1080">
        <f>SUM(J551:J551)</f>
        <v>62.832000000000001</v>
      </c>
      <c r="K554" s="1080">
        <f>SUM(K551:K553)</f>
        <v>23.64</v>
      </c>
      <c r="L554" s="1081">
        <f>J554+K554</f>
        <v>86.472000000000008</v>
      </c>
    </row>
    <row r="556" spans="1:12" x14ac:dyDescent="0.2">
      <c r="A556" s="1055"/>
      <c r="B556" s="1055"/>
      <c r="C556" s="1056"/>
      <c r="D556" s="1055"/>
      <c r="E556" s="1056"/>
      <c r="F556" s="1056"/>
      <c r="G556" s="1959" t="s">
        <v>656</v>
      </c>
      <c r="H556" s="1956"/>
      <c r="I556" s="1957"/>
      <c r="J556" s="1056"/>
      <c r="K556" s="1056"/>
      <c r="L556" s="1056"/>
    </row>
    <row r="557" spans="1:12" x14ac:dyDescent="0.2">
      <c r="A557" s="1057" t="s">
        <v>651</v>
      </c>
      <c r="B557" s="1057" t="s">
        <v>652</v>
      </c>
      <c r="C557" s="1058" t="s">
        <v>653</v>
      </c>
      <c r="D557" s="1057" t="s">
        <v>654</v>
      </c>
      <c r="E557" s="1058" t="s">
        <v>341</v>
      </c>
      <c r="F557" s="1058" t="s">
        <v>655</v>
      </c>
      <c r="G557" s="1058" t="s">
        <v>34</v>
      </c>
      <c r="H557" s="1058" t="s">
        <v>1520</v>
      </c>
      <c r="I557" s="1058" t="s">
        <v>26</v>
      </c>
      <c r="J557" s="1058" t="s">
        <v>34</v>
      </c>
      <c r="K557" s="1058" t="s">
        <v>1521</v>
      </c>
      <c r="L557" s="1058" t="s">
        <v>26</v>
      </c>
    </row>
    <row r="558" spans="1:12" x14ac:dyDescent="0.2">
      <c r="A558" s="1059"/>
      <c r="B558" s="1059"/>
      <c r="C558" s="1060"/>
      <c r="D558" s="1059"/>
      <c r="E558" s="1060"/>
      <c r="F558" s="1060"/>
      <c r="G558" s="1060"/>
      <c r="H558" s="1060"/>
      <c r="I558" s="1060"/>
      <c r="J558" s="1060"/>
      <c r="K558" s="1060"/>
      <c r="L558" s="1060"/>
    </row>
    <row r="559" spans="1:12" ht="31.5" x14ac:dyDescent="0.2">
      <c r="A559" s="1132"/>
      <c r="B559" s="1133"/>
      <c r="C559" s="1134" t="s">
        <v>1799</v>
      </c>
      <c r="D559" s="1064" t="s">
        <v>1686</v>
      </c>
      <c r="E559" s="1134" t="s">
        <v>343</v>
      </c>
      <c r="F559" s="1135"/>
      <c r="G559" s="1135"/>
      <c r="H559" s="1135"/>
      <c r="I559" s="1135"/>
      <c r="J559" s="1135">
        <f>SUM(J560:J560)</f>
        <v>41.338000000000001</v>
      </c>
      <c r="K559" s="1135">
        <f>SUM(K560:K562)</f>
        <v>23.64</v>
      </c>
      <c r="L559" s="1135">
        <f>SUM(L560:L562)</f>
        <v>64.977999999999994</v>
      </c>
    </row>
    <row r="560" spans="1:12" ht="15" x14ac:dyDescent="0.2">
      <c r="A560" s="1136" t="s">
        <v>665</v>
      </c>
      <c r="B560" s="1136" t="s">
        <v>657</v>
      </c>
      <c r="C560" s="1137" t="s">
        <v>1794</v>
      </c>
      <c r="D560" s="1138" t="s">
        <v>1686</v>
      </c>
      <c r="E560" s="1139" t="s">
        <v>343</v>
      </c>
      <c r="F560" s="1140">
        <v>1.1000000000000001</v>
      </c>
      <c r="G560" s="1141">
        <v>37.58</v>
      </c>
      <c r="H560" s="1142"/>
      <c r="I560" s="1143">
        <f>G560+H560</f>
        <v>37.58</v>
      </c>
      <c r="J560" s="1144">
        <f>F560*G560</f>
        <v>41.338000000000001</v>
      </c>
      <c r="K560" s="1144"/>
      <c r="L560" s="1145">
        <f>J560+K560</f>
        <v>41.338000000000001</v>
      </c>
    </row>
    <row r="561" spans="1:12" x14ac:dyDescent="0.2">
      <c r="A561" s="1136" t="s">
        <v>661</v>
      </c>
      <c r="B561" s="1136" t="s">
        <v>660</v>
      </c>
      <c r="C561" s="1142">
        <v>88264</v>
      </c>
      <c r="D561" s="1138" t="s">
        <v>668</v>
      </c>
      <c r="E561" s="1146" t="s">
        <v>662</v>
      </c>
      <c r="F561" s="1140">
        <v>0.5</v>
      </c>
      <c r="G561" s="1142"/>
      <c r="H561" s="1142">
        <v>25.72</v>
      </c>
      <c r="I561" s="1143"/>
      <c r="J561" s="1144">
        <f>F561*G561</f>
        <v>0</v>
      </c>
      <c r="K561" s="1144">
        <f>F561*H561</f>
        <v>12.86</v>
      </c>
      <c r="L561" s="1145">
        <f>J561+K561</f>
        <v>12.86</v>
      </c>
    </row>
    <row r="562" spans="1:12" ht="25.5" x14ac:dyDescent="0.2">
      <c r="A562" s="1136" t="s">
        <v>661</v>
      </c>
      <c r="B562" s="1136" t="s">
        <v>660</v>
      </c>
      <c r="C562" s="1142">
        <v>88247</v>
      </c>
      <c r="D562" s="1138" t="s">
        <v>667</v>
      </c>
      <c r="E562" s="1146" t="s">
        <v>662</v>
      </c>
      <c r="F562" s="1140">
        <v>0.5</v>
      </c>
      <c r="G562" s="1142"/>
      <c r="H562" s="1147">
        <v>21.56</v>
      </c>
      <c r="I562" s="1142"/>
      <c r="J562" s="1144">
        <f>F562*G562</f>
        <v>0</v>
      </c>
      <c r="K562" s="1144">
        <f>F562*H562</f>
        <v>10.78</v>
      </c>
      <c r="L562" s="1145">
        <f>J562+K562</f>
        <v>10.78</v>
      </c>
    </row>
    <row r="563" spans="1:12" ht="25.5" x14ac:dyDescent="0.2">
      <c r="A563" s="1076" t="s">
        <v>1792</v>
      </c>
      <c r="B563" s="1076"/>
      <c r="C563" s="1077"/>
      <c r="D563" s="1078" t="s">
        <v>26</v>
      </c>
      <c r="E563" s="1077"/>
      <c r="F563" s="1077"/>
      <c r="G563" s="1079"/>
      <c r="H563" s="1079"/>
      <c r="I563" s="1079"/>
      <c r="J563" s="1080">
        <f>SUM(J560:J560)</f>
        <v>41.338000000000001</v>
      </c>
      <c r="K563" s="1080">
        <f>SUM(K560:K562)</f>
        <v>23.64</v>
      </c>
      <c r="L563" s="1081">
        <f>J563+K563</f>
        <v>64.978000000000009</v>
      </c>
    </row>
    <row r="565" spans="1:12" x14ac:dyDescent="0.2">
      <c r="A565" s="1055"/>
      <c r="B565" s="1055"/>
      <c r="C565" s="1056"/>
      <c r="D565" s="1055"/>
      <c r="E565" s="1056"/>
      <c r="F565" s="1056"/>
      <c r="G565" s="1959" t="s">
        <v>656</v>
      </c>
      <c r="H565" s="1956"/>
      <c r="I565" s="1957"/>
      <c r="J565" s="1056"/>
      <c r="K565" s="1056"/>
      <c r="L565" s="1056"/>
    </row>
    <row r="566" spans="1:12" x14ac:dyDescent="0.2">
      <c r="A566" s="1057" t="s">
        <v>651</v>
      </c>
      <c r="B566" s="1057" t="s">
        <v>652</v>
      </c>
      <c r="C566" s="1058" t="s">
        <v>653</v>
      </c>
      <c r="D566" s="1057" t="s">
        <v>654</v>
      </c>
      <c r="E566" s="1058" t="s">
        <v>341</v>
      </c>
      <c r="F566" s="1058" t="s">
        <v>655</v>
      </c>
      <c r="G566" s="1058" t="s">
        <v>34</v>
      </c>
      <c r="H566" s="1058" t="s">
        <v>1520</v>
      </c>
      <c r="I566" s="1058" t="s">
        <v>26</v>
      </c>
      <c r="J566" s="1058" t="s">
        <v>34</v>
      </c>
      <c r="K566" s="1058" t="s">
        <v>1521</v>
      </c>
      <c r="L566" s="1058" t="s">
        <v>26</v>
      </c>
    </row>
    <row r="567" spans="1:12" x14ac:dyDescent="0.2">
      <c r="A567" s="1059"/>
      <c r="B567" s="1059"/>
      <c r="C567" s="1060"/>
      <c r="D567" s="1059"/>
      <c r="E567" s="1060"/>
      <c r="F567" s="1060"/>
      <c r="G567" s="1060"/>
      <c r="H567" s="1060"/>
      <c r="I567" s="1060"/>
      <c r="J567" s="1060"/>
      <c r="K567" s="1060"/>
      <c r="L567" s="1060"/>
    </row>
    <row r="568" spans="1:12" ht="15.75" x14ac:dyDescent="0.2">
      <c r="A568" s="1132"/>
      <c r="B568" s="1133"/>
      <c r="C568" s="1134" t="s">
        <v>1801</v>
      </c>
      <c r="D568" s="1064" t="s">
        <v>1664</v>
      </c>
      <c r="E568" s="1134" t="s">
        <v>1522</v>
      </c>
      <c r="F568" s="1135"/>
      <c r="G568" s="1135"/>
      <c r="H568" s="1135"/>
      <c r="I568" s="1135"/>
      <c r="J568" s="1135">
        <f>SUM(J569:J569)</f>
        <v>9.7200000000000006</v>
      </c>
      <c r="K568" s="1135">
        <f>SUM(K569:K571)</f>
        <v>9.4559999999999995</v>
      </c>
      <c r="L568" s="1135">
        <f>SUM(L569:L571)</f>
        <v>19.176000000000002</v>
      </c>
    </row>
    <row r="569" spans="1:12" ht="15" x14ac:dyDescent="0.2">
      <c r="A569" s="1136" t="s">
        <v>665</v>
      </c>
      <c r="B569" s="1136" t="s">
        <v>657</v>
      </c>
      <c r="C569" s="1137" t="s">
        <v>1794</v>
      </c>
      <c r="D569" s="1138" t="s">
        <v>1664</v>
      </c>
      <c r="E569" s="1139" t="s">
        <v>1522</v>
      </c>
      <c r="F569" s="1140">
        <v>1</v>
      </c>
      <c r="G569" s="1141">
        <v>9.7200000000000006</v>
      </c>
      <c r="H569" s="1142"/>
      <c r="I569" s="1143">
        <f>G569+H569</f>
        <v>9.7200000000000006</v>
      </c>
      <c r="J569" s="1144">
        <f>F569*G569</f>
        <v>9.7200000000000006</v>
      </c>
      <c r="K569" s="1144"/>
      <c r="L569" s="1145">
        <f>J569+K569</f>
        <v>9.7200000000000006</v>
      </c>
    </row>
    <row r="570" spans="1:12" x14ac:dyDescent="0.2">
      <c r="A570" s="1136" t="s">
        <v>661</v>
      </c>
      <c r="B570" s="1136" t="s">
        <v>660</v>
      </c>
      <c r="C570" s="1142">
        <v>88264</v>
      </c>
      <c r="D570" s="1138" t="s">
        <v>668</v>
      </c>
      <c r="E570" s="1146" t="s">
        <v>662</v>
      </c>
      <c r="F570" s="1140">
        <v>0.2</v>
      </c>
      <c r="G570" s="1142"/>
      <c r="H570" s="1142">
        <v>25.72</v>
      </c>
      <c r="I570" s="1143"/>
      <c r="J570" s="1144">
        <f>F570*G570</f>
        <v>0</v>
      </c>
      <c r="K570" s="1144">
        <f>F570*H570</f>
        <v>5.1440000000000001</v>
      </c>
      <c r="L570" s="1145">
        <f>J570+K570</f>
        <v>5.1440000000000001</v>
      </c>
    </row>
    <row r="571" spans="1:12" ht="25.5" x14ac:dyDescent="0.2">
      <c r="A571" s="1136" t="s">
        <v>661</v>
      </c>
      <c r="B571" s="1136" t="s">
        <v>660</v>
      </c>
      <c r="C571" s="1142">
        <v>88247</v>
      </c>
      <c r="D571" s="1138" t="s">
        <v>667</v>
      </c>
      <c r="E571" s="1146" t="s">
        <v>662</v>
      </c>
      <c r="F571" s="1140">
        <v>0.2</v>
      </c>
      <c r="G571" s="1142"/>
      <c r="H571" s="1147">
        <v>21.56</v>
      </c>
      <c r="I571" s="1142"/>
      <c r="J571" s="1144">
        <f>F571*G571</f>
        <v>0</v>
      </c>
      <c r="K571" s="1144">
        <f>F571*H571</f>
        <v>4.3120000000000003</v>
      </c>
      <c r="L571" s="1145">
        <f>J571+K571</f>
        <v>4.3120000000000003</v>
      </c>
    </row>
    <row r="572" spans="1:12" ht="25.5" x14ac:dyDescent="0.2">
      <c r="A572" s="1076" t="s">
        <v>1800</v>
      </c>
      <c r="B572" s="1076"/>
      <c r="C572" s="1077"/>
      <c r="D572" s="1078" t="s">
        <v>26</v>
      </c>
      <c r="E572" s="1077"/>
      <c r="F572" s="1077"/>
      <c r="G572" s="1079"/>
      <c r="H572" s="1079"/>
      <c r="I572" s="1079"/>
      <c r="J572" s="1080">
        <f>SUM(J569:J569)</f>
        <v>9.7200000000000006</v>
      </c>
      <c r="K572" s="1080">
        <f>SUM(K569:K571)</f>
        <v>9.4559999999999995</v>
      </c>
      <c r="L572" s="1081">
        <f>J572+K572</f>
        <v>19.176000000000002</v>
      </c>
    </row>
    <row r="574" spans="1:12" x14ac:dyDescent="0.2">
      <c r="A574" s="1055"/>
      <c r="B574" s="1055"/>
      <c r="C574" s="1056"/>
      <c r="D574" s="1055"/>
      <c r="E574" s="1056"/>
      <c r="F574" s="1056"/>
      <c r="G574" s="1959" t="s">
        <v>656</v>
      </c>
      <c r="H574" s="1956"/>
      <c r="I574" s="1957"/>
      <c r="J574" s="1056"/>
      <c r="K574" s="1056"/>
      <c r="L574" s="1056"/>
    </row>
    <row r="575" spans="1:12" x14ac:dyDescent="0.2">
      <c r="A575" s="1057" t="s">
        <v>651</v>
      </c>
      <c r="B575" s="1057" t="s">
        <v>652</v>
      </c>
      <c r="C575" s="1058" t="s">
        <v>653</v>
      </c>
      <c r="D575" s="1057" t="s">
        <v>654</v>
      </c>
      <c r="E575" s="1058" t="s">
        <v>341</v>
      </c>
      <c r="F575" s="1058" t="s">
        <v>655</v>
      </c>
      <c r="G575" s="1058" t="s">
        <v>34</v>
      </c>
      <c r="H575" s="1058" t="s">
        <v>1520</v>
      </c>
      <c r="I575" s="1058" t="s">
        <v>26</v>
      </c>
      <c r="J575" s="1058" t="s">
        <v>34</v>
      </c>
      <c r="K575" s="1058" t="s">
        <v>1521</v>
      </c>
      <c r="L575" s="1058" t="s">
        <v>26</v>
      </c>
    </row>
    <row r="576" spans="1:12" x14ac:dyDescent="0.2">
      <c r="A576" s="1059"/>
      <c r="B576" s="1059"/>
      <c r="C576" s="1060"/>
      <c r="D576" s="1059"/>
      <c r="E576" s="1060"/>
      <c r="F576" s="1060"/>
      <c r="G576" s="1060"/>
      <c r="H576" s="1060"/>
      <c r="I576" s="1060"/>
      <c r="J576" s="1060"/>
      <c r="K576" s="1060"/>
      <c r="L576" s="1060"/>
    </row>
    <row r="577" spans="1:12" ht="15.75" x14ac:dyDescent="0.2">
      <c r="A577" s="1132"/>
      <c r="B577" s="1133"/>
      <c r="C577" s="1134" t="s">
        <v>1803</v>
      </c>
      <c r="D577" s="1064" t="s">
        <v>1665</v>
      </c>
      <c r="E577" s="1134" t="s">
        <v>1522</v>
      </c>
      <c r="F577" s="1135"/>
      <c r="G577" s="1135"/>
      <c r="H577" s="1135"/>
      <c r="I577" s="1135"/>
      <c r="J577" s="1135">
        <f>SUM(J578:J578)</f>
        <v>40.799999999999997</v>
      </c>
      <c r="K577" s="1135">
        <f>SUM(K578:K580)</f>
        <v>9.4559999999999995</v>
      </c>
      <c r="L577" s="1135">
        <f>SUM(L578:L580)</f>
        <v>50.255999999999993</v>
      </c>
    </row>
    <row r="578" spans="1:12" ht="15" x14ac:dyDescent="0.2">
      <c r="A578" s="1136" t="s">
        <v>665</v>
      </c>
      <c r="B578" s="1136" t="s">
        <v>657</v>
      </c>
      <c r="C578" s="1137" t="s">
        <v>1794</v>
      </c>
      <c r="D578" s="1138" t="s">
        <v>1665</v>
      </c>
      <c r="E578" s="1139" t="s">
        <v>1522</v>
      </c>
      <c r="F578" s="1140">
        <v>1</v>
      </c>
      <c r="G578" s="1141">
        <v>40.799999999999997</v>
      </c>
      <c r="H578" s="1142"/>
      <c r="I578" s="1143">
        <f>G578+H578</f>
        <v>40.799999999999997</v>
      </c>
      <c r="J578" s="1144">
        <f>F578*G578</f>
        <v>40.799999999999997</v>
      </c>
      <c r="K578" s="1144"/>
      <c r="L578" s="1145">
        <f>J578+K578</f>
        <v>40.799999999999997</v>
      </c>
    </row>
    <row r="579" spans="1:12" x14ac:dyDescent="0.2">
      <c r="A579" s="1136" t="s">
        <v>661</v>
      </c>
      <c r="B579" s="1136" t="s">
        <v>660</v>
      </c>
      <c r="C579" s="1142">
        <v>88264</v>
      </c>
      <c r="D579" s="1138" t="s">
        <v>668</v>
      </c>
      <c r="E579" s="1146" t="s">
        <v>662</v>
      </c>
      <c r="F579" s="1140">
        <v>0.2</v>
      </c>
      <c r="G579" s="1142"/>
      <c r="H579" s="1142">
        <v>25.72</v>
      </c>
      <c r="I579" s="1143"/>
      <c r="J579" s="1144">
        <f>F579*G579</f>
        <v>0</v>
      </c>
      <c r="K579" s="1144">
        <f>F579*H579</f>
        <v>5.1440000000000001</v>
      </c>
      <c r="L579" s="1145">
        <f>J579+K579</f>
        <v>5.1440000000000001</v>
      </c>
    </row>
    <row r="580" spans="1:12" ht="25.5" x14ac:dyDescent="0.2">
      <c r="A580" s="1136" t="s">
        <v>661</v>
      </c>
      <c r="B580" s="1136" t="s">
        <v>660</v>
      </c>
      <c r="C580" s="1142">
        <v>88247</v>
      </c>
      <c r="D580" s="1138" t="s">
        <v>667</v>
      </c>
      <c r="E580" s="1146" t="s">
        <v>662</v>
      </c>
      <c r="F580" s="1140">
        <v>0.2</v>
      </c>
      <c r="G580" s="1142"/>
      <c r="H580" s="1147">
        <v>21.56</v>
      </c>
      <c r="I580" s="1142"/>
      <c r="J580" s="1144">
        <f>F580*G580</f>
        <v>0</v>
      </c>
      <c r="K580" s="1144">
        <f>F580*H580</f>
        <v>4.3120000000000003</v>
      </c>
      <c r="L580" s="1145">
        <f>J580+K580</f>
        <v>4.3120000000000003</v>
      </c>
    </row>
    <row r="581" spans="1:12" ht="25.5" x14ac:dyDescent="0.2">
      <c r="A581" s="1076" t="s">
        <v>1802</v>
      </c>
      <c r="B581" s="1076"/>
      <c r="C581" s="1077"/>
      <c r="D581" s="1078" t="s">
        <v>26</v>
      </c>
      <c r="E581" s="1077"/>
      <c r="F581" s="1077"/>
      <c r="G581" s="1079"/>
      <c r="H581" s="1079"/>
      <c r="I581" s="1079"/>
      <c r="J581" s="1080">
        <f>SUM(J578:J578)</f>
        <v>40.799999999999997</v>
      </c>
      <c r="K581" s="1080">
        <f>SUM(K578:K580)</f>
        <v>9.4559999999999995</v>
      </c>
      <c r="L581" s="1081">
        <f>J581+K581</f>
        <v>50.256</v>
      </c>
    </row>
    <row r="583" spans="1:12" x14ac:dyDescent="0.2">
      <c r="A583" s="1055"/>
      <c r="B583" s="1055"/>
      <c r="C583" s="1056"/>
      <c r="D583" s="1055"/>
      <c r="E583" s="1056"/>
      <c r="F583" s="1056"/>
      <c r="G583" s="1959" t="s">
        <v>656</v>
      </c>
      <c r="H583" s="1956"/>
      <c r="I583" s="1957"/>
      <c r="J583" s="1056"/>
      <c r="K583" s="1056"/>
      <c r="L583" s="1056"/>
    </row>
    <row r="584" spans="1:12" x14ac:dyDescent="0.2">
      <c r="A584" s="1057" t="s">
        <v>651</v>
      </c>
      <c r="B584" s="1057" t="s">
        <v>652</v>
      </c>
      <c r="C584" s="1058" t="s">
        <v>653</v>
      </c>
      <c r="D584" s="1057" t="s">
        <v>654</v>
      </c>
      <c r="E584" s="1058" t="s">
        <v>341</v>
      </c>
      <c r="F584" s="1058" t="s">
        <v>655</v>
      </c>
      <c r="G584" s="1058" t="s">
        <v>34</v>
      </c>
      <c r="H584" s="1058" t="s">
        <v>1520</v>
      </c>
      <c r="I584" s="1058" t="s">
        <v>26</v>
      </c>
      <c r="J584" s="1058" t="s">
        <v>34</v>
      </c>
      <c r="K584" s="1058" t="s">
        <v>1521</v>
      </c>
      <c r="L584" s="1058" t="s">
        <v>26</v>
      </c>
    </row>
    <row r="585" spans="1:12" x14ac:dyDescent="0.2">
      <c r="A585" s="1059"/>
      <c r="B585" s="1059"/>
      <c r="C585" s="1060"/>
      <c r="D585" s="1059"/>
      <c r="E585" s="1060"/>
      <c r="F585" s="1060"/>
      <c r="G585" s="1060"/>
      <c r="H585" s="1060"/>
      <c r="I585" s="1060"/>
      <c r="J585" s="1060"/>
      <c r="K585" s="1060"/>
      <c r="L585" s="1060"/>
    </row>
    <row r="586" spans="1:12" ht="31.5" x14ac:dyDescent="0.2">
      <c r="A586" s="1132"/>
      <c r="B586" s="1133"/>
      <c r="C586" s="1134" t="s">
        <v>1805</v>
      </c>
      <c r="D586" s="1152" t="s">
        <v>1666</v>
      </c>
      <c r="E586" s="1134" t="s">
        <v>1522</v>
      </c>
      <c r="F586" s="1135"/>
      <c r="G586" s="1135"/>
      <c r="H586" s="1135"/>
      <c r="I586" s="1135"/>
      <c r="J586" s="1135">
        <f>SUM(J587:J587)</f>
        <v>13.87</v>
      </c>
      <c r="K586" s="1135">
        <f>SUM(K587:K588)</f>
        <v>5.1440000000000001</v>
      </c>
      <c r="L586" s="1135">
        <f>SUM(L587:L588)</f>
        <v>19.013999999999999</v>
      </c>
    </row>
    <row r="587" spans="1:12" ht="15" x14ac:dyDescent="0.2">
      <c r="A587" s="1136" t="s">
        <v>665</v>
      </c>
      <c r="B587" s="1136" t="s">
        <v>657</v>
      </c>
      <c r="C587" s="1137" t="s">
        <v>1794</v>
      </c>
      <c r="D587" s="666" t="s">
        <v>1666</v>
      </c>
      <c r="E587" s="1139" t="s">
        <v>1522</v>
      </c>
      <c r="F587" s="1140">
        <v>1</v>
      </c>
      <c r="G587" s="1141">
        <v>13.87</v>
      </c>
      <c r="H587" s="1142"/>
      <c r="I587" s="1143">
        <f>G587+H587</f>
        <v>13.87</v>
      </c>
      <c r="J587" s="1144">
        <f>F587*G587</f>
        <v>13.87</v>
      </c>
      <c r="K587" s="1144"/>
      <c r="L587" s="1145">
        <f>J587+K587</f>
        <v>13.87</v>
      </c>
    </row>
    <row r="588" spans="1:12" x14ac:dyDescent="0.2">
      <c r="A588" s="1136" t="s">
        <v>661</v>
      </c>
      <c r="B588" s="1136" t="s">
        <v>660</v>
      </c>
      <c r="C588" s="1142">
        <v>88264</v>
      </c>
      <c r="D588" s="1138" t="s">
        <v>668</v>
      </c>
      <c r="E588" s="1146" t="s">
        <v>662</v>
      </c>
      <c r="F588" s="1140">
        <v>0.2</v>
      </c>
      <c r="G588" s="1142"/>
      <c r="H588" s="1142">
        <v>25.72</v>
      </c>
      <c r="I588" s="1143"/>
      <c r="J588" s="1144">
        <f>F588*G588</f>
        <v>0</v>
      </c>
      <c r="K588" s="1144">
        <f>F588*H588</f>
        <v>5.1440000000000001</v>
      </c>
      <c r="L588" s="1145">
        <f>J588+K588</f>
        <v>5.1440000000000001</v>
      </c>
    </row>
    <row r="589" spans="1:12" ht="25.5" x14ac:dyDescent="0.2">
      <c r="A589" s="1076" t="s">
        <v>1804</v>
      </c>
      <c r="B589" s="1076"/>
      <c r="C589" s="1077"/>
      <c r="D589" s="1078" t="s">
        <v>26</v>
      </c>
      <c r="E589" s="1077"/>
      <c r="F589" s="1077"/>
      <c r="G589" s="1079"/>
      <c r="H589" s="1079"/>
      <c r="I589" s="1079"/>
      <c r="J589" s="1080">
        <f>SUM(J587:J587)</f>
        <v>13.87</v>
      </c>
      <c r="K589" s="1080">
        <f>SUM(K587:K588)</f>
        <v>5.1440000000000001</v>
      </c>
      <c r="L589" s="1081">
        <f>J589+K589</f>
        <v>19.013999999999999</v>
      </c>
    </row>
    <row r="591" spans="1:12" x14ac:dyDescent="0.2">
      <c r="A591" s="1055"/>
      <c r="B591" s="1055"/>
      <c r="C591" s="1056"/>
      <c r="D591" s="1055"/>
      <c r="E591" s="1056"/>
      <c r="F591" s="1056"/>
      <c r="G591" s="1959" t="s">
        <v>656</v>
      </c>
      <c r="H591" s="1956"/>
      <c r="I591" s="1957"/>
      <c r="J591" s="1056"/>
      <c r="K591" s="1056"/>
      <c r="L591" s="1056"/>
    </row>
    <row r="592" spans="1:12" x14ac:dyDescent="0.2">
      <c r="A592" s="1057" t="s">
        <v>651</v>
      </c>
      <c r="B592" s="1057" t="s">
        <v>652</v>
      </c>
      <c r="C592" s="1058" t="s">
        <v>653</v>
      </c>
      <c r="D592" s="1057" t="s">
        <v>654</v>
      </c>
      <c r="E592" s="1058" t="s">
        <v>341</v>
      </c>
      <c r="F592" s="1058" t="s">
        <v>655</v>
      </c>
      <c r="G592" s="1058" t="s">
        <v>34</v>
      </c>
      <c r="H592" s="1058" t="s">
        <v>1520</v>
      </c>
      <c r="I592" s="1058" t="s">
        <v>26</v>
      </c>
      <c r="J592" s="1058" t="s">
        <v>34</v>
      </c>
      <c r="K592" s="1058" t="s">
        <v>1521</v>
      </c>
      <c r="L592" s="1058" t="s">
        <v>26</v>
      </c>
    </row>
    <row r="593" spans="1:12" x14ac:dyDescent="0.2">
      <c r="A593" s="1059"/>
      <c r="B593" s="1059"/>
      <c r="C593" s="1060"/>
      <c r="D593" s="1059"/>
      <c r="E593" s="1060"/>
      <c r="F593" s="1060"/>
      <c r="G593" s="1060"/>
      <c r="H593" s="1060"/>
      <c r="I593" s="1060"/>
      <c r="J593" s="1060"/>
      <c r="K593" s="1060"/>
      <c r="L593" s="1060"/>
    </row>
    <row r="594" spans="1:12" ht="15.75" x14ac:dyDescent="0.2">
      <c r="A594" s="1132"/>
      <c r="B594" s="1133"/>
      <c r="C594" s="1134" t="s">
        <v>1806</v>
      </c>
      <c r="D594" s="1152" t="s">
        <v>1667</v>
      </c>
      <c r="E594" s="1134" t="s">
        <v>343</v>
      </c>
      <c r="F594" s="1135"/>
      <c r="G594" s="1135"/>
      <c r="H594" s="1135"/>
      <c r="I594" s="1135"/>
      <c r="J594" s="1135">
        <f>SUM(J595:J595)</f>
        <v>12.56</v>
      </c>
      <c r="K594" s="1135">
        <f>SUM(K595:K596)</f>
        <v>5.1440000000000001</v>
      </c>
      <c r="L594" s="1135">
        <f>SUM(L595:L596)</f>
        <v>17.704000000000001</v>
      </c>
    </row>
    <row r="595" spans="1:12" ht="15" x14ac:dyDescent="0.2">
      <c r="A595" s="1136" t="s">
        <v>665</v>
      </c>
      <c r="B595" s="1136" t="s">
        <v>657</v>
      </c>
      <c r="C595" s="1137" t="s">
        <v>1794</v>
      </c>
      <c r="D595" s="231" t="s">
        <v>1667</v>
      </c>
      <c r="E595" s="1139" t="s">
        <v>343</v>
      </c>
      <c r="F595" s="1140">
        <v>1</v>
      </c>
      <c r="G595" s="1141">
        <v>12.56</v>
      </c>
      <c r="H595" s="1142"/>
      <c r="I595" s="1143">
        <f>G595+H595</f>
        <v>12.56</v>
      </c>
      <c r="J595" s="1144">
        <f>F595*G595</f>
        <v>12.56</v>
      </c>
      <c r="K595" s="1144"/>
      <c r="L595" s="1145">
        <f>J595+K595</f>
        <v>12.56</v>
      </c>
    </row>
    <row r="596" spans="1:12" x14ac:dyDescent="0.2">
      <c r="A596" s="1136" t="s">
        <v>661</v>
      </c>
      <c r="B596" s="1136" t="s">
        <v>660</v>
      </c>
      <c r="C596" s="1142">
        <v>88264</v>
      </c>
      <c r="D596" s="1138" t="s">
        <v>668</v>
      </c>
      <c r="E596" s="1146" t="s">
        <v>662</v>
      </c>
      <c r="F596" s="1140">
        <v>0.2</v>
      </c>
      <c r="G596" s="1142"/>
      <c r="H596" s="1142">
        <v>25.72</v>
      </c>
      <c r="I596" s="1143"/>
      <c r="J596" s="1144">
        <f>F596*G596</f>
        <v>0</v>
      </c>
      <c r="K596" s="1144">
        <f>F596*H596</f>
        <v>5.1440000000000001</v>
      </c>
      <c r="L596" s="1145">
        <f>J596+K596</f>
        <v>5.1440000000000001</v>
      </c>
    </row>
    <row r="597" spans="1:12" ht="25.5" x14ac:dyDescent="0.2">
      <c r="A597" s="1076" t="s">
        <v>1804</v>
      </c>
      <c r="B597" s="1076"/>
      <c r="C597" s="1077"/>
      <c r="D597" s="1078" t="s">
        <v>26</v>
      </c>
      <c r="E597" s="1077"/>
      <c r="F597" s="1077"/>
      <c r="G597" s="1079"/>
      <c r="H597" s="1079"/>
      <c r="I597" s="1079"/>
      <c r="J597" s="1080">
        <f>SUM(J595:J595)</f>
        <v>12.56</v>
      </c>
      <c r="K597" s="1080">
        <f>SUM(K595:K596)</f>
        <v>5.1440000000000001</v>
      </c>
      <c r="L597" s="1081">
        <f>J597+K597</f>
        <v>17.704000000000001</v>
      </c>
    </row>
    <row r="599" spans="1:12" x14ac:dyDescent="0.2">
      <c r="A599" s="1055"/>
      <c r="B599" s="1055"/>
      <c r="C599" s="1056"/>
      <c r="D599" s="1055"/>
      <c r="E599" s="1056"/>
      <c r="F599" s="1056"/>
      <c r="G599" s="1959" t="s">
        <v>656</v>
      </c>
      <c r="H599" s="1956"/>
      <c r="I599" s="1957"/>
      <c r="J599" s="1056"/>
      <c r="K599" s="1056"/>
      <c r="L599" s="1056"/>
    </row>
    <row r="600" spans="1:12" x14ac:dyDescent="0.2">
      <c r="A600" s="1057" t="s">
        <v>651</v>
      </c>
      <c r="B600" s="1057" t="s">
        <v>652</v>
      </c>
      <c r="C600" s="1058" t="s">
        <v>653</v>
      </c>
      <c r="D600" s="1057" t="s">
        <v>654</v>
      </c>
      <c r="E600" s="1058" t="s">
        <v>341</v>
      </c>
      <c r="F600" s="1058" t="s">
        <v>655</v>
      </c>
      <c r="G600" s="1058" t="s">
        <v>34</v>
      </c>
      <c r="H600" s="1058" t="s">
        <v>1520</v>
      </c>
      <c r="I600" s="1058" t="s">
        <v>26</v>
      </c>
      <c r="J600" s="1058" t="s">
        <v>34</v>
      </c>
      <c r="K600" s="1058" t="s">
        <v>1521</v>
      </c>
      <c r="L600" s="1058" t="s">
        <v>26</v>
      </c>
    </row>
    <row r="601" spans="1:12" x14ac:dyDescent="0.2">
      <c r="A601" s="1059"/>
      <c r="B601" s="1059"/>
      <c r="C601" s="1060"/>
      <c r="D601" s="1059"/>
      <c r="E601" s="1060"/>
      <c r="F601" s="1060"/>
      <c r="G601" s="1060"/>
      <c r="H601" s="1060"/>
      <c r="I601" s="1060"/>
      <c r="J601" s="1060"/>
      <c r="K601" s="1060"/>
      <c r="L601" s="1060"/>
    </row>
    <row r="602" spans="1:12" ht="15.75" x14ac:dyDescent="0.2">
      <c r="A602" s="1132"/>
      <c r="B602" s="1133"/>
      <c r="C602" s="1134" t="s">
        <v>1807</v>
      </c>
      <c r="D602" s="1152" t="s">
        <v>1669</v>
      </c>
      <c r="E602" s="1134" t="s">
        <v>1522</v>
      </c>
      <c r="F602" s="1135"/>
      <c r="G602" s="1135"/>
      <c r="H602" s="1135"/>
      <c r="I602" s="1135"/>
      <c r="J602" s="1135">
        <f>SUM(J603:J603)</f>
        <v>10.45</v>
      </c>
      <c r="K602" s="1135">
        <f>SUM(K603:K605)</f>
        <v>9.4559999999999995</v>
      </c>
      <c r="L602" s="1135">
        <f>SUM(L603:L605)</f>
        <v>19.905999999999999</v>
      </c>
    </row>
    <row r="603" spans="1:12" ht="15" x14ac:dyDescent="0.2">
      <c r="A603" s="1136" t="s">
        <v>665</v>
      </c>
      <c r="B603" s="1136" t="s">
        <v>657</v>
      </c>
      <c r="C603" s="1137" t="s">
        <v>1794</v>
      </c>
      <c r="D603" s="666" t="s">
        <v>1669</v>
      </c>
      <c r="E603" s="1139" t="s">
        <v>1522</v>
      </c>
      <c r="F603" s="1140">
        <v>1</v>
      </c>
      <c r="G603" s="1141">
        <v>10.45</v>
      </c>
      <c r="H603" s="1142"/>
      <c r="I603" s="1143">
        <f>G603+H603</f>
        <v>10.45</v>
      </c>
      <c r="J603" s="1144">
        <f>F603*G603</f>
        <v>10.45</v>
      </c>
      <c r="K603" s="1144"/>
      <c r="L603" s="1145">
        <f>J603+K603</f>
        <v>10.45</v>
      </c>
    </row>
    <row r="604" spans="1:12" x14ac:dyDescent="0.2">
      <c r="A604" s="1136" t="s">
        <v>661</v>
      </c>
      <c r="B604" s="1136" t="s">
        <v>660</v>
      </c>
      <c r="C604" s="1142">
        <v>88264</v>
      </c>
      <c r="D604" s="1138" t="s">
        <v>668</v>
      </c>
      <c r="E604" s="1146" t="s">
        <v>662</v>
      </c>
      <c r="F604" s="1140">
        <v>0.2</v>
      </c>
      <c r="G604" s="1142"/>
      <c r="H604" s="1142">
        <v>25.72</v>
      </c>
      <c r="I604" s="1143"/>
      <c r="J604" s="1144">
        <f>F604*G604</f>
        <v>0</v>
      </c>
      <c r="K604" s="1144">
        <f>F604*H604</f>
        <v>5.1440000000000001</v>
      </c>
      <c r="L604" s="1145">
        <f>J604+K604</f>
        <v>5.1440000000000001</v>
      </c>
    </row>
    <row r="605" spans="1:12" ht="25.5" x14ac:dyDescent="0.2">
      <c r="A605" s="1136" t="s">
        <v>661</v>
      </c>
      <c r="B605" s="1136" t="s">
        <v>660</v>
      </c>
      <c r="C605" s="1142">
        <v>88247</v>
      </c>
      <c r="D605" s="1138" t="s">
        <v>667</v>
      </c>
      <c r="E605" s="1146" t="s">
        <v>662</v>
      </c>
      <c r="F605" s="1140">
        <v>0.2</v>
      </c>
      <c r="G605" s="1142"/>
      <c r="H605" s="1147">
        <v>21.56</v>
      </c>
      <c r="I605" s="1142"/>
      <c r="J605" s="1144">
        <f>F605*G605</f>
        <v>0</v>
      </c>
      <c r="K605" s="1144">
        <f>F605*H605</f>
        <v>4.3120000000000003</v>
      </c>
      <c r="L605" s="1145">
        <f>J605+K605</f>
        <v>4.3120000000000003</v>
      </c>
    </row>
    <row r="606" spans="1:12" ht="25.5" x14ac:dyDescent="0.2">
      <c r="A606" s="1076" t="s">
        <v>1800</v>
      </c>
      <c r="B606" s="1076"/>
      <c r="C606" s="1077"/>
      <c r="D606" s="1078" t="s">
        <v>26</v>
      </c>
      <c r="E606" s="1077"/>
      <c r="F606" s="1077"/>
      <c r="G606" s="1079"/>
      <c r="H606" s="1079"/>
      <c r="I606" s="1079"/>
      <c r="J606" s="1080">
        <f>SUM(J603:J603)</f>
        <v>10.45</v>
      </c>
      <c r="K606" s="1080">
        <f>SUM(K603:K605)</f>
        <v>9.4559999999999995</v>
      </c>
      <c r="L606" s="1081">
        <f>J606+K606</f>
        <v>19.905999999999999</v>
      </c>
    </row>
    <row r="608" spans="1:12" x14ac:dyDescent="0.2">
      <c r="A608" s="1055"/>
      <c r="B608" s="1055"/>
      <c r="C608" s="1056"/>
      <c r="D608" s="1055"/>
      <c r="E608" s="1056"/>
      <c r="F608" s="1056"/>
      <c r="G608" s="1959" t="s">
        <v>656</v>
      </c>
      <c r="H608" s="1956"/>
      <c r="I608" s="1957"/>
      <c r="J608" s="1056"/>
      <c r="K608" s="1056"/>
      <c r="L608" s="1056"/>
    </row>
    <row r="609" spans="1:12" x14ac:dyDescent="0.2">
      <c r="A609" s="1057" t="s">
        <v>651</v>
      </c>
      <c r="B609" s="1057" t="s">
        <v>652</v>
      </c>
      <c r="C609" s="1058" t="s">
        <v>653</v>
      </c>
      <c r="D609" s="1057" t="s">
        <v>654</v>
      </c>
      <c r="E609" s="1058" t="s">
        <v>341</v>
      </c>
      <c r="F609" s="1058" t="s">
        <v>655</v>
      </c>
      <c r="G609" s="1058" t="s">
        <v>34</v>
      </c>
      <c r="H609" s="1058" t="s">
        <v>1520</v>
      </c>
      <c r="I609" s="1058" t="s">
        <v>26</v>
      </c>
      <c r="J609" s="1058" t="s">
        <v>34</v>
      </c>
      <c r="K609" s="1058" t="s">
        <v>1521</v>
      </c>
      <c r="L609" s="1058" t="s">
        <v>26</v>
      </c>
    </row>
    <row r="610" spans="1:12" x14ac:dyDescent="0.2">
      <c r="A610" s="1059"/>
      <c r="B610" s="1059"/>
      <c r="C610" s="1060"/>
      <c r="D610" s="1059"/>
      <c r="E610" s="1060"/>
      <c r="F610" s="1060"/>
      <c r="G610" s="1060"/>
      <c r="H610" s="1060"/>
      <c r="I610" s="1060"/>
      <c r="J610" s="1060"/>
      <c r="K610" s="1060"/>
      <c r="L610" s="1060"/>
    </row>
    <row r="611" spans="1:12" ht="15.75" x14ac:dyDescent="0.2">
      <c r="A611" s="1132"/>
      <c r="B611" s="1133"/>
      <c r="C611" s="1134" t="s">
        <v>1809</v>
      </c>
      <c r="D611" s="1064" t="s">
        <v>1670</v>
      </c>
      <c r="E611" s="1134" t="s">
        <v>1522</v>
      </c>
      <c r="F611" s="1135"/>
      <c r="G611" s="1135"/>
      <c r="H611" s="1135"/>
      <c r="I611" s="1135"/>
      <c r="J611" s="1135">
        <f>SUM(J612:J612)</f>
        <v>3.5</v>
      </c>
      <c r="K611" s="1135">
        <f>SUM(K612:K614)</f>
        <v>4.7279999999999998</v>
      </c>
      <c r="L611" s="1135">
        <f>SUM(L612:L614)</f>
        <v>8.2279999999999998</v>
      </c>
    </row>
    <row r="612" spans="1:12" ht="15" x14ac:dyDescent="0.2">
      <c r="A612" s="1136" t="s">
        <v>665</v>
      </c>
      <c r="B612" s="1136" t="s">
        <v>657</v>
      </c>
      <c r="C612" s="1137" t="s">
        <v>1794</v>
      </c>
      <c r="D612" s="1138" t="s">
        <v>1670</v>
      </c>
      <c r="E612" s="1139" t="s">
        <v>1522</v>
      </c>
      <c r="F612" s="1140">
        <v>1</v>
      </c>
      <c r="G612" s="1141">
        <v>3.5</v>
      </c>
      <c r="H612" s="1142"/>
      <c r="I612" s="1143">
        <f>G612+H612</f>
        <v>3.5</v>
      </c>
      <c r="J612" s="1144">
        <f>F612*G612</f>
        <v>3.5</v>
      </c>
      <c r="K612" s="1144"/>
      <c r="L612" s="1145">
        <f>J612+K612</f>
        <v>3.5</v>
      </c>
    </row>
    <row r="613" spans="1:12" x14ac:dyDescent="0.2">
      <c r="A613" s="1136" t="s">
        <v>661</v>
      </c>
      <c r="B613" s="1136" t="s">
        <v>660</v>
      </c>
      <c r="C613" s="1142">
        <v>88264</v>
      </c>
      <c r="D613" s="1138" t="s">
        <v>668</v>
      </c>
      <c r="E613" s="1146" t="s">
        <v>662</v>
      </c>
      <c r="F613" s="1140">
        <v>0.1</v>
      </c>
      <c r="G613" s="1142"/>
      <c r="H613" s="1142">
        <v>25.72</v>
      </c>
      <c r="I613" s="1143"/>
      <c r="J613" s="1144">
        <f>F613*G613</f>
        <v>0</v>
      </c>
      <c r="K613" s="1144">
        <f>F613*H613</f>
        <v>2.5720000000000001</v>
      </c>
      <c r="L613" s="1145">
        <f>J613+K613</f>
        <v>2.5720000000000001</v>
      </c>
    </row>
    <row r="614" spans="1:12" ht="25.5" x14ac:dyDescent="0.2">
      <c r="A614" s="1136" t="s">
        <v>661</v>
      </c>
      <c r="B614" s="1136" t="s">
        <v>660</v>
      </c>
      <c r="C614" s="1142">
        <v>88247</v>
      </c>
      <c r="D614" s="1138" t="s">
        <v>667</v>
      </c>
      <c r="E614" s="1146" t="s">
        <v>662</v>
      </c>
      <c r="F614" s="1140">
        <v>0.1</v>
      </c>
      <c r="G614" s="1142"/>
      <c r="H614" s="1147">
        <v>21.56</v>
      </c>
      <c r="I614" s="1142"/>
      <c r="J614" s="1144">
        <f>F614*G614</f>
        <v>0</v>
      </c>
      <c r="K614" s="1144">
        <f>F614*H614</f>
        <v>2.1560000000000001</v>
      </c>
      <c r="L614" s="1145">
        <f>J614+K614</f>
        <v>2.1560000000000001</v>
      </c>
    </row>
    <row r="615" spans="1:12" ht="25.5" x14ac:dyDescent="0.2">
      <c r="A615" s="1076" t="s">
        <v>1808</v>
      </c>
      <c r="B615" s="1076"/>
      <c r="C615" s="1077"/>
      <c r="D615" s="1078" t="s">
        <v>26</v>
      </c>
      <c r="E615" s="1077"/>
      <c r="F615" s="1077"/>
      <c r="G615" s="1079"/>
      <c r="H615" s="1079"/>
      <c r="I615" s="1079"/>
      <c r="J615" s="1080">
        <f>SUM(J612:J612)</f>
        <v>3.5</v>
      </c>
      <c r="K615" s="1080">
        <f>SUM(K612:K614)</f>
        <v>4.7279999999999998</v>
      </c>
      <c r="L615" s="1081">
        <f>J615+K615</f>
        <v>8.2279999999999998</v>
      </c>
    </row>
    <row r="617" spans="1:12" x14ac:dyDescent="0.2">
      <c r="A617" s="1055"/>
      <c r="B617" s="1055"/>
      <c r="C617" s="1056"/>
      <c r="D617" s="1055"/>
      <c r="E617" s="1056"/>
      <c r="F617" s="1056"/>
      <c r="G617" s="1959" t="s">
        <v>656</v>
      </c>
      <c r="H617" s="1956"/>
      <c r="I617" s="1957"/>
      <c r="J617" s="1056"/>
      <c r="K617" s="1056"/>
      <c r="L617" s="1056"/>
    </row>
    <row r="618" spans="1:12" x14ac:dyDescent="0.2">
      <c r="A618" s="1057" t="s">
        <v>651</v>
      </c>
      <c r="B618" s="1057" t="s">
        <v>652</v>
      </c>
      <c r="C618" s="1058" t="s">
        <v>653</v>
      </c>
      <c r="D618" s="1057" t="s">
        <v>654</v>
      </c>
      <c r="E618" s="1058" t="s">
        <v>341</v>
      </c>
      <c r="F618" s="1058" t="s">
        <v>655</v>
      </c>
      <c r="G618" s="1058" t="s">
        <v>34</v>
      </c>
      <c r="H618" s="1058" t="s">
        <v>1520</v>
      </c>
      <c r="I618" s="1058" t="s">
        <v>26</v>
      </c>
      <c r="J618" s="1058" t="s">
        <v>34</v>
      </c>
      <c r="K618" s="1058" t="s">
        <v>1521</v>
      </c>
      <c r="L618" s="1058" t="s">
        <v>26</v>
      </c>
    </row>
    <row r="619" spans="1:12" x14ac:dyDescent="0.2">
      <c r="A619" s="1059"/>
      <c r="B619" s="1059"/>
      <c r="C619" s="1060"/>
      <c r="D619" s="1059"/>
      <c r="E619" s="1060"/>
      <c r="F619" s="1060"/>
      <c r="G619" s="1060"/>
      <c r="H619" s="1060"/>
      <c r="I619" s="1060"/>
      <c r="J619" s="1060"/>
      <c r="K619" s="1060"/>
      <c r="L619" s="1060"/>
    </row>
    <row r="620" spans="1:12" ht="15.75" x14ac:dyDescent="0.2">
      <c r="A620" s="1132"/>
      <c r="B620" s="1133"/>
      <c r="C620" s="1134" t="s">
        <v>1811</v>
      </c>
      <c r="D620" s="1064" t="s">
        <v>1671</v>
      </c>
      <c r="E620" s="1134" t="s">
        <v>1522</v>
      </c>
      <c r="F620" s="1135"/>
      <c r="G620" s="1135"/>
      <c r="H620" s="1135"/>
      <c r="I620" s="1135"/>
      <c r="J620" s="1135">
        <f>SUM(J621:J621)</f>
        <v>11.36</v>
      </c>
      <c r="K620" s="1135">
        <f>SUM(K621:K623)</f>
        <v>14.183999999999997</v>
      </c>
      <c r="L620" s="1135">
        <f>SUM(L621:L623)</f>
        <v>25.544</v>
      </c>
    </row>
    <row r="621" spans="1:12" ht="15" x14ac:dyDescent="0.2">
      <c r="A621" s="1136" t="s">
        <v>665</v>
      </c>
      <c r="B621" s="1136" t="s">
        <v>657</v>
      </c>
      <c r="C621" s="1137" t="s">
        <v>1794</v>
      </c>
      <c r="D621" s="1138" t="s">
        <v>1671</v>
      </c>
      <c r="E621" s="1139" t="s">
        <v>1522</v>
      </c>
      <c r="F621" s="1140">
        <v>1</v>
      </c>
      <c r="G621" s="1141">
        <v>11.36</v>
      </c>
      <c r="H621" s="1142"/>
      <c r="I621" s="1143">
        <f>G621+H621</f>
        <v>11.36</v>
      </c>
      <c r="J621" s="1144">
        <f>F621*G621</f>
        <v>11.36</v>
      </c>
      <c r="K621" s="1144"/>
      <c r="L621" s="1145">
        <f>J621+K621</f>
        <v>11.36</v>
      </c>
    </row>
    <row r="622" spans="1:12" x14ac:dyDescent="0.2">
      <c r="A622" s="1136" t="s">
        <v>661</v>
      </c>
      <c r="B622" s="1136" t="s">
        <v>660</v>
      </c>
      <c r="C622" s="1142">
        <v>88264</v>
      </c>
      <c r="D622" s="1138" t="s">
        <v>668</v>
      </c>
      <c r="E622" s="1146" t="s">
        <v>662</v>
      </c>
      <c r="F622" s="1140">
        <v>0.3</v>
      </c>
      <c r="G622" s="1142"/>
      <c r="H622" s="1142">
        <v>25.72</v>
      </c>
      <c r="I622" s="1143"/>
      <c r="J622" s="1144">
        <f>F622*G622</f>
        <v>0</v>
      </c>
      <c r="K622" s="1144">
        <f>F622*H622</f>
        <v>7.7159999999999993</v>
      </c>
      <c r="L622" s="1145">
        <f>J622+K622</f>
        <v>7.7159999999999993</v>
      </c>
    </row>
    <row r="623" spans="1:12" ht="25.5" x14ac:dyDescent="0.2">
      <c r="A623" s="1136" t="s">
        <v>661</v>
      </c>
      <c r="B623" s="1136" t="s">
        <v>660</v>
      </c>
      <c r="C623" s="1142">
        <v>88247</v>
      </c>
      <c r="D623" s="1138" t="s">
        <v>667</v>
      </c>
      <c r="E623" s="1146" t="s">
        <v>662</v>
      </c>
      <c r="F623" s="1140">
        <v>0.3</v>
      </c>
      <c r="G623" s="1142"/>
      <c r="H623" s="1147">
        <v>21.56</v>
      </c>
      <c r="I623" s="1142"/>
      <c r="J623" s="1144">
        <f>F623*G623</f>
        <v>0</v>
      </c>
      <c r="K623" s="1144">
        <f>F623*H623</f>
        <v>6.4679999999999991</v>
      </c>
      <c r="L623" s="1145">
        <f>J623+K623</f>
        <v>6.4679999999999991</v>
      </c>
    </row>
    <row r="624" spans="1:12" ht="25.5" x14ac:dyDescent="0.2">
      <c r="A624" s="1076" t="s">
        <v>1810</v>
      </c>
      <c r="B624" s="1076"/>
      <c r="C624" s="1077"/>
      <c r="D624" s="1078" t="s">
        <v>26</v>
      </c>
      <c r="E624" s="1077"/>
      <c r="F624" s="1077"/>
      <c r="G624" s="1079"/>
      <c r="H624" s="1079"/>
      <c r="I624" s="1079"/>
      <c r="J624" s="1080">
        <f>SUM(J621:J621)</f>
        <v>11.36</v>
      </c>
      <c r="K624" s="1080">
        <f>SUM(K621:K623)</f>
        <v>14.183999999999997</v>
      </c>
      <c r="L624" s="1081">
        <f>J624+K624</f>
        <v>25.543999999999997</v>
      </c>
    </row>
    <row r="626" spans="1:12" x14ac:dyDescent="0.2">
      <c r="A626" s="1055"/>
      <c r="B626" s="1055"/>
      <c r="C626" s="1056"/>
      <c r="D626" s="1055"/>
      <c r="E626" s="1056"/>
      <c r="F626" s="1056"/>
      <c r="G626" s="1959" t="s">
        <v>656</v>
      </c>
      <c r="H626" s="1956"/>
      <c r="I626" s="1957"/>
      <c r="J626" s="1056"/>
      <c r="K626" s="1056"/>
      <c r="L626" s="1056"/>
    </row>
    <row r="627" spans="1:12" x14ac:dyDescent="0.2">
      <c r="A627" s="1057" t="s">
        <v>651</v>
      </c>
      <c r="B627" s="1057" t="s">
        <v>652</v>
      </c>
      <c r="C627" s="1058" t="s">
        <v>653</v>
      </c>
      <c r="D627" s="1057" t="s">
        <v>654</v>
      </c>
      <c r="E627" s="1058" t="s">
        <v>341</v>
      </c>
      <c r="F627" s="1058" t="s">
        <v>655</v>
      </c>
      <c r="G627" s="1058" t="s">
        <v>34</v>
      </c>
      <c r="H627" s="1058" t="s">
        <v>1520</v>
      </c>
      <c r="I627" s="1058" t="s">
        <v>26</v>
      </c>
      <c r="J627" s="1058" t="s">
        <v>34</v>
      </c>
      <c r="K627" s="1058" t="s">
        <v>1521</v>
      </c>
      <c r="L627" s="1058" t="s">
        <v>26</v>
      </c>
    </row>
    <row r="628" spans="1:12" x14ac:dyDescent="0.2">
      <c r="A628" s="1059"/>
      <c r="B628" s="1059"/>
      <c r="C628" s="1060"/>
      <c r="D628" s="1059"/>
      <c r="E628" s="1060"/>
      <c r="F628" s="1060"/>
      <c r="G628" s="1060"/>
      <c r="H628" s="1060"/>
      <c r="I628" s="1060"/>
      <c r="J628" s="1060"/>
      <c r="K628" s="1060"/>
      <c r="L628" s="1060"/>
    </row>
    <row r="629" spans="1:12" ht="15.75" x14ac:dyDescent="0.2">
      <c r="A629" s="1132"/>
      <c r="B629" s="1133"/>
      <c r="C629" s="1134" t="s">
        <v>1812</v>
      </c>
      <c r="D629" s="1064" t="s">
        <v>1672</v>
      </c>
      <c r="E629" s="1134" t="s">
        <v>1522</v>
      </c>
      <c r="F629" s="1135"/>
      <c r="G629" s="1135"/>
      <c r="H629" s="1135"/>
      <c r="I629" s="1135"/>
      <c r="J629" s="1135">
        <f>SUM(J630:J630)</f>
        <v>31.45</v>
      </c>
      <c r="K629" s="1135">
        <f>SUM(K630:K632)</f>
        <v>9.4559999999999995</v>
      </c>
      <c r="L629" s="1135">
        <f>SUM(L630:L632)</f>
        <v>40.905999999999999</v>
      </c>
    </row>
    <row r="630" spans="1:12" ht="15" x14ac:dyDescent="0.2">
      <c r="A630" s="1136" t="s">
        <v>665</v>
      </c>
      <c r="B630" s="1136" t="s">
        <v>657</v>
      </c>
      <c r="C630" s="1137" t="s">
        <v>1794</v>
      </c>
      <c r="D630" s="1138" t="s">
        <v>1672</v>
      </c>
      <c r="E630" s="1139" t="s">
        <v>1522</v>
      </c>
      <c r="F630" s="1140">
        <v>1</v>
      </c>
      <c r="G630" s="1141">
        <v>31.45</v>
      </c>
      <c r="H630" s="1142"/>
      <c r="I630" s="1143">
        <f>G630+H630</f>
        <v>31.45</v>
      </c>
      <c r="J630" s="1144">
        <f>F630*G630</f>
        <v>31.45</v>
      </c>
      <c r="K630" s="1144"/>
      <c r="L630" s="1145">
        <f>J630+K630</f>
        <v>31.45</v>
      </c>
    </row>
    <row r="631" spans="1:12" x14ac:dyDescent="0.2">
      <c r="A631" s="1136" t="s">
        <v>661</v>
      </c>
      <c r="B631" s="1136" t="s">
        <v>660</v>
      </c>
      <c r="C631" s="1142">
        <v>88264</v>
      </c>
      <c r="D631" s="1138" t="s">
        <v>668</v>
      </c>
      <c r="E631" s="1146" t="s">
        <v>662</v>
      </c>
      <c r="F631" s="1140">
        <v>0.2</v>
      </c>
      <c r="G631" s="1142"/>
      <c r="H631" s="1142">
        <v>25.72</v>
      </c>
      <c r="I631" s="1143"/>
      <c r="J631" s="1144">
        <f>F631*G631</f>
        <v>0</v>
      </c>
      <c r="K631" s="1144">
        <f>F631*H631</f>
        <v>5.1440000000000001</v>
      </c>
      <c r="L631" s="1145">
        <f>J631+K631</f>
        <v>5.1440000000000001</v>
      </c>
    </row>
    <row r="632" spans="1:12" ht="25.5" x14ac:dyDescent="0.2">
      <c r="A632" s="1136" t="s">
        <v>661</v>
      </c>
      <c r="B632" s="1136" t="s">
        <v>660</v>
      </c>
      <c r="C632" s="1142">
        <v>88247</v>
      </c>
      <c r="D632" s="1138" t="s">
        <v>667</v>
      </c>
      <c r="E632" s="1146" t="s">
        <v>662</v>
      </c>
      <c r="F632" s="1140">
        <v>0.2</v>
      </c>
      <c r="G632" s="1142"/>
      <c r="H632" s="1147">
        <v>21.56</v>
      </c>
      <c r="I632" s="1142"/>
      <c r="J632" s="1144">
        <f>F632*G632</f>
        <v>0</v>
      </c>
      <c r="K632" s="1144">
        <f>F632*H632</f>
        <v>4.3120000000000003</v>
      </c>
      <c r="L632" s="1145">
        <f>J632+K632</f>
        <v>4.3120000000000003</v>
      </c>
    </row>
    <row r="633" spans="1:12" ht="25.5" x14ac:dyDescent="0.2">
      <c r="A633" s="1076" t="s">
        <v>1802</v>
      </c>
      <c r="B633" s="1076"/>
      <c r="C633" s="1077"/>
      <c r="D633" s="1078" t="s">
        <v>26</v>
      </c>
      <c r="E633" s="1077"/>
      <c r="F633" s="1077"/>
      <c r="G633" s="1079"/>
      <c r="H633" s="1079"/>
      <c r="I633" s="1079"/>
      <c r="J633" s="1080">
        <f>SUM(J630:J630)</f>
        <v>31.45</v>
      </c>
      <c r="K633" s="1080">
        <f>SUM(K630:K632)</f>
        <v>9.4559999999999995</v>
      </c>
      <c r="L633" s="1081">
        <f>J633+K633</f>
        <v>40.905999999999999</v>
      </c>
    </row>
    <row r="635" spans="1:12" x14ac:dyDescent="0.2">
      <c r="A635" s="1055"/>
      <c r="B635" s="1055"/>
      <c r="C635" s="1056"/>
      <c r="D635" s="1055"/>
      <c r="E635" s="1056"/>
      <c r="F635" s="1056"/>
      <c r="G635" s="1959" t="s">
        <v>656</v>
      </c>
      <c r="H635" s="1956"/>
      <c r="I635" s="1957"/>
      <c r="J635" s="1056"/>
      <c r="K635" s="1056"/>
      <c r="L635" s="1056"/>
    </row>
    <row r="636" spans="1:12" x14ac:dyDescent="0.2">
      <c r="A636" s="1057" t="s">
        <v>651</v>
      </c>
      <c r="B636" s="1057" t="s">
        <v>652</v>
      </c>
      <c r="C636" s="1058" t="s">
        <v>653</v>
      </c>
      <c r="D636" s="1057" t="s">
        <v>654</v>
      </c>
      <c r="E636" s="1058" t="s">
        <v>341</v>
      </c>
      <c r="F636" s="1058" t="s">
        <v>655</v>
      </c>
      <c r="G636" s="1058" t="s">
        <v>34</v>
      </c>
      <c r="H636" s="1058" t="s">
        <v>1520</v>
      </c>
      <c r="I636" s="1058" t="s">
        <v>26</v>
      </c>
      <c r="J636" s="1058" t="s">
        <v>34</v>
      </c>
      <c r="K636" s="1058" t="s">
        <v>1521</v>
      </c>
      <c r="L636" s="1058" t="s">
        <v>26</v>
      </c>
    </row>
    <row r="637" spans="1:12" x14ac:dyDescent="0.2">
      <c r="A637" s="1059"/>
      <c r="B637" s="1059"/>
      <c r="C637" s="1060"/>
      <c r="D637" s="1059"/>
      <c r="E637" s="1060"/>
      <c r="F637" s="1060"/>
      <c r="G637" s="1060"/>
      <c r="H637" s="1060"/>
      <c r="I637" s="1060"/>
      <c r="J637" s="1060"/>
      <c r="K637" s="1060"/>
      <c r="L637" s="1060"/>
    </row>
    <row r="638" spans="1:12" ht="15.75" x14ac:dyDescent="0.2">
      <c r="A638" s="1132"/>
      <c r="B638" s="1133"/>
      <c r="C638" s="1134" t="s">
        <v>1813</v>
      </c>
      <c r="D638" s="1064" t="s">
        <v>1673</v>
      </c>
      <c r="E638" s="1134" t="s">
        <v>1522</v>
      </c>
      <c r="F638" s="1135"/>
      <c r="G638" s="1135"/>
      <c r="H638" s="1135"/>
      <c r="I638" s="1135"/>
      <c r="J638" s="1135">
        <f>SUM(J639:J639)</f>
        <v>3.21</v>
      </c>
      <c r="K638" s="1135">
        <f>SUM(K639:K641)</f>
        <v>4.7279999999999998</v>
      </c>
      <c r="L638" s="1135">
        <f>SUM(L639:L641)</f>
        <v>7.9380000000000006</v>
      </c>
    </row>
    <row r="639" spans="1:12" ht="15" x14ac:dyDescent="0.2">
      <c r="A639" s="1136" t="s">
        <v>665</v>
      </c>
      <c r="B639" s="1136" t="s">
        <v>657</v>
      </c>
      <c r="C639" s="1137" t="s">
        <v>1794</v>
      </c>
      <c r="D639" s="1138" t="s">
        <v>1673</v>
      </c>
      <c r="E639" s="1139" t="s">
        <v>1522</v>
      </c>
      <c r="F639" s="1140">
        <v>1</v>
      </c>
      <c r="G639" s="1141">
        <v>3.21</v>
      </c>
      <c r="H639" s="1142"/>
      <c r="I639" s="1143">
        <f>G639+H639</f>
        <v>3.21</v>
      </c>
      <c r="J639" s="1144">
        <f>F639*G639</f>
        <v>3.21</v>
      </c>
      <c r="K639" s="1144"/>
      <c r="L639" s="1145">
        <f>J639+K639</f>
        <v>3.21</v>
      </c>
    </row>
    <row r="640" spans="1:12" x14ac:dyDescent="0.2">
      <c r="A640" s="1136" t="s">
        <v>661</v>
      </c>
      <c r="B640" s="1136" t="s">
        <v>660</v>
      </c>
      <c r="C640" s="1142">
        <v>88264</v>
      </c>
      <c r="D640" s="1138" t="s">
        <v>668</v>
      </c>
      <c r="E640" s="1146" t="s">
        <v>662</v>
      </c>
      <c r="F640" s="1140">
        <v>0.1</v>
      </c>
      <c r="G640" s="1142"/>
      <c r="H640" s="1142">
        <v>25.72</v>
      </c>
      <c r="I640" s="1143"/>
      <c r="J640" s="1144">
        <f>F640*G640</f>
        <v>0</v>
      </c>
      <c r="K640" s="1144">
        <f>F640*H640</f>
        <v>2.5720000000000001</v>
      </c>
      <c r="L640" s="1145">
        <f>J640+K640</f>
        <v>2.5720000000000001</v>
      </c>
    </row>
    <row r="641" spans="1:12" ht="25.5" x14ac:dyDescent="0.2">
      <c r="A641" s="1136" t="s">
        <v>661</v>
      </c>
      <c r="B641" s="1136" t="s">
        <v>660</v>
      </c>
      <c r="C641" s="1142">
        <v>88247</v>
      </c>
      <c r="D641" s="1138" t="s">
        <v>667</v>
      </c>
      <c r="E641" s="1146" t="s">
        <v>662</v>
      </c>
      <c r="F641" s="1140">
        <v>0.1</v>
      </c>
      <c r="G641" s="1142"/>
      <c r="H641" s="1147">
        <v>21.56</v>
      </c>
      <c r="I641" s="1142"/>
      <c r="J641" s="1144">
        <f>F641*G641</f>
        <v>0</v>
      </c>
      <c r="K641" s="1144">
        <f>F641*H641</f>
        <v>2.1560000000000001</v>
      </c>
      <c r="L641" s="1145">
        <f>J641+K641</f>
        <v>2.1560000000000001</v>
      </c>
    </row>
    <row r="642" spans="1:12" ht="25.5" x14ac:dyDescent="0.2">
      <c r="A642" s="1076" t="s">
        <v>1808</v>
      </c>
      <c r="B642" s="1076"/>
      <c r="C642" s="1077"/>
      <c r="D642" s="1078" t="s">
        <v>26</v>
      </c>
      <c r="E642" s="1077"/>
      <c r="F642" s="1077"/>
      <c r="G642" s="1079"/>
      <c r="H642" s="1079"/>
      <c r="I642" s="1079"/>
      <c r="J642" s="1080">
        <f>SUM(J639:J639)</f>
        <v>3.21</v>
      </c>
      <c r="K642" s="1080">
        <f>SUM(K639:K641)</f>
        <v>4.7279999999999998</v>
      </c>
      <c r="L642" s="1081">
        <f>J642+K642</f>
        <v>7.9379999999999997</v>
      </c>
    </row>
    <row r="644" spans="1:12" x14ac:dyDescent="0.2">
      <c r="A644" s="1055"/>
      <c r="B644" s="1055"/>
      <c r="C644" s="1056"/>
      <c r="D644" s="1055"/>
      <c r="E644" s="1056"/>
      <c r="F644" s="1056"/>
      <c r="G644" s="1959" t="s">
        <v>656</v>
      </c>
      <c r="H644" s="1956"/>
      <c r="I644" s="1957"/>
      <c r="J644" s="1056"/>
      <c r="K644" s="1056"/>
      <c r="L644" s="1056"/>
    </row>
    <row r="645" spans="1:12" x14ac:dyDescent="0.2">
      <c r="A645" s="1057" t="s">
        <v>651</v>
      </c>
      <c r="B645" s="1057" t="s">
        <v>652</v>
      </c>
      <c r="C645" s="1058" t="s">
        <v>653</v>
      </c>
      <c r="D645" s="1057" t="s">
        <v>654</v>
      </c>
      <c r="E645" s="1058" t="s">
        <v>341</v>
      </c>
      <c r="F645" s="1058" t="s">
        <v>655</v>
      </c>
      <c r="G645" s="1058" t="s">
        <v>34</v>
      </c>
      <c r="H645" s="1058" t="s">
        <v>1520</v>
      </c>
      <c r="I645" s="1058" t="s">
        <v>26</v>
      </c>
      <c r="J645" s="1058" t="s">
        <v>34</v>
      </c>
      <c r="K645" s="1058" t="s">
        <v>1521</v>
      </c>
      <c r="L645" s="1058" t="s">
        <v>26</v>
      </c>
    </row>
    <row r="646" spans="1:12" x14ac:dyDescent="0.2">
      <c r="A646" s="1059"/>
      <c r="B646" s="1059"/>
      <c r="C646" s="1060"/>
      <c r="D646" s="1059"/>
      <c r="E646" s="1060"/>
      <c r="F646" s="1060"/>
      <c r="G646" s="1060"/>
      <c r="H646" s="1060"/>
      <c r="I646" s="1060"/>
      <c r="J646" s="1060"/>
      <c r="K646" s="1060"/>
      <c r="L646" s="1060"/>
    </row>
    <row r="647" spans="1:12" ht="31.5" x14ac:dyDescent="0.2">
      <c r="A647" s="1132"/>
      <c r="B647" s="1133"/>
      <c r="C647" s="1134" t="s">
        <v>1814</v>
      </c>
      <c r="D647" s="1152" t="s">
        <v>1818</v>
      </c>
      <c r="E647" s="1134" t="s">
        <v>1522</v>
      </c>
      <c r="F647" s="1135"/>
      <c r="G647" s="1135"/>
      <c r="H647" s="1135"/>
      <c r="I647" s="1135"/>
      <c r="J647" s="1135">
        <f>SUM(J648:J648)</f>
        <v>4.95</v>
      </c>
      <c r="K647" s="1135">
        <f>SUM(K648:K649)</f>
        <v>5.1440000000000001</v>
      </c>
      <c r="L647" s="1135">
        <f>SUM(L648:L649)</f>
        <v>10.094000000000001</v>
      </c>
    </row>
    <row r="648" spans="1:12" ht="15" x14ac:dyDescent="0.2">
      <c r="A648" s="1136" t="s">
        <v>665</v>
      </c>
      <c r="B648" s="1136" t="s">
        <v>657</v>
      </c>
      <c r="C648" s="1137" t="s">
        <v>1794</v>
      </c>
      <c r="D648" s="666" t="s">
        <v>1818</v>
      </c>
      <c r="E648" s="1139" t="s">
        <v>1522</v>
      </c>
      <c r="F648" s="1140">
        <v>1</v>
      </c>
      <c r="G648" s="1141">
        <v>4.95</v>
      </c>
      <c r="H648" s="1142"/>
      <c r="I648" s="1143">
        <f>G648+H648</f>
        <v>4.95</v>
      </c>
      <c r="J648" s="1144">
        <f>F648*G648</f>
        <v>4.95</v>
      </c>
      <c r="K648" s="1144"/>
      <c r="L648" s="1145">
        <f>J648+K648</f>
        <v>4.95</v>
      </c>
    </row>
    <row r="649" spans="1:12" x14ac:dyDescent="0.2">
      <c r="A649" s="1136" t="s">
        <v>661</v>
      </c>
      <c r="B649" s="1136" t="s">
        <v>660</v>
      </c>
      <c r="C649" s="1142">
        <v>88264</v>
      </c>
      <c r="D649" s="1138" t="s">
        <v>668</v>
      </c>
      <c r="E649" s="1146" t="s">
        <v>662</v>
      </c>
      <c r="F649" s="1140">
        <v>0.2</v>
      </c>
      <c r="G649" s="1142"/>
      <c r="H649" s="1142">
        <v>25.72</v>
      </c>
      <c r="I649" s="1143"/>
      <c r="J649" s="1144">
        <f>F649*G649</f>
        <v>0</v>
      </c>
      <c r="K649" s="1144">
        <f>F649*H649</f>
        <v>5.1440000000000001</v>
      </c>
      <c r="L649" s="1145">
        <f>J649+K649</f>
        <v>5.1440000000000001</v>
      </c>
    </row>
    <row r="650" spans="1:12" ht="25.5" x14ac:dyDescent="0.2">
      <c r="A650" s="1076" t="s">
        <v>1804</v>
      </c>
      <c r="B650" s="1076"/>
      <c r="C650" s="1077"/>
      <c r="D650" s="1078" t="s">
        <v>26</v>
      </c>
      <c r="E650" s="1077"/>
      <c r="F650" s="1077"/>
      <c r="G650" s="1079"/>
      <c r="H650" s="1079"/>
      <c r="I650" s="1079"/>
      <c r="J650" s="1080">
        <f>SUM(J648:J648)</f>
        <v>4.95</v>
      </c>
      <c r="K650" s="1080">
        <f>SUM(K648:K649)</f>
        <v>5.1440000000000001</v>
      </c>
      <c r="L650" s="1081">
        <f>J650+K650</f>
        <v>10.094000000000001</v>
      </c>
    </row>
    <row r="652" spans="1:12" x14ac:dyDescent="0.2">
      <c r="A652" s="1055"/>
      <c r="B652" s="1055"/>
      <c r="C652" s="1056"/>
      <c r="D652" s="1055"/>
      <c r="E652" s="1056"/>
      <c r="F652" s="1056"/>
      <c r="G652" s="1959" t="s">
        <v>656</v>
      </c>
      <c r="H652" s="1956"/>
      <c r="I652" s="1957"/>
      <c r="J652" s="1056"/>
      <c r="K652" s="1056"/>
      <c r="L652" s="1056"/>
    </row>
    <row r="653" spans="1:12" x14ac:dyDescent="0.2">
      <c r="A653" s="1057" t="s">
        <v>651</v>
      </c>
      <c r="B653" s="1057" t="s">
        <v>652</v>
      </c>
      <c r="C653" s="1058" t="s">
        <v>653</v>
      </c>
      <c r="D653" s="1057" t="s">
        <v>654</v>
      </c>
      <c r="E653" s="1058" t="s">
        <v>341</v>
      </c>
      <c r="F653" s="1058" t="s">
        <v>655</v>
      </c>
      <c r="G653" s="1058" t="s">
        <v>34</v>
      </c>
      <c r="H653" s="1058" t="s">
        <v>1520</v>
      </c>
      <c r="I653" s="1058" t="s">
        <v>26</v>
      </c>
      <c r="J653" s="1058" t="s">
        <v>34</v>
      </c>
      <c r="K653" s="1058" t="s">
        <v>1521</v>
      </c>
      <c r="L653" s="1058" t="s">
        <v>26</v>
      </c>
    </row>
    <row r="654" spans="1:12" x14ac:dyDescent="0.2">
      <c r="A654" s="1059"/>
      <c r="B654" s="1059"/>
      <c r="C654" s="1060"/>
      <c r="D654" s="1059"/>
      <c r="E654" s="1060"/>
      <c r="F654" s="1060"/>
      <c r="G654" s="1060"/>
      <c r="H654" s="1060"/>
      <c r="I654" s="1060"/>
      <c r="J654" s="1060"/>
      <c r="K654" s="1060"/>
      <c r="L654" s="1060"/>
    </row>
    <row r="655" spans="1:12" ht="15.75" x14ac:dyDescent="0.2">
      <c r="A655" s="1132"/>
      <c r="B655" s="1133"/>
      <c r="C655" s="1134" t="s">
        <v>1815</v>
      </c>
      <c r="D655" s="1064" t="s">
        <v>1675</v>
      </c>
      <c r="E655" s="1134" t="s">
        <v>1522</v>
      </c>
      <c r="F655" s="1135"/>
      <c r="G655" s="1135"/>
      <c r="H655" s="1135"/>
      <c r="I655" s="1135"/>
      <c r="J655" s="1135">
        <f>SUM(J656:J656)</f>
        <v>5.0999999999999996</v>
      </c>
      <c r="K655" s="1135">
        <f>SUM(K656:K658)</f>
        <v>14.183999999999997</v>
      </c>
      <c r="L655" s="1135">
        <f>SUM(L656:L658)</f>
        <v>19.283999999999999</v>
      </c>
    </row>
    <row r="656" spans="1:12" ht="15" x14ac:dyDescent="0.2">
      <c r="A656" s="1136" t="s">
        <v>665</v>
      </c>
      <c r="B656" s="1136" t="s">
        <v>657</v>
      </c>
      <c r="C656" s="1137" t="s">
        <v>1794</v>
      </c>
      <c r="D656" s="1138" t="s">
        <v>1675</v>
      </c>
      <c r="E656" s="1139" t="s">
        <v>1522</v>
      </c>
      <c r="F656" s="1140">
        <v>1</v>
      </c>
      <c r="G656" s="1141">
        <v>5.0999999999999996</v>
      </c>
      <c r="H656" s="1142"/>
      <c r="I656" s="1143">
        <f>G656+H656</f>
        <v>5.0999999999999996</v>
      </c>
      <c r="J656" s="1144">
        <f>F656*G656</f>
        <v>5.0999999999999996</v>
      </c>
      <c r="K656" s="1144"/>
      <c r="L656" s="1145">
        <f>J656+K656</f>
        <v>5.0999999999999996</v>
      </c>
    </row>
    <row r="657" spans="1:12" x14ac:dyDescent="0.2">
      <c r="A657" s="1136" t="s">
        <v>661</v>
      </c>
      <c r="B657" s="1136" t="s">
        <v>660</v>
      </c>
      <c r="C657" s="1142">
        <v>88264</v>
      </c>
      <c r="D657" s="1138" t="s">
        <v>668</v>
      </c>
      <c r="E657" s="1146" t="s">
        <v>662</v>
      </c>
      <c r="F657" s="1140">
        <v>0.3</v>
      </c>
      <c r="G657" s="1142"/>
      <c r="H657" s="1142">
        <v>25.72</v>
      </c>
      <c r="I657" s="1143"/>
      <c r="J657" s="1144">
        <f>F657*G657</f>
        <v>0</v>
      </c>
      <c r="K657" s="1144">
        <f>F657*H657</f>
        <v>7.7159999999999993</v>
      </c>
      <c r="L657" s="1145">
        <f>J657+K657</f>
        <v>7.7159999999999993</v>
      </c>
    </row>
    <row r="658" spans="1:12" ht="25.5" x14ac:dyDescent="0.2">
      <c r="A658" s="1136" t="s">
        <v>661</v>
      </c>
      <c r="B658" s="1136" t="s">
        <v>660</v>
      </c>
      <c r="C658" s="1142">
        <v>88247</v>
      </c>
      <c r="D658" s="1138" t="s">
        <v>667</v>
      </c>
      <c r="E658" s="1146" t="s">
        <v>662</v>
      </c>
      <c r="F658" s="1140">
        <v>0.3</v>
      </c>
      <c r="G658" s="1142"/>
      <c r="H658" s="1147">
        <v>21.56</v>
      </c>
      <c r="I658" s="1142"/>
      <c r="J658" s="1144">
        <f>F658*G658</f>
        <v>0</v>
      </c>
      <c r="K658" s="1144">
        <f>F658*H658</f>
        <v>6.4679999999999991</v>
      </c>
      <c r="L658" s="1145">
        <f>J658+K658</f>
        <v>6.4679999999999991</v>
      </c>
    </row>
    <row r="659" spans="1:12" ht="25.5" x14ac:dyDescent="0.2">
      <c r="A659" s="1076" t="s">
        <v>1810</v>
      </c>
      <c r="B659" s="1076"/>
      <c r="C659" s="1077"/>
      <c r="D659" s="1078" t="s">
        <v>26</v>
      </c>
      <c r="E659" s="1077"/>
      <c r="F659" s="1077"/>
      <c r="G659" s="1079"/>
      <c r="H659" s="1079"/>
      <c r="I659" s="1079"/>
      <c r="J659" s="1080">
        <f>SUM(J656:J656)</f>
        <v>5.0999999999999996</v>
      </c>
      <c r="K659" s="1080">
        <f>SUM(K656:K658)</f>
        <v>14.183999999999997</v>
      </c>
      <c r="L659" s="1081">
        <f>J659+K659</f>
        <v>19.283999999999999</v>
      </c>
    </row>
    <row r="661" spans="1:12" x14ac:dyDescent="0.2">
      <c r="A661" s="1055"/>
      <c r="B661" s="1055"/>
      <c r="C661" s="1056"/>
      <c r="D661" s="1055"/>
      <c r="E661" s="1056"/>
      <c r="F661" s="1056"/>
      <c r="G661" s="1959" t="s">
        <v>656</v>
      </c>
      <c r="H661" s="1956"/>
      <c r="I661" s="1957"/>
      <c r="J661" s="1056"/>
      <c r="K661" s="1056"/>
      <c r="L661" s="1056"/>
    </row>
    <row r="662" spans="1:12" x14ac:dyDescent="0.2">
      <c r="A662" s="1057" t="s">
        <v>651</v>
      </c>
      <c r="B662" s="1057" t="s">
        <v>652</v>
      </c>
      <c r="C662" s="1058" t="s">
        <v>653</v>
      </c>
      <c r="D662" s="1057" t="s">
        <v>654</v>
      </c>
      <c r="E662" s="1058" t="s">
        <v>341</v>
      </c>
      <c r="F662" s="1058" t="s">
        <v>655</v>
      </c>
      <c r="G662" s="1058" t="s">
        <v>34</v>
      </c>
      <c r="H662" s="1058" t="s">
        <v>1520</v>
      </c>
      <c r="I662" s="1058" t="s">
        <v>26</v>
      </c>
      <c r="J662" s="1058" t="s">
        <v>34</v>
      </c>
      <c r="K662" s="1058" t="s">
        <v>1521</v>
      </c>
      <c r="L662" s="1058" t="s">
        <v>26</v>
      </c>
    </row>
    <row r="663" spans="1:12" x14ac:dyDescent="0.2">
      <c r="A663" s="1059"/>
      <c r="B663" s="1059"/>
      <c r="C663" s="1060"/>
      <c r="D663" s="1059"/>
      <c r="E663" s="1060"/>
      <c r="F663" s="1060"/>
      <c r="G663" s="1060"/>
      <c r="H663" s="1060"/>
      <c r="I663" s="1060"/>
      <c r="J663" s="1060"/>
      <c r="K663" s="1060"/>
      <c r="L663" s="1060"/>
    </row>
    <row r="664" spans="1:12" ht="15.75" x14ac:dyDescent="0.2">
      <c r="A664" s="1132"/>
      <c r="B664" s="1133"/>
      <c r="C664" s="1134" t="s">
        <v>1816</v>
      </c>
      <c r="D664" s="1064" t="s">
        <v>1676</v>
      </c>
      <c r="E664" s="1134" t="s">
        <v>1522</v>
      </c>
      <c r="F664" s="1135"/>
      <c r="G664" s="1135"/>
      <c r="H664" s="1135"/>
      <c r="I664" s="1135"/>
      <c r="J664" s="1135">
        <f>SUM(J665:J665)</f>
        <v>39.950000000000003</v>
      </c>
      <c r="K664" s="1135">
        <f>SUM(K665:K667)</f>
        <v>9.4559999999999995</v>
      </c>
      <c r="L664" s="1135">
        <f>SUM(L665:L667)</f>
        <v>49.405999999999999</v>
      </c>
    </row>
    <row r="665" spans="1:12" ht="15" x14ac:dyDescent="0.2">
      <c r="A665" s="1136" t="s">
        <v>665</v>
      </c>
      <c r="B665" s="1136" t="s">
        <v>657</v>
      </c>
      <c r="C665" s="1137" t="s">
        <v>1794</v>
      </c>
      <c r="D665" s="1138" t="s">
        <v>1676</v>
      </c>
      <c r="E665" s="1139" t="s">
        <v>1522</v>
      </c>
      <c r="F665" s="1140">
        <v>1</v>
      </c>
      <c r="G665" s="1141">
        <v>39.950000000000003</v>
      </c>
      <c r="H665" s="1142"/>
      <c r="I665" s="1143">
        <f>G665+H665</f>
        <v>39.950000000000003</v>
      </c>
      <c r="J665" s="1144">
        <f>F665*G665</f>
        <v>39.950000000000003</v>
      </c>
      <c r="K665" s="1144"/>
      <c r="L665" s="1145">
        <f>J665+K665</f>
        <v>39.950000000000003</v>
      </c>
    </row>
    <row r="666" spans="1:12" x14ac:dyDescent="0.2">
      <c r="A666" s="1136" t="s">
        <v>661</v>
      </c>
      <c r="B666" s="1136" t="s">
        <v>660</v>
      </c>
      <c r="C666" s="1142">
        <v>88264</v>
      </c>
      <c r="D666" s="1138" t="s">
        <v>668</v>
      </c>
      <c r="E666" s="1146" t="s">
        <v>662</v>
      </c>
      <c r="F666" s="1140">
        <v>0.2</v>
      </c>
      <c r="G666" s="1142"/>
      <c r="H666" s="1142">
        <v>25.72</v>
      </c>
      <c r="I666" s="1143"/>
      <c r="J666" s="1144">
        <f>F666*G666</f>
        <v>0</v>
      </c>
      <c r="K666" s="1144">
        <f>F666*H666</f>
        <v>5.1440000000000001</v>
      </c>
      <c r="L666" s="1145">
        <f>J666+K666</f>
        <v>5.1440000000000001</v>
      </c>
    </row>
    <row r="667" spans="1:12" ht="25.5" x14ac:dyDescent="0.2">
      <c r="A667" s="1136" t="s">
        <v>661</v>
      </c>
      <c r="B667" s="1136" t="s">
        <v>660</v>
      </c>
      <c r="C667" s="1142">
        <v>88247</v>
      </c>
      <c r="D667" s="1138" t="s">
        <v>667</v>
      </c>
      <c r="E667" s="1146" t="s">
        <v>662</v>
      </c>
      <c r="F667" s="1140">
        <v>0.2</v>
      </c>
      <c r="G667" s="1142"/>
      <c r="H667" s="1147">
        <v>21.56</v>
      </c>
      <c r="I667" s="1142"/>
      <c r="J667" s="1144">
        <f>F667*G667</f>
        <v>0</v>
      </c>
      <c r="K667" s="1144">
        <f>F667*H667</f>
        <v>4.3120000000000003</v>
      </c>
      <c r="L667" s="1145">
        <f>J667+K667</f>
        <v>4.3120000000000003</v>
      </c>
    </row>
    <row r="668" spans="1:12" ht="25.5" x14ac:dyDescent="0.2">
      <c r="A668" s="1076" t="s">
        <v>1802</v>
      </c>
      <c r="B668" s="1076"/>
      <c r="C668" s="1077"/>
      <c r="D668" s="1078" t="s">
        <v>26</v>
      </c>
      <c r="E668" s="1077"/>
      <c r="F668" s="1077"/>
      <c r="G668" s="1079"/>
      <c r="H668" s="1079"/>
      <c r="I668" s="1079"/>
      <c r="J668" s="1080">
        <f>SUM(J665:J665)</f>
        <v>39.950000000000003</v>
      </c>
      <c r="K668" s="1080">
        <f>SUM(K665:K667)</f>
        <v>9.4559999999999995</v>
      </c>
      <c r="L668" s="1081">
        <f>J668+K668</f>
        <v>49.406000000000006</v>
      </c>
    </row>
    <row r="670" spans="1:12" x14ac:dyDescent="0.2">
      <c r="A670" s="1055"/>
      <c r="B670" s="1055"/>
      <c r="C670" s="1056"/>
      <c r="D670" s="1055"/>
      <c r="E670" s="1056"/>
      <c r="F670" s="1056"/>
      <c r="G670" s="1959" t="s">
        <v>656</v>
      </c>
      <c r="H670" s="1956"/>
      <c r="I670" s="1957"/>
      <c r="J670" s="1056"/>
      <c r="K670" s="1056"/>
      <c r="L670" s="1056"/>
    </row>
    <row r="671" spans="1:12" x14ac:dyDescent="0.2">
      <c r="A671" s="1057" t="s">
        <v>651</v>
      </c>
      <c r="B671" s="1057" t="s">
        <v>652</v>
      </c>
      <c r="C671" s="1058" t="s">
        <v>653</v>
      </c>
      <c r="D671" s="1057" t="s">
        <v>654</v>
      </c>
      <c r="E671" s="1058" t="s">
        <v>341</v>
      </c>
      <c r="F671" s="1058" t="s">
        <v>655</v>
      </c>
      <c r="G671" s="1058" t="s">
        <v>34</v>
      </c>
      <c r="H671" s="1058" t="s">
        <v>1520</v>
      </c>
      <c r="I671" s="1058" t="s">
        <v>26</v>
      </c>
      <c r="J671" s="1058" t="s">
        <v>34</v>
      </c>
      <c r="K671" s="1058" t="s">
        <v>1521</v>
      </c>
      <c r="L671" s="1058" t="s">
        <v>26</v>
      </c>
    </row>
    <row r="672" spans="1:12" x14ac:dyDescent="0.2">
      <c r="A672" s="1059"/>
      <c r="B672" s="1059"/>
      <c r="C672" s="1060"/>
      <c r="D672" s="1059"/>
      <c r="E672" s="1060"/>
      <c r="F672" s="1060"/>
      <c r="G672" s="1060"/>
      <c r="H672" s="1060"/>
      <c r="I672" s="1060"/>
      <c r="J672" s="1060"/>
      <c r="K672" s="1060"/>
      <c r="L672" s="1060"/>
    </row>
    <row r="673" spans="1:12" ht="15.75" x14ac:dyDescent="0.2">
      <c r="A673" s="1132"/>
      <c r="B673" s="1133"/>
      <c r="C673" s="1134" t="s">
        <v>1817</v>
      </c>
      <c r="D673" s="1064" t="s">
        <v>1679</v>
      </c>
      <c r="E673" s="1134" t="s">
        <v>1522</v>
      </c>
      <c r="F673" s="1135"/>
      <c r="G673" s="1135"/>
      <c r="H673" s="1135"/>
      <c r="I673" s="1135"/>
      <c r="J673" s="1135">
        <f>SUM(J674:J674)</f>
        <v>47.6</v>
      </c>
      <c r="K673" s="1135">
        <f>SUM(K674:K676)</f>
        <v>9.4559999999999995</v>
      </c>
      <c r="L673" s="1135">
        <f>SUM(L674:L676)</f>
        <v>57.055999999999997</v>
      </c>
    </row>
    <row r="674" spans="1:12" ht="15" x14ac:dyDescent="0.2">
      <c r="A674" s="1136" t="s">
        <v>665</v>
      </c>
      <c r="B674" s="1136" t="s">
        <v>657</v>
      </c>
      <c r="C674" s="1137" t="s">
        <v>1794</v>
      </c>
      <c r="D674" s="1138" t="s">
        <v>1679</v>
      </c>
      <c r="E674" s="1139" t="s">
        <v>1522</v>
      </c>
      <c r="F674" s="1140">
        <v>1</v>
      </c>
      <c r="G674" s="1141">
        <v>47.6</v>
      </c>
      <c r="H674" s="1142"/>
      <c r="I674" s="1143">
        <f>G674+H674</f>
        <v>47.6</v>
      </c>
      <c r="J674" s="1144">
        <f>F674*G674</f>
        <v>47.6</v>
      </c>
      <c r="K674" s="1144"/>
      <c r="L674" s="1145">
        <f>J674+K674</f>
        <v>47.6</v>
      </c>
    </row>
    <row r="675" spans="1:12" x14ac:dyDescent="0.2">
      <c r="A675" s="1136" t="s">
        <v>661</v>
      </c>
      <c r="B675" s="1136" t="s">
        <v>660</v>
      </c>
      <c r="C675" s="1142">
        <v>88264</v>
      </c>
      <c r="D675" s="1138" t="s">
        <v>668</v>
      </c>
      <c r="E675" s="1146" t="s">
        <v>662</v>
      </c>
      <c r="F675" s="1140">
        <v>0.2</v>
      </c>
      <c r="G675" s="1142"/>
      <c r="H675" s="1142">
        <v>25.72</v>
      </c>
      <c r="I675" s="1143"/>
      <c r="J675" s="1144">
        <f>F675*G675</f>
        <v>0</v>
      </c>
      <c r="K675" s="1144">
        <f>F675*H675</f>
        <v>5.1440000000000001</v>
      </c>
      <c r="L675" s="1145">
        <f>J675+K675</f>
        <v>5.1440000000000001</v>
      </c>
    </row>
    <row r="676" spans="1:12" ht="25.5" x14ac:dyDescent="0.2">
      <c r="A676" s="1136" t="s">
        <v>661</v>
      </c>
      <c r="B676" s="1136" t="s">
        <v>660</v>
      </c>
      <c r="C676" s="1142">
        <v>88247</v>
      </c>
      <c r="D676" s="1138" t="s">
        <v>667</v>
      </c>
      <c r="E676" s="1146" t="s">
        <v>662</v>
      </c>
      <c r="F676" s="1140">
        <v>0.2</v>
      </c>
      <c r="G676" s="1142"/>
      <c r="H676" s="1147">
        <v>21.56</v>
      </c>
      <c r="I676" s="1142"/>
      <c r="J676" s="1144">
        <f>F676*G676</f>
        <v>0</v>
      </c>
      <c r="K676" s="1144">
        <f>F676*H676</f>
        <v>4.3120000000000003</v>
      </c>
      <c r="L676" s="1145">
        <f>J676+K676</f>
        <v>4.3120000000000003</v>
      </c>
    </row>
    <row r="677" spans="1:12" ht="25.5" x14ac:dyDescent="0.2">
      <c r="A677" s="1076" t="s">
        <v>1802</v>
      </c>
      <c r="B677" s="1076"/>
      <c r="C677" s="1077"/>
      <c r="D677" s="1078" t="s">
        <v>26</v>
      </c>
      <c r="E677" s="1077"/>
      <c r="F677" s="1077"/>
      <c r="G677" s="1079"/>
      <c r="H677" s="1079"/>
      <c r="I677" s="1079"/>
      <c r="J677" s="1080">
        <f>SUM(J674:J674)</f>
        <v>47.6</v>
      </c>
      <c r="K677" s="1080">
        <f>SUM(K674:K676)</f>
        <v>9.4559999999999995</v>
      </c>
      <c r="L677" s="1081">
        <f>J677+K677</f>
        <v>57.055999999999997</v>
      </c>
    </row>
    <row r="679" spans="1:12" x14ac:dyDescent="0.2">
      <c r="A679" s="1055"/>
      <c r="B679" s="1055"/>
      <c r="C679" s="1056"/>
      <c r="D679" s="1055"/>
      <c r="E679" s="1056"/>
      <c r="F679" s="1056"/>
      <c r="G679" s="1959" t="s">
        <v>656</v>
      </c>
      <c r="H679" s="1956"/>
      <c r="I679" s="1957"/>
      <c r="J679" s="1056"/>
      <c r="K679" s="1056"/>
      <c r="L679" s="1056"/>
    </row>
    <row r="680" spans="1:12" x14ac:dyDescent="0.2">
      <c r="A680" s="1057" t="s">
        <v>651</v>
      </c>
      <c r="B680" s="1057" t="s">
        <v>652</v>
      </c>
      <c r="C680" s="1058" t="s">
        <v>653</v>
      </c>
      <c r="D680" s="1057" t="s">
        <v>654</v>
      </c>
      <c r="E680" s="1058" t="s">
        <v>341</v>
      </c>
      <c r="F680" s="1058" t="s">
        <v>655</v>
      </c>
      <c r="G680" s="1058" t="s">
        <v>34</v>
      </c>
      <c r="H680" s="1058" t="s">
        <v>1520</v>
      </c>
      <c r="I680" s="1058" t="s">
        <v>26</v>
      </c>
      <c r="J680" s="1058" t="s">
        <v>34</v>
      </c>
      <c r="K680" s="1058" t="s">
        <v>1521</v>
      </c>
      <c r="L680" s="1058" t="s">
        <v>26</v>
      </c>
    </row>
    <row r="681" spans="1:12" x14ac:dyDescent="0.2">
      <c r="A681" s="1059"/>
      <c r="B681" s="1059"/>
      <c r="C681" s="1060"/>
      <c r="D681" s="1059"/>
      <c r="E681" s="1060"/>
      <c r="F681" s="1060"/>
      <c r="G681" s="1060"/>
      <c r="H681" s="1060"/>
      <c r="I681" s="1060"/>
      <c r="J681" s="1060"/>
      <c r="K681" s="1060"/>
      <c r="L681" s="1060"/>
    </row>
    <row r="682" spans="1:12" ht="31.5" x14ac:dyDescent="0.2">
      <c r="A682" s="1132"/>
      <c r="B682" s="1133"/>
      <c r="C682" s="1134" t="s">
        <v>1819</v>
      </c>
      <c r="D682" s="1152" t="s">
        <v>1683</v>
      </c>
      <c r="E682" s="1134" t="s">
        <v>1522</v>
      </c>
      <c r="F682" s="1135"/>
      <c r="G682" s="1135"/>
      <c r="H682" s="1135"/>
      <c r="I682" s="1135"/>
      <c r="J682" s="1135">
        <f>SUM(J683:J683)</f>
        <v>35.130000000000003</v>
      </c>
      <c r="K682" s="1135">
        <f>SUM(K683:K684)</f>
        <v>5.1440000000000001</v>
      </c>
      <c r="L682" s="1135">
        <f>SUM(L683:L684)</f>
        <v>40.274000000000001</v>
      </c>
    </row>
    <row r="683" spans="1:12" ht="15" x14ac:dyDescent="0.2">
      <c r="A683" s="1136" t="s">
        <v>665</v>
      </c>
      <c r="B683" s="1136" t="s">
        <v>657</v>
      </c>
      <c r="C683" s="1137" t="s">
        <v>1794</v>
      </c>
      <c r="D683" s="666" t="s">
        <v>1683</v>
      </c>
      <c r="E683" s="1139" t="s">
        <v>1522</v>
      </c>
      <c r="F683" s="1140">
        <v>1</v>
      </c>
      <c r="G683" s="1141">
        <v>35.130000000000003</v>
      </c>
      <c r="H683" s="1142"/>
      <c r="I683" s="1143">
        <f>G683+H683</f>
        <v>35.130000000000003</v>
      </c>
      <c r="J683" s="1144">
        <f>F683*G683</f>
        <v>35.130000000000003</v>
      </c>
      <c r="K683" s="1144"/>
      <c r="L683" s="1145">
        <f>J683+K683</f>
        <v>35.130000000000003</v>
      </c>
    </row>
    <row r="684" spans="1:12" x14ac:dyDescent="0.2">
      <c r="A684" s="1136" t="s">
        <v>661</v>
      </c>
      <c r="B684" s="1136" t="s">
        <v>660</v>
      </c>
      <c r="C684" s="1142">
        <v>88264</v>
      </c>
      <c r="D684" s="1138" t="s">
        <v>668</v>
      </c>
      <c r="E684" s="1146" t="s">
        <v>662</v>
      </c>
      <c r="F684" s="1140">
        <v>0.2</v>
      </c>
      <c r="G684" s="1142"/>
      <c r="H684" s="1142">
        <v>25.72</v>
      </c>
      <c r="I684" s="1143"/>
      <c r="J684" s="1144">
        <f>F684*G684</f>
        <v>0</v>
      </c>
      <c r="K684" s="1144">
        <f>F684*H684</f>
        <v>5.1440000000000001</v>
      </c>
      <c r="L684" s="1145">
        <f>J684+K684</f>
        <v>5.1440000000000001</v>
      </c>
    </row>
    <row r="685" spans="1:12" ht="25.5" x14ac:dyDescent="0.2">
      <c r="A685" s="1076" t="s">
        <v>1804</v>
      </c>
      <c r="B685" s="1076"/>
      <c r="C685" s="1077"/>
      <c r="D685" s="1078" t="s">
        <v>26</v>
      </c>
      <c r="E685" s="1077"/>
      <c r="F685" s="1077"/>
      <c r="G685" s="1079"/>
      <c r="H685" s="1079"/>
      <c r="I685" s="1079"/>
      <c r="J685" s="1080">
        <f>SUM(J683:J683)</f>
        <v>35.130000000000003</v>
      </c>
      <c r="K685" s="1080">
        <f>SUM(K683:K684)</f>
        <v>5.1440000000000001</v>
      </c>
      <c r="L685" s="1081">
        <f>J685+K685</f>
        <v>40.274000000000001</v>
      </c>
    </row>
    <row r="687" spans="1:12" x14ac:dyDescent="0.2">
      <c r="A687" s="1055"/>
      <c r="B687" s="1055"/>
      <c r="C687" s="1056"/>
      <c r="D687" s="1055"/>
      <c r="E687" s="1056"/>
      <c r="F687" s="1056"/>
      <c r="G687" s="1959" t="s">
        <v>656</v>
      </c>
      <c r="H687" s="1956"/>
      <c r="I687" s="1957"/>
      <c r="J687" s="1056"/>
      <c r="K687" s="1056"/>
      <c r="L687" s="1056"/>
    </row>
    <row r="688" spans="1:12" x14ac:dyDescent="0.2">
      <c r="A688" s="1057" t="s">
        <v>651</v>
      </c>
      <c r="B688" s="1057" t="s">
        <v>652</v>
      </c>
      <c r="C688" s="1058" t="s">
        <v>653</v>
      </c>
      <c r="D688" s="1057" t="s">
        <v>654</v>
      </c>
      <c r="E688" s="1058" t="s">
        <v>341</v>
      </c>
      <c r="F688" s="1058" t="s">
        <v>655</v>
      </c>
      <c r="G688" s="1058" t="s">
        <v>34</v>
      </c>
      <c r="H688" s="1058" t="s">
        <v>1520</v>
      </c>
      <c r="I688" s="1058" t="s">
        <v>26</v>
      </c>
      <c r="J688" s="1058" t="s">
        <v>34</v>
      </c>
      <c r="K688" s="1058" t="s">
        <v>1521</v>
      </c>
      <c r="L688" s="1058" t="s">
        <v>26</v>
      </c>
    </row>
    <row r="689" spans="1:12" x14ac:dyDescent="0.2">
      <c r="A689" s="1059"/>
      <c r="B689" s="1059"/>
      <c r="C689" s="1060"/>
      <c r="D689" s="1059"/>
      <c r="E689" s="1060"/>
      <c r="F689" s="1060"/>
      <c r="G689" s="1060"/>
      <c r="H689" s="1060"/>
      <c r="I689" s="1060"/>
      <c r="J689" s="1060"/>
      <c r="K689" s="1060"/>
      <c r="L689" s="1060"/>
    </row>
    <row r="690" spans="1:12" ht="15.75" x14ac:dyDescent="0.2">
      <c r="A690" s="1132"/>
      <c r="B690" s="1133"/>
      <c r="C690" s="1134" t="s">
        <v>1820</v>
      </c>
      <c r="D690" s="1152" t="s">
        <v>1682</v>
      </c>
      <c r="E690" s="1134" t="s">
        <v>1522</v>
      </c>
      <c r="F690" s="1135"/>
      <c r="G690" s="1135"/>
      <c r="H690" s="1135"/>
      <c r="I690" s="1135"/>
      <c r="J690" s="1135">
        <f>SUM(J691:J691)</f>
        <v>15.3</v>
      </c>
      <c r="K690" s="1135">
        <f>SUM(K691:K693)</f>
        <v>9.4559999999999995</v>
      </c>
      <c r="L690" s="1135">
        <f>SUM(L691:L693)</f>
        <v>24.756000000000004</v>
      </c>
    </row>
    <row r="691" spans="1:12" ht="15" x14ac:dyDescent="0.2">
      <c r="A691" s="1136" t="s">
        <v>665</v>
      </c>
      <c r="B691" s="1136" t="s">
        <v>657</v>
      </c>
      <c r="C691" s="1137" t="s">
        <v>1794</v>
      </c>
      <c r="D691" s="666" t="s">
        <v>1682</v>
      </c>
      <c r="E691" s="1139" t="s">
        <v>1522</v>
      </c>
      <c r="F691" s="1140">
        <v>1</v>
      </c>
      <c r="G691" s="1141">
        <v>15.3</v>
      </c>
      <c r="H691" s="1142"/>
      <c r="I691" s="1143">
        <f>G691+H691</f>
        <v>15.3</v>
      </c>
      <c r="J691" s="1144">
        <f>F691*G691</f>
        <v>15.3</v>
      </c>
      <c r="K691" s="1144"/>
      <c r="L691" s="1145">
        <f>J691+K691</f>
        <v>15.3</v>
      </c>
    </row>
    <row r="692" spans="1:12" x14ac:dyDescent="0.2">
      <c r="A692" s="1136" t="s">
        <v>661</v>
      </c>
      <c r="B692" s="1136" t="s">
        <v>660</v>
      </c>
      <c r="C692" s="1142">
        <v>88264</v>
      </c>
      <c r="D692" s="1138" t="s">
        <v>668</v>
      </c>
      <c r="E692" s="1146" t="s">
        <v>662</v>
      </c>
      <c r="F692" s="1140">
        <v>0.2</v>
      </c>
      <c r="G692" s="1142"/>
      <c r="H692" s="1142">
        <v>25.72</v>
      </c>
      <c r="I692" s="1143"/>
      <c r="J692" s="1144">
        <f>F692*G692</f>
        <v>0</v>
      </c>
      <c r="K692" s="1144">
        <f>F692*H692</f>
        <v>5.1440000000000001</v>
      </c>
      <c r="L692" s="1145">
        <f>J692+K692</f>
        <v>5.1440000000000001</v>
      </c>
    </row>
    <row r="693" spans="1:12" ht="25.5" x14ac:dyDescent="0.2">
      <c r="A693" s="1136" t="s">
        <v>661</v>
      </c>
      <c r="B693" s="1136" t="s">
        <v>660</v>
      </c>
      <c r="C693" s="1142">
        <v>88247</v>
      </c>
      <c r="D693" s="1138" t="s">
        <v>667</v>
      </c>
      <c r="E693" s="1146" t="s">
        <v>662</v>
      </c>
      <c r="F693" s="1140">
        <v>0.2</v>
      </c>
      <c r="G693" s="1142"/>
      <c r="H693" s="1147">
        <v>21.56</v>
      </c>
      <c r="I693" s="1142"/>
      <c r="J693" s="1144">
        <f>F693*G693</f>
        <v>0</v>
      </c>
      <c r="K693" s="1144">
        <f>F693*H693</f>
        <v>4.3120000000000003</v>
      </c>
      <c r="L693" s="1145">
        <f>J693+K693</f>
        <v>4.3120000000000003</v>
      </c>
    </row>
    <row r="694" spans="1:12" ht="25.5" x14ac:dyDescent="0.2">
      <c r="A694" s="1076" t="s">
        <v>1800</v>
      </c>
      <c r="B694" s="1076"/>
      <c r="C694" s="1077"/>
      <c r="D694" s="1078" t="s">
        <v>26</v>
      </c>
      <c r="E694" s="1077"/>
      <c r="F694" s="1077"/>
      <c r="G694" s="1079"/>
      <c r="H694" s="1079"/>
      <c r="I694" s="1079"/>
      <c r="J694" s="1080">
        <f>SUM(J691:J691)</f>
        <v>15.3</v>
      </c>
      <c r="K694" s="1080">
        <f>SUM(K691:K693)</f>
        <v>9.4559999999999995</v>
      </c>
      <c r="L694" s="1081">
        <f>J694+K694</f>
        <v>24.756</v>
      </c>
    </row>
    <row r="696" spans="1:12" x14ac:dyDescent="0.2">
      <c r="A696" s="1055"/>
      <c r="B696" s="1055"/>
      <c r="C696" s="1056"/>
      <c r="D696" s="1055"/>
      <c r="E696" s="1056"/>
      <c r="F696" s="1056"/>
      <c r="G696" s="1959" t="s">
        <v>656</v>
      </c>
      <c r="H696" s="1956"/>
      <c r="I696" s="1957"/>
      <c r="J696" s="1056"/>
      <c r="K696" s="1056"/>
      <c r="L696" s="1056"/>
    </row>
    <row r="697" spans="1:12" x14ac:dyDescent="0.2">
      <c r="A697" s="1057" t="s">
        <v>651</v>
      </c>
      <c r="B697" s="1057" t="s">
        <v>652</v>
      </c>
      <c r="C697" s="1058" t="s">
        <v>653</v>
      </c>
      <c r="D697" s="1057" t="s">
        <v>654</v>
      </c>
      <c r="E697" s="1058" t="s">
        <v>341</v>
      </c>
      <c r="F697" s="1058" t="s">
        <v>655</v>
      </c>
      <c r="G697" s="1058" t="s">
        <v>34</v>
      </c>
      <c r="H697" s="1058" t="s">
        <v>1520</v>
      </c>
      <c r="I697" s="1058" t="s">
        <v>26</v>
      </c>
      <c r="J697" s="1058" t="s">
        <v>34</v>
      </c>
      <c r="K697" s="1058" t="s">
        <v>1521</v>
      </c>
      <c r="L697" s="1058" t="s">
        <v>26</v>
      </c>
    </row>
    <row r="698" spans="1:12" x14ac:dyDescent="0.2">
      <c r="A698" s="1059"/>
      <c r="B698" s="1059"/>
      <c r="C698" s="1060"/>
      <c r="D698" s="1059"/>
      <c r="E698" s="1060"/>
      <c r="F698" s="1060"/>
      <c r="G698" s="1060"/>
      <c r="H698" s="1060"/>
      <c r="I698" s="1060"/>
      <c r="J698" s="1060"/>
      <c r="K698" s="1060"/>
      <c r="L698" s="1060"/>
    </row>
    <row r="699" spans="1:12" ht="15.75" x14ac:dyDescent="0.2">
      <c r="A699" s="1132"/>
      <c r="B699" s="1133"/>
      <c r="C699" s="1134" t="s">
        <v>1821</v>
      </c>
      <c r="D699" s="1152" t="s">
        <v>1684</v>
      </c>
      <c r="E699" s="1134" t="s">
        <v>343</v>
      </c>
      <c r="F699" s="1135"/>
      <c r="G699" s="1135"/>
      <c r="H699" s="1135"/>
      <c r="I699" s="1135"/>
      <c r="J699" s="1135">
        <f>SUM(J700:J700)</f>
        <v>21.27</v>
      </c>
      <c r="K699" s="1135">
        <f>SUM(K700:K701)</f>
        <v>5.1440000000000001</v>
      </c>
      <c r="L699" s="1135">
        <f>SUM(L700:L701)</f>
        <v>26.414000000000001</v>
      </c>
    </row>
    <row r="700" spans="1:12" ht="15" x14ac:dyDescent="0.2">
      <c r="A700" s="1136" t="s">
        <v>665</v>
      </c>
      <c r="B700" s="1136" t="s">
        <v>657</v>
      </c>
      <c r="C700" s="1137" t="s">
        <v>1794</v>
      </c>
      <c r="D700" s="231" t="s">
        <v>1684</v>
      </c>
      <c r="E700" s="1139" t="s">
        <v>343</v>
      </c>
      <c r="F700" s="1140">
        <v>1</v>
      </c>
      <c r="G700" s="1141">
        <v>21.27</v>
      </c>
      <c r="H700" s="1142"/>
      <c r="I700" s="1143">
        <f>G700+H700</f>
        <v>21.27</v>
      </c>
      <c r="J700" s="1144">
        <f>F700*G700</f>
        <v>21.27</v>
      </c>
      <c r="K700" s="1144"/>
      <c r="L700" s="1145">
        <f>J700+K700</f>
        <v>21.27</v>
      </c>
    </row>
    <row r="701" spans="1:12" x14ac:dyDescent="0.2">
      <c r="A701" s="1136" t="s">
        <v>661</v>
      </c>
      <c r="B701" s="1136" t="s">
        <v>660</v>
      </c>
      <c r="C701" s="1142">
        <v>88264</v>
      </c>
      <c r="D701" s="1138" t="s">
        <v>668</v>
      </c>
      <c r="E701" s="1146" t="s">
        <v>662</v>
      </c>
      <c r="F701" s="1140">
        <v>0.2</v>
      </c>
      <c r="G701" s="1142"/>
      <c r="H701" s="1142">
        <v>25.72</v>
      </c>
      <c r="I701" s="1143"/>
      <c r="J701" s="1144">
        <f>F701*G701</f>
        <v>0</v>
      </c>
      <c r="K701" s="1144">
        <f>F701*H701</f>
        <v>5.1440000000000001</v>
      </c>
      <c r="L701" s="1145">
        <f>J701+K701</f>
        <v>5.1440000000000001</v>
      </c>
    </row>
    <row r="702" spans="1:12" ht="25.5" x14ac:dyDescent="0.2">
      <c r="A702" s="1076" t="s">
        <v>1804</v>
      </c>
      <c r="B702" s="1076"/>
      <c r="C702" s="1077"/>
      <c r="D702" s="1078" t="s">
        <v>26</v>
      </c>
      <c r="E702" s="1077"/>
      <c r="F702" s="1077"/>
      <c r="G702" s="1079"/>
      <c r="H702" s="1079"/>
      <c r="I702" s="1079"/>
      <c r="J702" s="1080">
        <f>SUM(J700:J700)</f>
        <v>21.27</v>
      </c>
      <c r="K702" s="1080">
        <f>SUM(K700:K701)</f>
        <v>5.1440000000000001</v>
      </c>
      <c r="L702" s="1081">
        <f>J702+K702</f>
        <v>26.414000000000001</v>
      </c>
    </row>
    <row r="704" spans="1:12" x14ac:dyDescent="0.2">
      <c r="A704" s="1055"/>
      <c r="B704" s="1055"/>
      <c r="C704" s="1056"/>
      <c r="D704" s="1055"/>
      <c r="E704" s="1056"/>
      <c r="F704" s="1056"/>
      <c r="G704" s="1959" t="s">
        <v>656</v>
      </c>
      <c r="H704" s="1956"/>
      <c r="I704" s="1957"/>
      <c r="J704" s="1056"/>
      <c r="K704" s="1056"/>
      <c r="L704" s="1056"/>
    </row>
    <row r="705" spans="1:12" x14ac:dyDescent="0.2">
      <c r="A705" s="1057" t="s">
        <v>651</v>
      </c>
      <c r="B705" s="1057" t="s">
        <v>652</v>
      </c>
      <c r="C705" s="1058" t="s">
        <v>653</v>
      </c>
      <c r="D705" s="1057" t="s">
        <v>654</v>
      </c>
      <c r="E705" s="1058" t="s">
        <v>341</v>
      </c>
      <c r="F705" s="1058" t="s">
        <v>655</v>
      </c>
      <c r="G705" s="1058" t="s">
        <v>34</v>
      </c>
      <c r="H705" s="1058" t="s">
        <v>1520</v>
      </c>
      <c r="I705" s="1058" t="s">
        <v>26</v>
      </c>
      <c r="J705" s="1058" t="s">
        <v>34</v>
      </c>
      <c r="K705" s="1058" t="s">
        <v>1521</v>
      </c>
      <c r="L705" s="1058" t="s">
        <v>26</v>
      </c>
    </row>
    <row r="706" spans="1:12" x14ac:dyDescent="0.2">
      <c r="A706" s="1059"/>
      <c r="B706" s="1059"/>
      <c r="C706" s="1060"/>
      <c r="D706" s="1059"/>
      <c r="E706" s="1060"/>
      <c r="F706" s="1060"/>
      <c r="G706" s="1060"/>
      <c r="H706" s="1060"/>
      <c r="I706" s="1060"/>
      <c r="J706" s="1060"/>
      <c r="K706" s="1060"/>
      <c r="L706" s="1060"/>
    </row>
    <row r="707" spans="1:12" ht="15.75" x14ac:dyDescent="0.2">
      <c r="A707" s="1132"/>
      <c r="B707" s="1133"/>
      <c r="C707" s="1134" t="s">
        <v>1822</v>
      </c>
      <c r="D707" s="1064" t="s">
        <v>1685</v>
      </c>
      <c r="E707" s="1134" t="s">
        <v>1522</v>
      </c>
      <c r="F707" s="1135"/>
      <c r="G707" s="1135"/>
      <c r="H707" s="1135"/>
      <c r="I707" s="1135"/>
      <c r="J707" s="1135">
        <f>SUM(J708:J708)</f>
        <v>22.1</v>
      </c>
      <c r="K707" s="1135">
        <f>SUM(K708:K710)</f>
        <v>9.4559999999999995</v>
      </c>
      <c r="L707" s="1135">
        <f>SUM(L708:L710)</f>
        <v>31.556000000000001</v>
      </c>
    </row>
    <row r="708" spans="1:12" ht="15" x14ac:dyDescent="0.2">
      <c r="A708" s="1136" t="s">
        <v>665</v>
      </c>
      <c r="B708" s="1136" t="s">
        <v>657</v>
      </c>
      <c r="C708" s="1137" t="s">
        <v>1794</v>
      </c>
      <c r="D708" s="1138" t="s">
        <v>1685</v>
      </c>
      <c r="E708" s="1139" t="s">
        <v>1522</v>
      </c>
      <c r="F708" s="1140">
        <v>1</v>
      </c>
      <c r="G708" s="1141">
        <v>22.1</v>
      </c>
      <c r="H708" s="1142"/>
      <c r="I708" s="1143">
        <f>G708+H708</f>
        <v>22.1</v>
      </c>
      <c r="J708" s="1144">
        <f>F708*G708</f>
        <v>22.1</v>
      </c>
      <c r="K708" s="1144"/>
      <c r="L708" s="1145">
        <f>J708+K708</f>
        <v>22.1</v>
      </c>
    </row>
    <row r="709" spans="1:12" x14ac:dyDescent="0.2">
      <c r="A709" s="1136" t="s">
        <v>661</v>
      </c>
      <c r="B709" s="1136" t="s">
        <v>660</v>
      </c>
      <c r="C709" s="1142">
        <v>88264</v>
      </c>
      <c r="D709" s="1138" t="s">
        <v>668</v>
      </c>
      <c r="E709" s="1146" t="s">
        <v>662</v>
      </c>
      <c r="F709" s="1140">
        <v>0.2</v>
      </c>
      <c r="G709" s="1142"/>
      <c r="H709" s="1142">
        <v>25.72</v>
      </c>
      <c r="I709" s="1143"/>
      <c r="J709" s="1144">
        <f>F709*G709</f>
        <v>0</v>
      </c>
      <c r="K709" s="1144">
        <f>F709*H709</f>
        <v>5.1440000000000001</v>
      </c>
      <c r="L709" s="1145">
        <f>J709+K709</f>
        <v>5.1440000000000001</v>
      </c>
    </row>
    <row r="710" spans="1:12" ht="25.5" x14ac:dyDescent="0.2">
      <c r="A710" s="1136" t="s">
        <v>661</v>
      </c>
      <c r="B710" s="1136" t="s">
        <v>660</v>
      </c>
      <c r="C710" s="1142">
        <v>88247</v>
      </c>
      <c r="D710" s="1138" t="s">
        <v>667</v>
      </c>
      <c r="E710" s="1146" t="s">
        <v>662</v>
      </c>
      <c r="F710" s="1140">
        <v>0.2</v>
      </c>
      <c r="G710" s="1142"/>
      <c r="H710" s="1147">
        <v>21.56</v>
      </c>
      <c r="I710" s="1142"/>
      <c r="J710" s="1144">
        <f>F710*G710</f>
        <v>0</v>
      </c>
      <c r="K710" s="1144">
        <f>F710*H710</f>
        <v>4.3120000000000003</v>
      </c>
      <c r="L710" s="1145">
        <f>J710+K710</f>
        <v>4.3120000000000003</v>
      </c>
    </row>
    <row r="711" spans="1:12" ht="25.5" x14ac:dyDescent="0.2">
      <c r="A711" s="1076" t="s">
        <v>1802</v>
      </c>
      <c r="B711" s="1076"/>
      <c r="C711" s="1077"/>
      <c r="D711" s="1078" t="s">
        <v>26</v>
      </c>
      <c r="E711" s="1077"/>
      <c r="F711" s="1077"/>
      <c r="G711" s="1079"/>
      <c r="H711" s="1079"/>
      <c r="I711" s="1079"/>
      <c r="J711" s="1080">
        <f>SUM(J708:J708)</f>
        <v>22.1</v>
      </c>
      <c r="K711" s="1080">
        <f>SUM(K708:K710)</f>
        <v>9.4559999999999995</v>
      </c>
      <c r="L711" s="1081">
        <f>J711+K711</f>
        <v>31.556000000000001</v>
      </c>
    </row>
    <row r="713" spans="1:12" x14ac:dyDescent="0.2">
      <c r="A713" s="1055"/>
      <c r="B713" s="1055"/>
      <c r="C713" s="1056"/>
      <c r="D713" s="1055"/>
      <c r="E713" s="1056"/>
      <c r="F713" s="1056"/>
      <c r="G713" s="1959" t="s">
        <v>656</v>
      </c>
      <c r="H713" s="1956"/>
      <c r="I713" s="1957"/>
      <c r="J713" s="1056"/>
      <c r="K713" s="1056"/>
      <c r="L713" s="1056"/>
    </row>
    <row r="714" spans="1:12" x14ac:dyDescent="0.2">
      <c r="A714" s="1057" t="s">
        <v>651</v>
      </c>
      <c r="B714" s="1057" t="s">
        <v>652</v>
      </c>
      <c r="C714" s="1058" t="s">
        <v>653</v>
      </c>
      <c r="D714" s="1057" t="s">
        <v>654</v>
      </c>
      <c r="E714" s="1058" t="s">
        <v>341</v>
      </c>
      <c r="F714" s="1058" t="s">
        <v>655</v>
      </c>
      <c r="G714" s="1058" t="s">
        <v>34</v>
      </c>
      <c r="H714" s="1058" t="s">
        <v>1520</v>
      </c>
      <c r="I714" s="1058" t="s">
        <v>26</v>
      </c>
      <c r="J714" s="1058" t="s">
        <v>34</v>
      </c>
      <c r="K714" s="1058" t="s">
        <v>1521</v>
      </c>
      <c r="L714" s="1058" t="s">
        <v>26</v>
      </c>
    </row>
    <row r="715" spans="1:12" x14ac:dyDescent="0.2">
      <c r="A715" s="1059"/>
      <c r="B715" s="1059"/>
      <c r="C715" s="1060"/>
      <c r="D715" s="1059"/>
      <c r="E715" s="1060"/>
      <c r="F715" s="1060"/>
      <c r="G715" s="1060"/>
      <c r="H715" s="1060"/>
      <c r="I715" s="1060"/>
      <c r="J715" s="1060"/>
      <c r="K715" s="1060"/>
      <c r="L715" s="1060"/>
    </row>
    <row r="716" spans="1:12" ht="15.75" x14ac:dyDescent="0.2">
      <c r="A716" s="1132"/>
      <c r="B716" s="1133"/>
      <c r="C716" s="1134" t="s">
        <v>1823</v>
      </c>
      <c r="D716" s="1064" t="s">
        <v>1687</v>
      </c>
      <c r="E716" s="1134" t="s">
        <v>1522</v>
      </c>
      <c r="F716" s="1135"/>
      <c r="G716" s="1135"/>
      <c r="H716" s="1135"/>
      <c r="I716" s="1135"/>
      <c r="J716" s="1135">
        <f>SUM(J717:J717)</f>
        <v>9.7200000000000006</v>
      </c>
      <c r="K716" s="1135">
        <f>SUM(K717:K719)</f>
        <v>9.4559999999999995</v>
      </c>
      <c r="L716" s="1135">
        <f>SUM(L717:L719)</f>
        <v>19.176000000000002</v>
      </c>
    </row>
    <row r="717" spans="1:12" ht="15" x14ac:dyDescent="0.2">
      <c r="A717" s="1136" t="s">
        <v>665</v>
      </c>
      <c r="B717" s="1136" t="s">
        <v>657</v>
      </c>
      <c r="C717" s="1137" t="s">
        <v>1794</v>
      </c>
      <c r="D717" s="1138" t="s">
        <v>1687</v>
      </c>
      <c r="E717" s="1139" t="s">
        <v>1522</v>
      </c>
      <c r="F717" s="1140">
        <v>1</v>
      </c>
      <c r="G717" s="1141">
        <v>9.7200000000000006</v>
      </c>
      <c r="H717" s="1142"/>
      <c r="I717" s="1143">
        <f>G717+H717</f>
        <v>9.7200000000000006</v>
      </c>
      <c r="J717" s="1144">
        <f>F717*G717</f>
        <v>9.7200000000000006</v>
      </c>
      <c r="K717" s="1144"/>
      <c r="L717" s="1145">
        <f>J717+K717</f>
        <v>9.7200000000000006</v>
      </c>
    </row>
    <row r="718" spans="1:12" x14ac:dyDescent="0.2">
      <c r="A718" s="1136" t="s">
        <v>661</v>
      </c>
      <c r="B718" s="1136" t="s">
        <v>660</v>
      </c>
      <c r="C718" s="1142">
        <v>88264</v>
      </c>
      <c r="D718" s="1138" t="s">
        <v>668</v>
      </c>
      <c r="E718" s="1146" t="s">
        <v>662</v>
      </c>
      <c r="F718" s="1140">
        <v>0.2</v>
      </c>
      <c r="G718" s="1142"/>
      <c r="H718" s="1142">
        <v>25.72</v>
      </c>
      <c r="I718" s="1143"/>
      <c r="J718" s="1144">
        <f>F718*G718</f>
        <v>0</v>
      </c>
      <c r="K718" s="1144">
        <f>F718*H718</f>
        <v>5.1440000000000001</v>
      </c>
      <c r="L718" s="1145">
        <f>J718+K718</f>
        <v>5.1440000000000001</v>
      </c>
    </row>
    <row r="719" spans="1:12" ht="25.5" x14ac:dyDescent="0.2">
      <c r="A719" s="1136" t="s">
        <v>661</v>
      </c>
      <c r="B719" s="1136" t="s">
        <v>660</v>
      </c>
      <c r="C719" s="1142">
        <v>88247</v>
      </c>
      <c r="D719" s="1138" t="s">
        <v>667</v>
      </c>
      <c r="E719" s="1146" t="s">
        <v>662</v>
      </c>
      <c r="F719" s="1140">
        <v>0.2</v>
      </c>
      <c r="G719" s="1142"/>
      <c r="H719" s="1147">
        <v>21.56</v>
      </c>
      <c r="I719" s="1142"/>
      <c r="J719" s="1144">
        <f>F719*G719</f>
        <v>0</v>
      </c>
      <c r="K719" s="1144">
        <f>F719*H719</f>
        <v>4.3120000000000003</v>
      </c>
      <c r="L719" s="1145">
        <f>J719+K719</f>
        <v>4.3120000000000003</v>
      </c>
    </row>
    <row r="720" spans="1:12" ht="25.5" x14ac:dyDescent="0.2">
      <c r="A720" s="1076" t="s">
        <v>1800</v>
      </c>
      <c r="B720" s="1076"/>
      <c r="C720" s="1077"/>
      <c r="D720" s="1078" t="s">
        <v>26</v>
      </c>
      <c r="E720" s="1077"/>
      <c r="F720" s="1077"/>
      <c r="G720" s="1079"/>
      <c r="H720" s="1079"/>
      <c r="I720" s="1079"/>
      <c r="J720" s="1080">
        <f>SUM(J717:J717)</f>
        <v>9.7200000000000006</v>
      </c>
      <c r="K720" s="1080">
        <f>SUM(K717:K719)</f>
        <v>9.4559999999999995</v>
      </c>
      <c r="L720" s="1081">
        <f>J720+K720</f>
        <v>19.176000000000002</v>
      </c>
    </row>
    <row r="722" spans="1:12" x14ac:dyDescent="0.2">
      <c r="A722" s="1055"/>
      <c r="B722" s="1055"/>
      <c r="C722" s="1056"/>
      <c r="D722" s="1055"/>
      <c r="E722" s="1056"/>
      <c r="F722" s="1056"/>
      <c r="G722" s="1959" t="s">
        <v>656</v>
      </c>
      <c r="H722" s="1956"/>
      <c r="I722" s="1957"/>
      <c r="J722" s="1056"/>
      <c r="K722" s="1056"/>
      <c r="L722" s="1056"/>
    </row>
    <row r="723" spans="1:12" x14ac:dyDescent="0.2">
      <c r="A723" s="1057" t="s">
        <v>651</v>
      </c>
      <c r="B723" s="1057" t="s">
        <v>652</v>
      </c>
      <c r="C723" s="1058" t="s">
        <v>653</v>
      </c>
      <c r="D723" s="1057" t="s">
        <v>654</v>
      </c>
      <c r="E723" s="1058" t="s">
        <v>341</v>
      </c>
      <c r="F723" s="1058" t="s">
        <v>655</v>
      </c>
      <c r="G723" s="1058" t="s">
        <v>34</v>
      </c>
      <c r="H723" s="1058" t="s">
        <v>1520</v>
      </c>
      <c r="I723" s="1058" t="s">
        <v>26</v>
      </c>
      <c r="J723" s="1058" t="s">
        <v>34</v>
      </c>
      <c r="K723" s="1058" t="s">
        <v>1521</v>
      </c>
      <c r="L723" s="1058" t="s">
        <v>26</v>
      </c>
    </row>
    <row r="724" spans="1:12" x14ac:dyDescent="0.2">
      <c r="A724" s="1059"/>
      <c r="B724" s="1059"/>
      <c r="C724" s="1060"/>
      <c r="D724" s="1059"/>
      <c r="E724" s="1060"/>
      <c r="F724" s="1060"/>
      <c r="G724" s="1060"/>
      <c r="H724" s="1060"/>
      <c r="I724" s="1060"/>
      <c r="J724" s="1060"/>
      <c r="K724" s="1060"/>
      <c r="L724" s="1060"/>
    </row>
    <row r="725" spans="1:12" ht="31.5" x14ac:dyDescent="0.2">
      <c r="A725" s="1132"/>
      <c r="B725" s="1133"/>
      <c r="C725" s="1134" t="s">
        <v>1824</v>
      </c>
      <c r="D725" s="1152" t="s">
        <v>1688</v>
      </c>
      <c r="E725" s="1134" t="s">
        <v>1522</v>
      </c>
      <c r="F725" s="1135"/>
      <c r="G725" s="1135"/>
      <c r="H725" s="1135"/>
      <c r="I725" s="1135"/>
      <c r="J725" s="1135">
        <f>SUM(J726:J726)</f>
        <v>2.72</v>
      </c>
      <c r="K725" s="1135">
        <f>SUM(K726:K727)</f>
        <v>5.1440000000000001</v>
      </c>
      <c r="L725" s="1135">
        <f>SUM(L726:L727)</f>
        <v>7.8640000000000008</v>
      </c>
    </row>
    <row r="726" spans="1:12" ht="15" x14ac:dyDescent="0.2">
      <c r="A726" s="1136" t="s">
        <v>665</v>
      </c>
      <c r="B726" s="1136" t="s">
        <v>657</v>
      </c>
      <c r="C726" s="1137" t="s">
        <v>1794</v>
      </c>
      <c r="D726" s="231" t="s">
        <v>1688</v>
      </c>
      <c r="E726" s="1139" t="s">
        <v>1522</v>
      </c>
      <c r="F726" s="1140">
        <v>1</v>
      </c>
      <c r="G726" s="1141">
        <v>2.72</v>
      </c>
      <c r="H726" s="1142"/>
      <c r="I726" s="1143">
        <f>G726+H726</f>
        <v>2.72</v>
      </c>
      <c r="J726" s="1144">
        <f>F726*G726</f>
        <v>2.72</v>
      </c>
      <c r="K726" s="1144"/>
      <c r="L726" s="1145">
        <f>J726+K726</f>
        <v>2.72</v>
      </c>
    </row>
    <row r="727" spans="1:12" x14ac:dyDescent="0.2">
      <c r="A727" s="1136" t="s">
        <v>661</v>
      </c>
      <c r="B727" s="1136" t="s">
        <v>660</v>
      </c>
      <c r="C727" s="1142">
        <v>88264</v>
      </c>
      <c r="D727" s="1138" t="s">
        <v>668</v>
      </c>
      <c r="E727" s="1146" t="s">
        <v>662</v>
      </c>
      <c r="F727" s="1140">
        <v>0.2</v>
      </c>
      <c r="G727" s="1142"/>
      <c r="H727" s="1142">
        <v>25.72</v>
      </c>
      <c r="I727" s="1143"/>
      <c r="J727" s="1144">
        <f>F727*G727</f>
        <v>0</v>
      </c>
      <c r="K727" s="1144">
        <f>F727*H727</f>
        <v>5.1440000000000001</v>
      </c>
      <c r="L727" s="1145">
        <f>J727+K727</f>
        <v>5.1440000000000001</v>
      </c>
    </row>
    <row r="728" spans="1:12" ht="25.5" x14ac:dyDescent="0.2">
      <c r="A728" s="1076" t="s">
        <v>1804</v>
      </c>
      <c r="B728" s="1076"/>
      <c r="C728" s="1077"/>
      <c r="D728" s="1078" t="s">
        <v>26</v>
      </c>
      <c r="E728" s="1077"/>
      <c r="F728" s="1077"/>
      <c r="G728" s="1079"/>
      <c r="H728" s="1079"/>
      <c r="I728" s="1079"/>
      <c r="J728" s="1080">
        <f>SUM(J726:J726)</f>
        <v>2.72</v>
      </c>
      <c r="K728" s="1080">
        <f>SUM(K726:K727)</f>
        <v>5.1440000000000001</v>
      </c>
      <c r="L728" s="1081">
        <f>J728+K728</f>
        <v>7.8640000000000008</v>
      </c>
    </row>
    <row r="730" spans="1:12" x14ac:dyDescent="0.2">
      <c r="A730" s="1055"/>
      <c r="B730" s="1055"/>
      <c r="C730" s="1056"/>
      <c r="D730" s="1055"/>
      <c r="E730" s="1056"/>
      <c r="F730" s="1056"/>
      <c r="G730" s="1959" t="s">
        <v>656</v>
      </c>
      <c r="H730" s="1956"/>
      <c r="I730" s="1957"/>
      <c r="J730" s="1056"/>
      <c r="K730" s="1056"/>
      <c r="L730" s="1056"/>
    </row>
    <row r="731" spans="1:12" x14ac:dyDescent="0.2">
      <c r="A731" s="1057" t="s">
        <v>651</v>
      </c>
      <c r="B731" s="1057" t="s">
        <v>652</v>
      </c>
      <c r="C731" s="1058" t="s">
        <v>653</v>
      </c>
      <c r="D731" s="1057" t="s">
        <v>654</v>
      </c>
      <c r="E731" s="1058" t="s">
        <v>341</v>
      </c>
      <c r="F731" s="1058" t="s">
        <v>655</v>
      </c>
      <c r="G731" s="1058" t="s">
        <v>34</v>
      </c>
      <c r="H731" s="1058" t="s">
        <v>1520</v>
      </c>
      <c r="I731" s="1058" t="s">
        <v>26</v>
      </c>
      <c r="J731" s="1058" t="s">
        <v>34</v>
      </c>
      <c r="K731" s="1058" t="s">
        <v>1521</v>
      </c>
      <c r="L731" s="1058" t="s">
        <v>26</v>
      </c>
    </row>
    <row r="732" spans="1:12" x14ac:dyDescent="0.2">
      <c r="A732" s="1059"/>
      <c r="B732" s="1059"/>
      <c r="C732" s="1060"/>
      <c r="D732" s="1059"/>
      <c r="E732" s="1060"/>
      <c r="F732" s="1060"/>
      <c r="G732" s="1060"/>
      <c r="H732" s="1060"/>
      <c r="I732" s="1060"/>
      <c r="J732" s="1060"/>
      <c r="K732" s="1060"/>
      <c r="L732" s="1060"/>
    </row>
    <row r="733" spans="1:12" ht="15.75" x14ac:dyDescent="0.2">
      <c r="A733" s="1132"/>
      <c r="B733" s="1133"/>
      <c r="C733" s="1134" t="s">
        <v>1825</v>
      </c>
      <c r="D733" s="1152" t="s">
        <v>1689</v>
      </c>
      <c r="E733" s="1134" t="s">
        <v>343</v>
      </c>
      <c r="F733" s="1135"/>
      <c r="G733" s="1135"/>
      <c r="H733" s="1135"/>
      <c r="I733" s="1135"/>
      <c r="J733" s="1135">
        <f>SUM(J734:J734)</f>
        <v>5.63</v>
      </c>
      <c r="K733" s="1135">
        <f>SUM(K734:K735)</f>
        <v>5.1440000000000001</v>
      </c>
      <c r="L733" s="1135">
        <f>SUM(L734:L735)</f>
        <v>10.774000000000001</v>
      </c>
    </row>
    <row r="734" spans="1:12" ht="15" x14ac:dyDescent="0.2">
      <c r="A734" s="1136" t="s">
        <v>665</v>
      </c>
      <c r="B734" s="1136" t="s">
        <v>657</v>
      </c>
      <c r="C734" s="1137" t="s">
        <v>1794</v>
      </c>
      <c r="D734" s="231" t="s">
        <v>1689</v>
      </c>
      <c r="E734" s="1139" t="s">
        <v>343</v>
      </c>
      <c r="F734" s="1140">
        <v>1</v>
      </c>
      <c r="G734" s="1141">
        <v>5.63</v>
      </c>
      <c r="H734" s="1142"/>
      <c r="I734" s="1143">
        <f>G734+H734</f>
        <v>5.63</v>
      </c>
      <c r="J734" s="1144">
        <f>F734*G734</f>
        <v>5.63</v>
      </c>
      <c r="K734" s="1144"/>
      <c r="L734" s="1145">
        <f>J734+K734</f>
        <v>5.63</v>
      </c>
    </row>
    <row r="735" spans="1:12" x14ac:dyDescent="0.2">
      <c r="A735" s="1136" t="s">
        <v>661</v>
      </c>
      <c r="B735" s="1136" t="s">
        <v>660</v>
      </c>
      <c r="C735" s="1142">
        <v>88264</v>
      </c>
      <c r="D735" s="1138" t="s">
        <v>668</v>
      </c>
      <c r="E735" s="1146" t="s">
        <v>662</v>
      </c>
      <c r="F735" s="1140">
        <v>0.2</v>
      </c>
      <c r="G735" s="1142"/>
      <c r="H735" s="1142">
        <v>25.72</v>
      </c>
      <c r="I735" s="1143"/>
      <c r="J735" s="1144">
        <f>F735*G735</f>
        <v>0</v>
      </c>
      <c r="K735" s="1144">
        <f>F735*H735</f>
        <v>5.1440000000000001</v>
      </c>
      <c r="L735" s="1145">
        <f>J735+K735</f>
        <v>5.1440000000000001</v>
      </c>
    </row>
    <row r="736" spans="1:12" ht="25.5" x14ac:dyDescent="0.2">
      <c r="A736" s="1076" t="s">
        <v>1804</v>
      </c>
      <c r="B736" s="1076"/>
      <c r="C736" s="1077"/>
      <c r="D736" s="1078" t="s">
        <v>26</v>
      </c>
      <c r="E736" s="1077"/>
      <c r="F736" s="1077"/>
      <c r="G736" s="1079"/>
      <c r="H736" s="1079"/>
      <c r="I736" s="1079"/>
      <c r="J736" s="1080">
        <f>SUM(J734:J734)</f>
        <v>5.63</v>
      </c>
      <c r="K736" s="1080">
        <f>SUM(K734:K735)</f>
        <v>5.1440000000000001</v>
      </c>
      <c r="L736" s="1081">
        <f>J736+K736</f>
        <v>10.774000000000001</v>
      </c>
    </row>
    <row r="738" spans="1:12" x14ac:dyDescent="0.2">
      <c r="A738" s="1055"/>
      <c r="B738" s="1055"/>
      <c r="C738" s="1056"/>
      <c r="D738" s="1055"/>
      <c r="E738" s="1056"/>
      <c r="F738" s="1056"/>
      <c r="G738" s="1959" t="s">
        <v>656</v>
      </c>
      <c r="H738" s="1956"/>
      <c r="I738" s="1957"/>
      <c r="J738" s="1056"/>
      <c r="K738" s="1056"/>
      <c r="L738" s="1056"/>
    </row>
    <row r="739" spans="1:12" x14ac:dyDescent="0.2">
      <c r="A739" s="1057" t="s">
        <v>651</v>
      </c>
      <c r="B739" s="1057" t="s">
        <v>652</v>
      </c>
      <c r="C739" s="1058" t="s">
        <v>653</v>
      </c>
      <c r="D739" s="1057" t="s">
        <v>654</v>
      </c>
      <c r="E739" s="1058" t="s">
        <v>341</v>
      </c>
      <c r="F739" s="1058" t="s">
        <v>655</v>
      </c>
      <c r="G739" s="1058" t="s">
        <v>34</v>
      </c>
      <c r="H739" s="1058" t="s">
        <v>1520</v>
      </c>
      <c r="I739" s="1058" t="s">
        <v>26</v>
      </c>
      <c r="J739" s="1058" t="s">
        <v>34</v>
      </c>
      <c r="K739" s="1058" t="s">
        <v>1521</v>
      </c>
      <c r="L739" s="1058" t="s">
        <v>26</v>
      </c>
    </row>
    <row r="740" spans="1:12" x14ac:dyDescent="0.2">
      <c r="A740" s="1059"/>
      <c r="B740" s="1059"/>
      <c r="C740" s="1060"/>
      <c r="D740" s="1059"/>
      <c r="E740" s="1060"/>
      <c r="F740" s="1060"/>
      <c r="G740" s="1060"/>
      <c r="H740" s="1060"/>
      <c r="I740" s="1060"/>
      <c r="J740" s="1060"/>
      <c r="K740" s="1060"/>
      <c r="L740" s="1060"/>
    </row>
    <row r="741" spans="1:12" ht="15.75" x14ac:dyDescent="0.2">
      <c r="A741" s="1132"/>
      <c r="B741" s="1133"/>
      <c r="C741" s="1134" t="s">
        <v>1827</v>
      </c>
      <c r="D741" s="1064" t="s">
        <v>1826</v>
      </c>
      <c r="E741" s="1134" t="s">
        <v>1522</v>
      </c>
      <c r="F741" s="1135"/>
      <c r="G741" s="1135"/>
      <c r="H741" s="1135"/>
      <c r="I741" s="1135"/>
      <c r="J741" s="1135">
        <f>SUM(J742:J742)</f>
        <v>3.83</v>
      </c>
      <c r="K741" s="1135">
        <f>SUM(K742:K744)</f>
        <v>7.0919999999999987</v>
      </c>
      <c r="L741" s="1135">
        <f>SUM(L742:L744)</f>
        <v>10.921999999999999</v>
      </c>
    </row>
    <row r="742" spans="1:12" ht="15" x14ac:dyDescent="0.2">
      <c r="A742" s="1136" t="s">
        <v>665</v>
      </c>
      <c r="B742" s="1136" t="s">
        <v>657</v>
      </c>
      <c r="C742" s="1137" t="s">
        <v>1794</v>
      </c>
      <c r="D742" s="1138" t="s">
        <v>1826</v>
      </c>
      <c r="E742" s="1139" t="s">
        <v>1522</v>
      </c>
      <c r="F742" s="1140">
        <v>1</v>
      </c>
      <c r="G742" s="1141">
        <v>3.83</v>
      </c>
      <c r="H742" s="1142"/>
      <c r="I742" s="1143">
        <f>G742+H742</f>
        <v>3.83</v>
      </c>
      <c r="J742" s="1144">
        <f>F742*G742</f>
        <v>3.83</v>
      </c>
      <c r="K742" s="1144"/>
      <c r="L742" s="1145">
        <f>J742+K742</f>
        <v>3.83</v>
      </c>
    </row>
    <row r="743" spans="1:12" x14ac:dyDescent="0.2">
      <c r="A743" s="1136" t="s">
        <v>661</v>
      </c>
      <c r="B743" s="1136" t="s">
        <v>660</v>
      </c>
      <c r="C743" s="1142">
        <v>88264</v>
      </c>
      <c r="D743" s="1138" t="s">
        <v>668</v>
      </c>
      <c r="E743" s="1146" t="s">
        <v>662</v>
      </c>
      <c r="F743" s="1140">
        <v>0.15</v>
      </c>
      <c r="G743" s="1142"/>
      <c r="H743" s="1142">
        <v>25.72</v>
      </c>
      <c r="I743" s="1143"/>
      <c r="J743" s="1144">
        <f>F743*G743</f>
        <v>0</v>
      </c>
      <c r="K743" s="1144">
        <f>F743*H743</f>
        <v>3.8579999999999997</v>
      </c>
      <c r="L743" s="1145">
        <f>J743+K743</f>
        <v>3.8579999999999997</v>
      </c>
    </row>
    <row r="744" spans="1:12" ht="25.5" x14ac:dyDescent="0.2">
      <c r="A744" s="1136" t="s">
        <v>661</v>
      </c>
      <c r="B744" s="1136" t="s">
        <v>660</v>
      </c>
      <c r="C744" s="1142">
        <v>88247</v>
      </c>
      <c r="D744" s="1138" t="s">
        <v>667</v>
      </c>
      <c r="E744" s="1146" t="s">
        <v>662</v>
      </c>
      <c r="F744" s="1140">
        <v>0.15</v>
      </c>
      <c r="G744" s="1142"/>
      <c r="H744" s="1147">
        <v>21.56</v>
      </c>
      <c r="I744" s="1142"/>
      <c r="J744" s="1144">
        <f>F744*G744</f>
        <v>0</v>
      </c>
      <c r="K744" s="1144">
        <f>F744*H744</f>
        <v>3.2339999999999995</v>
      </c>
      <c r="L744" s="1145">
        <f>J744+K744</f>
        <v>3.2339999999999995</v>
      </c>
    </row>
    <row r="745" spans="1:12" ht="25.5" x14ac:dyDescent="0.2">
      <c r="A745" s="1076" t="s">
        <v>1828</v>
      </c>
      <c r="B745" s="1076"/>
      <c r="C745" s="1077"/>
      <c r="D745" s="1078" t="s">
        <v>26</v>
      </c>
      <c r="E745" s="1077"/>
      <c r="F745" s="1077"/>
      <c r="G745" s="1079"/>
      <c r="H745" s="1079"/>
      <c r="I745" s="1079"/>
      <c r="J745" s="1080">
        <f>SUM(J742:J742)</f>
        <v>3.83</v>
      </c>
      <c r="K745" s="1080">
        <f>SUM(K742:K744)</f>
        <v>7.0919999999999987</v>
      </c>
      <c r="L745" s="1081">
        <f>J745+K745</f>
        <v>10.921999999999999</v>
      </c>
    </row>
    <row r="747" spans="1:12" x14ac:dyDescent="0.2">
      <c r="A747" s="1055"/>
      <c r="B747" s="1055"/>
      <c r="C747" s="1056"/>
      <c r="D747" s="1055"/>
      <c r="E747" s="1056"/>
      <c r="F747" s="1056"/>
      <c r="G747" s="1959" t="s">
        <v>656</v>
      </c>
      <c r="H747" s="1956"/>
      <c r="I747" s="1957"/>
      <c r="J747" s="1056"/>
      <c r="K747" s="1056"/>
      <c r="L747" s="1056"/>
    </row>
    <row r="748" spans="1:12" x14ac:dyDescent="0.2">
      <c r="A748" s="1057" t="s">
        <v>651</v>
      </c>
      <c r="B748" s="1057" t="s">
        <v>652</v>
      </c>
      <c r="C748" s="1058" t="s">
        <v>653</v>
      </c>
      <c r="D748" s="1057" t="s">
        <v>654</v>
      </c>
      <c r="E748" s="1058" t="s">
        <v>341</v>
      </c>
      <c r="F748" s="1058" t="s">
        <v>655</v>
      </c>
      <c r="G748" s="1058" t="s">
        <v>34</v>
      </c>
      <c r="H748" s="1058" t="s">
        <v>1520</v>
      </c>
      <c r="I748" s="1058" t="s">
        <v>26</v>
      </c>
      <c r="J748" s="1058" t="s">
        <v>34</v>
      </c>
      <c r="K748" s="1058" t="s">
        <v>1521</v>
      </c>
      <c r="L748" s="1058" t="s">
        <v>26</v>
      </c>
    </row>
    <row r="749" spans="1:12" x14ac:dyDescent="0.2">
      <c r="A749" s="1059"/>
      <c r="B749" s="1059"/>
      <c r="C749" s="1060"/>
      <c r="D749" s="1059"/>
      <c r="E749" s="1060"/>
      <c r="F749" s="1060"/>
      <c r="G749" s="1060"/>
      <c r="H749" s="1060"/>
      <c r="I749" s="1060"/>
      <c r="J749" s="1060"/>
      <c r="K749" s="1060"/>
      <c r="L749" s="1060"/>
    </row>
    <row r="750" spans="1:12" ht="15.75" x14ac:dyDescent="0.2">
      <c r="A750" s="1132"/>
      <c r="B750" s="1133"/>
      <c r="C750" s="1134" t="s">
        <v>1829</v>
      </c>
      <c r="D750" s="1064" t="s">
        <v>1692</v>
      </c>
      <c r="E750" s="1134" t="s">
        <v>1522</v>
      </c>
      <c r="F750" s="1135"/>
      <c r="G750" s="1135"/>
      <c r="H750" s="1135"/>
      <c r="I750" s="1135"/>
      <c r="J750" s="1135">
        <f>SUM(J751:J751)</f>
        <v>6.64</v>
      </c>
      <c r="K750" s="1135">
        <f>SUM(K751:K753)</f>
        <v>4.7279999999999998</v>
      </c>
      <c r="L750" s="1135">
        <f>SUM(L751:L753)</f>
        <v>11.368</v>
      </c>
    </row>
    <row r="751" spans="1:12" ht="15" x14ac:dyDescent="0.2">
      <c r="A751" s="1136" t="s">
        <v>665</v>
      </c>
      <c r="B751" s="1136" t="s">
        <v>657</v>
      </c>
      <c r="C751" s="1137" t="s">
        <v>1794</v>
      </c>
      <c r="D751" s="1138" t="s">
        <v>1692</v>
      </c>
      <c r="E751" s="1139" t="s">
        <v>1522</v>
      </c>
      <c r="F751" s="1140">
        <v>1</v>
      </c>
      <c r="G751" s="1141">
        <v>6.64</v>
      </c>
      <c r="H751" s="1142"/>
      <c r="I751" s="1143">
        <f>G751+H751</f>
        <v>6.64</v>
      </c>
      <c r="J751" s="1144">
        <f>F751*G751</f>
        <v>6.64</v>
      </c>
      <c r="K751" s="1144"/>
      <c r="L751" s="1145">
        <f>J751+K751</f>
        <v>6.64</v>
      </c>
    </row>
    <row r="752" spans="1:12" x14ac:dyDescent="0.2">
      <c r="A752" s="1136" t="s">
        <v>661</v>
      </c>
      <c r="B752" s="1136" t="s">
        <v>660</v>
      </c>
      <c r="C752" s="1142">
        <v>88264</v>
      </c>
      <c r="D752" s="1138" t="s">
        <v>668</v>
      </c>
      <c r="E752" s="1146" t="s">
        <v>662</v>
      </c>
      <c r="F752" s="1140">
        <v>0.1</v>
      </c>
      <c r="G752" s="1142"/>
      <c r="H752" s="1142">
        <v>25.72</v>
      </c>
      <c r="I752" s="1143"/>
      <c r="J752" s="1144">
        <f>F752*G752</f>
        <v>0</v>
      </c>
      <c r="K752" s="1144">
        <f>F752*H752</f>
        <v>2.5720000000000001</v>
      </c>
      <c r="L752" s="1145">
        <f>J752+K752</f>
        <v>2.5720000000000001</v>
      </c>
    </row>
    <row r="753" spans="1:12" ht="25.5" x14ac:dyDescent="0.2">
      <c r="A753" s="1136" t="s">
        <v>661</v>
      </c>
      <c r="B753" s="1136" t="s">
        <v>660</v>
      </c>
      <c r="C753" s="1142">
        <v>88247</v>
      </c>
      <c r="D753" s="1138" t="s">
        <v>667</v>
      </c>
      <c r="E753" s="1146" t="s">
        <v>662</v>
      </c>
      <c r="F753" s="1140">
        <v>0.1</v>
      </c>
      <c r="G753" s="1142"/>
      <c r="H753" s="1147">
        <v>21.56</v>
      </c>
      <c r="I753" s="1142"/>
      <c r="J753" s="1144">
        <f>F753*G753</f>
        <v>0</v>
      </c>
      <c r="K753" s="1144">
        <f>F753*H753</f>
        <v>2.1560000000000001</v>
      </c>
      <c r="L753" s="1145">
        <f>J753+K753</f>
        <v>2.1560000000000001</v>
      </c>
    </row>
    <row r="754" spans="1:12" ht="25.5" x14ac:dyDescent="0.2">
      <c r="A754" s="1076" t="s">
        <v>1830</v>
      </c>
      <c r="B754" s="1076"/>
      <c r="C754" s="1077"/>
      <c r="D754" s="1078" t="s">
        <v>26</v>
      </c>
      <c r="E754" s="1077"/>
      <c r="F754" s="1077"/>
      <c r="G754" s="1079"/>
      <c r="H754" s="1079"/>
      <c r="I754" s="1079"/>
      <c r="J754" s="1080">
        <f>SUM(J751:J751)</f>
        <v>6.64</v>
      </c>
      <c r="K754" s="1080">
        <f>SUM(K751:K753)</f>
        <v>4.7279999999999998</v>
      </c>
      <c r="L754" s="1081">
        <f>J754+K754</f>
        <v>11.367999999999999</v>
      </c>
    </row>
    <row r="756" spans="1:12" x14ac:dyDescent="0.2">
      <c r="A756" s="1055"/>
      <c r="B756" s="1055"/>
      <c r="C756" s="1056"/>
      <c r="D756" s="1055"/>
      <c r="E756" s="1056"/>
      <c r="F756" s="1056"/>
      <c r="G756" s="1959" t="s">
        <v>656</v>
      </c>
      <c r="H756" s="1956"/>
      <c r="I756" s="1957"/>
      <c r="J756" s="1056"/>
      <c r="K756" s="1056"/>
      <c r="L756" s="1056"/>
    </row>
    <row r="757" spans="1:12" x14ac:dyDescent="0.2">
      <c r="A757" s="1057" t="s">
        <v>651</v>
      </c>
      <c r="B757" s="1057" t="s">
        <v>652</v>
      </c>
      <c r="C757" s="1058" t="s">
        <v>653</v>
      </c>
      <c r="D757" s="1057" t="s">
        <v>654</v>
      </c>
      <c r="E757" s="1058" t="s">
        <v>341</v>
      </c>
      <c r="F757" s="1058" t="s">
        <v>655</v>
      </c>
      <c r="G757" s="1058" t="s">
        <v>34</v>
      </c>
      <c r="H757" s="1058" t="s">
        <v>1520</v>
      </c>
      <c r="I757" s="1058" t="s">
        <v>26</v>
      </c>
      <c r="J757" s="1058" t="s">
        <v>34</v>
      </c>
      <c r="K757" s="1058" t="s">
        <v>1521</v>
      </c>
      <c r="L757" s="1058" t="s">
        <v>26</v>
      </c>
    </row>
    <row r="758" spans="1:12" x14ac:dyDescent="0.2">
      <c r="A758" s="1059"/>
      <c r="B758" s="1059"/>
      <c r="C758" s="1060"/>
      <c r="D758" s="1059"/>
      <c r="E758" s="1060"/>
      <c r="F758" s="1060"/>
      <c r="G758" s="1060"/>
      <c r="H758" s="1060"/>
      <c r="I758" s="1060"/>
      <c r="J758" s="1060"/>
      <c r="K758" s="1060"/>
      <c r="L758" s="1060"/>
    </row>
    <row r="759" spans="1:12" ht="15.75" x14ac:dyDescent="0.2">
      <c r="A759" s="1132"/>
      <c r="B759" s="1133"/>
      <c r="C759" s="1134" t="s">
        <v>1831</v>
      </c>
      <c r="D759" s="1064" t="s">
        <v>1696</v>
      </c>
      <c r="E759" s="1134" t="s">
        <v>1522</v>
      </c>
      <c r="F759" s="1135"/>
      <c r="G759" s="1135"/>
      <c r="H759" s="1135"/>
      <c r="I759" s="1135"/>
      <c r="J759" s="1135">
        <f>SUM(J760:J760)</f>
        <v>22.1</v>
      </c>
      <c r="K759" s="1135">
        <f>SUM(K760:K762)</f>
        <v>4.7279999999999998</v>
      </c>
      <c r="L759" s="1135">
        <f>SUM(L760:L762)</f>
        <v>26.827999999999999</v>
      </c>
    </row>
    <row r="760" spans="1:12" ht="15" x14ac:dyDescent="0.2">
      <c r="A760" s="1136" t="s">
        <v>665</v>
      </c>
      <c r="B760" s="1136" t="s">
        <v>657</v>
      </c>
      <c r="C760" s="1137" t="s">
        <v>1794</v>
      </c>
      <c r="D760" s="1138" t="s">
        <v>1696</v>
      </c>
      <c r="E760" s="1139" t="s">
        <v>1522</v>
      </c>
      <c r="F760" s="1140">
        <v>1</v>
      </c>
      <c r="G760" s="1141">
        <v>22.1</v>
      </c>
      <c r="H760" s="1142"/>
      <c r="I760" s="1143">
        <f>G760+H760</f>
        <v>22.1</v>
      </c>
      <c r="J760" s="1144">
        <f>F760*G760</f>
        <v>22.1</v>
      </c>
      <c r="K760" s="1144"/>
      <c r="L760" s="1145">
        <f>J760+K760</f>
        <v>22.1</v>
      </c>
    </row>
    <row r="761" spans="1:12" x14ac:dyDescent="0.2">
      <c r="A761" s="1136" t="s">
        <v>661</v>
      </c>
      <c r="B761" s="1136" t="s">
        <v>660</v>
      </c>
      <c r="C761" s="1142">
        <v>88264</v>
      </c>
      <c r="D761" s="1138" t="s">
        <v>668</v>
      </c>
      <c r="E761" s="1146" t="s">
        <v>662</v>
      </c>
      <c r="F761" s="1140">
        <v>0.1</v>
      </c>
      <c r="G761" s="1142"/>
      <c r="H761" s="1142">
        <v>25.72</v>
      </c>
      <c r="I761" s="1143"/>
      <c r="J761" s="1144">
        <f>F761*G761</f>
        <v>0</v>
      </c>
      <c r="K761" s="1144">
        <f>F761*H761</f>
        <v>2.5720000000000001</v>
      </c>
      <c r="L761" s="1145">
        <f>J761+K761</f>
        <v>2.5720000000000001</v>
      </c>
    </row>
    <row r="762" spans="1:12" ht="25.5" x14ac:dyDescent="0.2">
      <c r="A762" s="1136" t="s">
        <v>661</v>
      </c>
      <c r="B762" s="1136" t="s">
        <v>660</v>
      </c>
      <c r="C762" s="1142">
        <v>88247</v>
      </c>
      <c r="D762" s="1138" t="s">
        <v>667</v>
      </c>
      <c r="E762" s="1146" t="s">
        <v>662</v>
      </c>
      <c r="F762" s="1140">
        <v>0.1</v>
      </c>
      <c r="G762" s="1142"/>
      <c r="H762" s="1147">
        <v>21.56</v>
      </c>
      <c r="I762" s="1142"/>
      <c r="J762" s="1144">
        <f>F762*G762</f>
        <v>0</v>
      </c>
      <c r="K762" s="1144">
        <f>F762*H762</f>
        <v>2.1560000000000001</v>
      </c>
      <c r="L762" s="1145">
        <f>J762+K762</f>
        <v>2.1560000000000001</v>
      </c>
    </row>
    <row r="763" spans="1:12" ht="25.5" x14ac:dyDescent="0.2">
      <c r="A763" s="1076" t="s">
        <v>1830</v>
      </c>
      <c r="B763" s="1076"/>
      <c r="C763" s="1077"/>
      <c r="D763" s="1078" t="s">
        <v>26</v>
      </c>
      <c r="E763" s="1077"/>
      <c r="F763" s="1077"/>
      <c r="G763" s="1079"/>
      <c r="H763" s="1079"/>
      <c r="I763" s="1079"/>
      <c r="J763" s="1080">
        <f>SUM(J760:J760)</f>
        <v>22.1</v>
      </c>
      <c r="K763" s="1080">
        <f>SUM(K760:K762)</f>
        <v>4.7279999999999998</v>
      </c>
      <c r="L763" s="1081">
        <f>J763+K763</f>
        <v>26.828000000000003</v>
      </c>
    </row>
    <row r="765" spans="1:12" x14ac:dyDescent="0.2">
      <c r="A765" s="1055"/>
      <c r="B765" s="1055"/>
      <c r="C765" s="1056"/>
      <c r="D765" s="1055"/>
      <c r="E765" s="1056"/>
      <c r="F765" s="1056"/>
      <c r="G765" s="1959" t="s">
        <v>656</v>
      </c>
      <c r="H765" s="1956"/>
      <c r="I765" s="1957"/>
      <c r="J765" s="1056"/>
      <c r="K765" s="1056"/>
      <c r="L765" s="1056"/>
    </row>
    <row r="766" spans="1:12" x14ac:dyDescent="0.2">
      <c r="A766" s="1057" t="s">
        <v>651</v>
      </c>
      <c r="B766" s="1057" t="s">
        <v>652</v>
      </c>
      <c r="C766" s="1058" t="s">
        <v>653</v>
      </c>
      <c r="D766" s="1057" t="s">
        <v>654</v>
      </c>
      <c r="E766" s="1058" t="s">
        <v>341</v>
      </c>
      <c r="F766" s="1058" t="s">
        <v>655</v>
      </c>
      <c r="G766" s="1058" t="s">
        <v>34</v>
      </c>
      <c r="H766" s="1058" t="s">
        <v>1520</v>
      </c>
      <c r="I766" s="1058" t="s">
        <v>26</v>
      </c>
      <c r="J766" s="1058" t="s">
        <v>34</v>
      </c>
      <c r="K766" s="1058" t="s">
        <v>1521</v>
      </c>
      <c r="L766" s="1058" t="s">
        <v>26</v>
      </c>
    </row>
    <row r="767" spans="1:12" x14ac:dyDescent="0.2">
      <c r="A767" s="1059"/>
      <c r="B767" s="1059"/>
      <c r="C767" s="1060"/>
      <c r="D767" s="1059"/>
      <c r="E767" s="1060"/>
      <c r="F767" s="1060"/>
      <c r="G767" s="1060"/>
      <c r="H767" s="1060"/>
      <c r="I767" s="1060"/>
      <c r="J767" s="1060"/>
      <c r="K767" s="1060"/>
      <c r="L767" s="1060"/>
    </row>
    <row r="768" spans="1:12" ht="15.75" x14ac:dyDescent="0.2">
      <c r="A768" s="1132"/>
      <c r="B768" s="1133"/>
      <c r="C768" s="1134" t="s">
        <v>1832</v>
      </c>
      <c r="D768" s="1064" t="s">
        <v>1695</v>
      </c>
      <c r="E768" s="1134" t="s">
        <v>1522</v>
      </c>
      <c r="F768" s="1135"/>
      <c r="G768" s="1135"/>
      <c r="H768" s="1135"/>
      <c r="I768" s="1135"/>
      <c r="J768" s="1135">
        <f>SUM(J769:J769)</f>
        <v>9.1300000000000008</v>
      </c>
      <c r="K768" s="1135">
        <f>SUM(K769:K771)</f>
        <v>14.183999999999997</v>
      </c>
      <c r="L768" s="1135">
        <f>SUM(L769:L771)</f>
        <v>23.314</v>
      </c>
    </row>
    <row r="769" spans="1:12" ht="15" x14ac:dyDescent="0.2">
      <c r="A769" s="1136" t="s">
        <v>665</v>
      </c>
      <c r="B769" s="1136" t="s">
        <v>657</v>
      </c>
      <c r="C769" s="1137" t="s">
        <v>1794</v>
      </c>
      <c r="D769" s="1138" t="s">
        <v>1695</v>
      </c>
      <c r="E769" s="1139" t="s">
        <v>1522</v>
      </c>
      <c r="F769" s="1140">
        <v>1</v>
      </c>
      <c r="G769" s="1141">
        <v>9.1300000000000008</v>
      </c>
      <c r="H769" s="1142"/>
      <c r="I769" s="1143">
        <f>G769+H769</f>
        <v>9.1300000000000008</v>
      </c>
      <c r="J769" s="1144">
        <f>F769*G769</f>
        <v>9.1300000000000008</v>
      </c>
      <c r="K769" s="1144"/>
      <c r="L769" s="1145">
        <f>J769+K769</f>
        <v>9.1300000000000008</v>
      </c>
    </row>
    <row r="770" spans="1:12" x14ac:dyDescent="0.2">
      <c r="A770" s="1136" t="s">
        <v>661</v>
      </c>
      <c r="B770" s="1136" t="s">
        <v>660</v>
      </c>
      <c r="C770" s="1142">
        <v>88264</v>
      </c>
      <c r="D770" s="1138" t="s">
        <v>668</v>
      </c>
      <c r="E770" s="1146" t="s">
        <v>662</v>
      </c>
      <c r="F770" s="1140">
        <v>0.3</v>
      </c>
      <c r="G770" s="1142"/>
      <c r="H770" s="1142">
        <v>25.72</v>
      </c>
      <c r="I770" s="1143"/>
      <c r="J770" s="1144">
        <f>F770*G770</f>
        <v>0</v>
      </c>
      <c r="K770" s="1144">
        <f>F770*H770</f>
        <v>7.7159999999999993</v>
      </c>
      <c r="L770" s="1145">
        <f>J770+K770</f>
        <v>7.7159999999999993</v>
      </c>
    </row>
    <row r="771" spans="1:12" ht="25.5" x14ac:dyDescent="0.2">
      <c r="A771" s="1136" t="s">
        <v>661</v>
      </c>
      <c r="B771" s="1136" t="s">
        <v>660</v>
      </c>
      <c r="C771" s="1142">
        <v>88247</v>
      </c>
      <c r="D771" s="1138" t="s">
        <v>667</v>
      </c>
      <c r="E771" s="1146" t="s">
        <v>662</v>
      </c>
      <c r="F771" s="1140">
        <v>0.3</v>
      </c>
      <c r="G771" s="1142"/>
      <c r="H771" s="1147">
        <v>21.56</v>
      </c>
      <c r="I771" s="1142"/>
      <c r="J771" s="1144">
        <f>F771*G771</f>
        <v>0</v>
      </c>
      <c r="K771" s="1144">
        <f>F771*H771</f>
        <v>6.4679999999999991</v>
      </c>
      <c r="L771" s="1145">
        <f>J771+K771</f>
        <v>6.4679999999999991</v>
      </c>
    </row>
    <row r="772" spans="1:12" ht="25.5" x14ac:dyDescent="0.2">
      <c r="A772" s="1076" t="s">
        <v>1810</v>
      </c>
      <c r="B772" s="1076"/>
      <c r="C772" s="1077"/>
      <c r="D772" s="1078" t="s">
        <v>26</v>
      </c>
      <c r="E772" s="1077"/>
      <c r="F772" s="1077"/>
      <c r="G772" s="1079"/>
      <c r="H772" s="1079"/>
      <c r="I772" s="1079"/>
      <c r="J772" s="1080">
        <f>SUM(J769:J769)</f>
        <v>9.1300000000000008</v>
      </c>
      <c r="K772" s="1080">
        <f>SUM(K769:K771)</f>
        <v>14.183999999999997</v>
      </c>
      <c r="L772" s="1081">
        <f>J772+K772</f>
        <v>23.314</v>
      </c>
    </row>
    <row r="774" spans="1:12" x14ac:dyDescent="0.2">
      <c r="A774" s="1055"/>
      <c r="B774" s="1055"/>
      <c r="C774" s="1056"/>
      <c r="D774" s="1055"/>
      <c r="E774" s="1056"/>
      <c r="F774" s="1056"/>
      <c r="G774" s="1959" t="s">
        <v>656</v>
      </c>
      <c r="H774" s="1956"/>
      <c r="I774" s="1957"/>
      <c r="J774" s="1056"/>
      <c r="K774" s="1056"/>
      <c r="L774" s="1056"/>
    </row>
    <row r="775" spans="1:12" x14ac:dyDescent="0.2">
      <c r="A775" s="1057" t="s">
        <v>651</v>
      </c>
      <c r="B775" s="1057" t="s">
        <v>652</v>
      </c>
      <c r="C775" s="1058" t="s">
        <v>653</v>
      </c>
      <c r="D775" s="1057" t="s">
        <v>654</v>
      </c>
      <c r="E775" s="1058" t="s">
        <v>341</v>
      </c>
      <c r="F775" s="1058" t="s">
        <v>655</v>
      </c>
      <c r="G775" s="1058" t="s">
        <v>34</v>
      </c>
      <c r="H775" s="1058" t="s">
        <v>1520</v>
      </c>
      <c r="I775" s="1058" t="s">
        <v>26</v>
      </c>
      <c r="J775" s="1058" t="s">
        <v>34</v>
      </c>
      <c r="K775" s="1058" t="s">
        <v>1521</v>
      </c>
      <c r="L775" s="1058" t="s">
        <v>26</v>
      </c>
    </row>
    <row r="776" spans="1:12" x14ac:dyDescent="0.2">
      <c r="A776" s="1059"/>
      <c r="B776" s="1059"/>
      <c r="C776" s="1060"/>
      <c r="D776" s="1059"/>
      <c r="E776" s="1060"/>
      <c r="F776" s="1060"/>
      <c r="G776" s="1060"/>
      <c r="H776" s="1060"/>
      <c r="I776" s="1060"/>
      <c r="J776" s="1060"/>
      <c r="K776" s="1060"/>
      <c r="L776" s="1060"/>
    </row>
    <row r="777" spans="1:12" ht="15.75" x14ac:dyDescent="0.2">
      <c r="A777" s="1132"/>
      <c r="B777" s="1133"/>
      <c r="C777" s="1134" t="s">
        <v>1833</v>
      </c>
      <c r="D777" s="1152" t="s">
        <v>1694</v>
      </c>
      <c r="E777" s="1134" t="s">
        <v>1522</v>
      </c>
      <c r="F777" s="1135"/>
      <c r="G777" s="1135"/>
      <c r="H777" s="1135"/>
      <c r="I777" s="1135"/>
      <c r="J777" s="1135">
        <f>SUM(J778:J778)</f>
        <v>3.38</v>
      </c>
      <c r="K777" s="1135">
        <f>SUM(K778:K779)</f>
        <v>5.1440000000000001</v>
      </c>
      <c r="L777" s="1135">
        <f>SUM(L778:L779)</f>
        <v>8.5240000000000009</v>
      </c>
    </row>
    <row r="778" spans="1:12" ht="15" x14ac:dyDescent="0.2">
      <c r="A778" s="1136" t="s">
        <v>665</v>
      </c>
      <c r="B778" s="1136" t="s">
        <v>657</v>
      </c>
      <c r="C778" s="1137" t="s">
        <v>1794</v>
      </c>
      <c r="D778" s="666" t="s">
        <v>1694</v>
      </c>
      <c r="E778" s="1139" t="s">
        <v>1522</v>
      </c>
      <c r="F778" s="1140">
        <v>1</v>
      </c>
      <c r="G778" s="1141">
        <v>3.38</v>
      </c>
      <c r="H778" s="1142"/>
      <c r="I778" s="1143">
        <f>G778+H778</f>
        <v>3.38</v>
      </c>
      <c r="J778" s="1144">
        <f>F778*G778</f>
        <v>3.38</v>
      </c>
      <c r="K778" s="1144"/>
      <c r="L778" s="1145">
        <f>J778+K778</f>
        <v>3.38</v>
      </c>
    </row>
    <row r="779" spans="1:12" x14ac:dyDescent="0.2">
      <c r="A779" s="1136" t="s">
        <v>661</v>
      </c>
      <c r="B779" s="1136" t="s">
        <v>660</v>
      </c>
      <c r="C779" s="1142">
        <v>88264</v>
      </c>
      <c r="D779" s="1138" t="s">
        <v>668</v>
      </c>
      <c r="E779" s="1146" t="s">
        <v>662</v>
      </c>
      <c r="F779" s="1140">
        <v>0.2</v>
      </c>
      <c r="G779" s="1142"/>
      <c r="H779" s="1142">
        <v>25.72</v>
      </c>
      <c r="I779" s="1143"/>
      <c r="J779" s="1144">
        <f>F779*G779</f>
        <v>0</v>
      </c>
      <c r="K779" s="1144">
        <f>F779*H779</f>
        <v>5.1440000000000001</v>
      </c>
      <c r="L779" s="1145">
        <f>J779+K779</f>
        <v>5.1440000000000001</v>
      </c>
    </row>
    <row r="780" spans="1:12" ht="25.5" x14ac:dyDescent="0.2">
      <c r="A780" s="1076" t="s">
        <v>1804</v>
      </c>
      <c r="B780" s="1076"/>
      <c r="C780" s="1077"/>
      <c r="D780" s="1078" t="s">
        <v>26</v>
      </c>
      <c r="E780" s="1077"/>
      <c r="F780" s="1077"/>
      <c r="G780" s="1079"/>
      <c r="H780" s="1079"/>
      <c r="I780" s="1079"/>
      <c r="J780" s="1080">
        <f>SUM(J778:J778)</f>
        <v>3.38</v>
      </c>
      <c r="K780" s="1080">
        <f>SUM(K778:K779)</f>
        <v>5.1440000000000001</v>
      </c>
      <c r="L780" s="1081">
        <f>J780+K780</f>
        <v>8.5240000000000009</v>
      </c>
    </row>
    <row r="782" spans="1:12" x14ac:dyDescent="0.2">
      <c r="A782" s="1055"/>
      <c r="B782" s="1055"/>
      <c r="C782" s="1056"/>
      <c r="D782" s="1055"/>
      <c r="E782" s="1056"/>
      <c r="F782" s="1056"/>
      <c r="G782" s="1959" t="s">
        <v>656</v>
      </c>
      <c r="H782" s="1956"/>
      <c r="I782" s="1957"/>
      <c r="J782" s="1056"/>
      <c r="K782" s="1056"/>
      <c r="L782" s="1056"/>
    </row>
    <row r="783" spans="1:12" x14ac:dyDescent="0.2">
      <c r="A783" s="1057" t="s">
        <v>651</v>
      </c>
      <c r="B783" s="1057" t="s">
        <v>652</v>
      </c>
      <c r="C783" s="1058" t="s">
        <v>653</v>
      </c>
      <c r="D783" s="1057" t="s">
        <v>654</v>
      </c>
      <c r="E783" s="1058" t="s">
        <v>341</v>
      </c>
      <c r="F783" s="1058" t="s">
        <v>655</v>
      </c>
      <c r="G783" s="1058" t="s">
        <v>34</v>
      </c>
      <c r="H783" s="1058" t="s">
        <v>1520</v>
      </c>
      <c r="I783" s="1058" t="s">
        <v>26</v>
      </c>
      <c r="J783" s="1058" t="s">
        <v>34</v>
      </c>
      <c r="K783" s="1058" t="s">
        <v>1521</v>
      </c>
      <c r="L783" s="1058" t="s">
        <v>26</v>
      </c>
    </row>
    <row r="784" spans="1:12" x14ac:dyDescent="0.2">
      <c r="A784" s="1059"/>
      <c r="B784" s="1059"/>
      <c r="C784" s="1060"/>
      <c r="D784" s="1059"/>
      <c r="E784" s="1060"/>
      <c r="F784" s="1060"/>
      <c r="G784" s="1060"/>
      <c r="H784" s="1060"/>
      <c r="I784" s="1060"/>
      <c r="J784" s="1060"/>
      <c r="K784" s="1060"/>
      <c r="L784" s="1060"/>
    </row>
    <row r="785" spans="1:12" ht="15.75" x14ac:dyDescent="0.2">
      <c r="A785" s="1132"/>
      <c r="B785" s="1133"/>
      <c r="C785" s="1134" t="s">
        <v>1834</v>
      </c>
      <c r="D785" s="1064" t="s">
        <v>1691</v>
      </c>
      <c r="E785" s="1134" t="s">
        <v>1522</v>
      </c>
      <c r="F785" s="1135"/>
      <c r="G785" s="1135"/>
      <c r="H785" s="1135"/>
      <c r="I785" s="1135"/>
      <c r="J785" s="1135">
        <f>SUM(J786:J786)</f>
        <v>4.83</v>
      </c>
      <c r="K785" s="1135">
        <f>SUM(K786:K788)</f>
        <v>9.4559999999999995</v>
      </c>
      <c r="L785" s="1135">
        <f>SUM(L786:L788)</f>
        <v>14.286000000000001</v>
      </c>
    </row>
    <row r="786" spans="1:12" ht="15" x14ac:dyDescent="0.2">
      <c r="A786" s="1136" t="s">
        <v>665</v>
      </c>
      <c r="B786" s="1136" t="s">
        <v>657</v>
      </c>
      <c r="C786" s="1137" t="s">
        <v>1794</v>
      </c>
      <c r="D786" s="1138" t="s">
        <v>1691</v>
      </c>
      <c r="E786" s="1139" t="s">
        <v>1522</v>
      </c>
      <c r="F786" s="1140">
        <v>1</v>
      </c>
      <c r="G786" s="1141">
        <v>4.83</v>
      </c>
      <c r="H786" s="1142"/>
      <c r="I786" s="1143">
        <f>G786+H786</f>
        <v>4.83</v>
      </c>
      <c r="J786" s="1144">
        <f>F786*G786</f>
        <v>4.83</v>
      </c>
      <c r="K786" s="1144"/>
      <c r="L786" s="1145">
        <f>J786+K786</f>
        <v>4.83</v>
      </c>
    </row>
    <row r="787" spans="1:12" x14ac:dyDescent="0.2">
      <c r="A787" s="1136" t="s">
        <v>661</v>
      </c>
      <c r="B787" s="1136" t="s">
        <v>660</v>
      </c>
      <c r="C787" s="1142">
        <v>88264</v>
      </c>
      <c r="D787" s="1138" t="s">
        <v>668</v>
      </c>
      <c r="E787" s="1146" t="s">
        <v>662</v>
      </c>
      <c r="F787" s="1140">
        <v>0.2</v>
      </c>
      <c r="G787" s="1142"/>
      <c r="H787" s="1142">
        <v>25.72</v>
      </c>
      <c r="I787" s="1143"/>
      <c r="J787" s="1144">
        <f>F787*G787</f>
        <v>0</v>
      </c>
      <c r="K787" s="1144">
        <f>F787*H787</f>
        <v>5.1440000000000001</v>
      </c>
      <c r="L787" s="1145">
        <f>J787+K787</f>
        <v>5.1440000000000001</v>
      </c>
    </row>
    <row r="788" spans="1:12" ht="25.5" x14ac:dyDescent="0.2">
      <c r="A788" s="1136" t="s">
        <v>661</v>
      </c>
      <c r="B788" s="1136" t="s">
        <v>660</v>
      </c>
      <c r="C788" s="1142">
        <v>88247</v>
      </c>
      <c r="D788" s="1138" t="s">
        <v>667</v>
      </c>
      <c r="E788" s="1146" t="s">
        <v>662</v>
      </c>
      <c r="F788" s="1140">
        <v>0.2</v>
      </c>
      <c r="G788" s="1142"/>
      <c r="H788" s="1147">
        <v>21.56</v>
      </c>
      <c r="I788" s="1142"/>
      <c r="J788" s="1144">
        <f>F788*G788</f>
        <v>0</v>
      </c>
      <c r="K788" s="1144">
        <f>F788*H788</f>
        <v>4.3120000000000003</v>
      </c>
      <c r="L788" s="1145">
        <f>J788+K788</f>
        <v>4.3120000000000003</v>
      </c>
    </row>
    <row r="789" spans="1:12" ht="25.5" x14ac:dyDescent="0.2">
      <c r="A789" s="1076" t="s">
        <v>1802</v>
      </c>
      <c r="B789" s="1076"/>
      <c r="C789" s="1077"/>
      <c r="D789" s="1078" t="s">
        <v>26</v>
      </c>
      <c r="E789" s="1077"/>
      <c r="F789" s="1077"/>
      <c r="G789" s="1079"/>
      <c r="H789" s="1079"/>
      <c r="I789" s="1079"/>
      <c r="J789" s="1080">
        <f>SUM(J786:J786)</f>
        <v>4.83</v>
      </c>
      <c r="K789" s="1080">
        <f>SUM(K786:K788)</f>
        <v>9.4559999999999995</v>
      </c>
      <c r="L789" s="1081">
        <f>J789+K789</f>
        <v>14.286</v>
      </c>
    </row>
    <row r="791" spans="1:12" x14ac:dyDescent="0.2">
      <c r="A791" s="1055"/>
      <c r="B791" s="1055"/>
      <c r="C791" s="1056"/>
      <c r="D791" s="1055"/>
      <c r="E791" s="1056"/>
      <c r="F791" s="1056"/>
      <c r="G791" s="1959" t="s">
        <v>656</v>
      </c>
      <c r="H791" s="1956"/>
      <c r="I791" s="1957"/>
      <c r="J791" s="1056"/>
      <c r="K791" s="1056"/>
      <c r="L791" s="1056"/>
    </row>
    <row r="792" spans="1:12" x14ac:dyDescent="0.2">
      <c r="A792" s="1057" t="s">
        <v>651</v>
      </c>
      <c r="B792" s="1057" t="s">
        <v>652</v>
      </c>
      <c r="C792" s="1058" t="s">
        <v>653</v>
      </c>
      <c r="D792" s="1057" t="s">
        <v>654</v>
      </c>
      <c r="E792" s="1058" t="s">
        <v>341</v>
      </c>
      <c r="F792" s="1058" t="s">
        <v>655</v>
      </c>
      <c r="G792" s="1058" t="s">
        <v>34</v>
      </c>
      <c r="H792" s="1058" t="s">
        <v>1520</v>
      </c>
      <c r="I792" s="1058" t="s">
        <v>26</v>
      </c>
      <c r="J792" s="1058" t="s">
        <v>34</v>
      </c>
      <c r="K792" s="1058" t="s">
        <v>1521</v>
      </c>
      <c r="L792" s="1058" t="s">
        <v>26</v>
      </c>
    </row>
    <row r="793" spans="1:12" x14ac:dyDescent="0.2">
      <c r="A793" s="1059"/>
      <c r="B793" s="1059"/>
      <c r="C793" s="1060"/>
      <c r="D793" s="1059"/>
      <c r="E793" s="1060"/>
      <c r="F793" s="1060"/>
      <c r="G793" s="1060"/>
      <c r="H793" s="1060"/>
      <c r="I793" s="1060"/>
      <c r="J793" s="1060"/>
      <c r="K793" s="1060"/>
      <c r="L793" s="1060"/>
    </row>
    <row r="794" spans="1:12" ht="15.75" x14ac:dyDescent="0.2">
      <c r="A794" s="1132"/>
      <c r="B794" s="1133"/>
      <c r="C794" s="1134" t="s">
        <v>1835</v>
      </c>
      <c r="D794" s="1064" t="s">
        <v>1691</v>
      </c>
      <c r="E794" s="1134" t="s">
        <v>1522</v>
      </c>
      <c r="F794" s="1135"/>
      <c r="G794" s="1135"/>
      <c r="H794" s="1135"/>
      <c r="I794" s="1135"/>
      <c r="J794" s="1135">
        <f>SUM(J795:J795)</f>
        <v>1.25</v>
      </c>
      <c r="K794" s="1135">
        <f>SUM(K795:K797)</f>
        <v>4.7279999999999998</v>
      </c>
      <c r="L794" s="1135">
        <f>SUM(L795:L797)</f>
        <v>5.9779999999999998</v>
      </c>
    </row>
    <row r="795" spans="1:12" ht="15" x14ac:dyDescent="0.2">
      <c r="A795" s="1136" t="s">
        <v>671</v>
      </c>
      <c r="B795" s="1136" t="s">
        <v>657</v>
      </c>
      <c r="C795" s="1137">
        <v>9866</v>
      </c>
      <c r="D795" s="1138" t="s">
        <v>1691</v>
      </c>
      <c r="E795" s="1139" t="s">
        <v>1522</v>
      </c>
      <c r="F795" s="1140">
        <v>1</v>
      </c>
      <c r="G795" s="1141">
        <v>1.25</v>
      </c>
      <c r="H795" s="1142"/>
      <c r="I795" s="1143">
        <f>G795+H795</f>
        <v>1.25</v>
      </c>
      <c r="J795" s="1144">
        <f>F795*G795</f>
        <v>1.25</v>
      </c>
      <c r="K795" s="1144"/>
      <c r="L795" s="1145">
        <f>J795+K795</f>
        <v>1.25</v>
      </c>
    </row>
    <row r="796" spans="1:12" x14ac:dyDescent="0.2">
      <c r="A796" s="1136" t="s">
        <v>661</v>
      </c>
      <c r="B796" s="1136" t="s">
        <v>660</v>
      </c>
      <c r="C796" s="1142">
        <v>88264</v>
      </c>
      <c r="D796" s="1138" t="s">
        <v>668</v>
      </c>
      <c r="E796" s="1146" t="s">
        <v>662</v>
      </c>
      <c r="F796" s="1140">
        <v>0.1</v>
      </c>
      <c r="G796" s="1142"/>
      <c r="H796" s="1142">
        <v>25.72</v>
      </c>
      <c r="I796" s="1143"/>
      <c r="J796" s="1144">
        <f>F796*G796</f>
        <v>0</v>
      </c>
      <c r="K796" s="1144">
        <f>F796*H796</f>
        <v>2.5720000000000001</v>
      </c>
      <c r="L796" s="1145">
        <f>J796+K796</f>
        <v>2.5720000000000001</v>
      </c>
    </row>
    <row r="797" spans="1:12" ht="25.5" x14ac:dyDescent="0.2">
      <c r="A797" s="1136" t="s">
        <v>661</v>
      </c>
      <c r="B797" s="1136" t="s">
        <v>660</v>
      </c>
      <c r="C797" s="1142">
        <v>88247</v>
      </c>
      <c r="D797" s="1138" t="s">
        <v>667</v>
      </c>
      <c r="E797" s="1146" t="s">
        <v>662</v>
      </c>
      <c r="F797" s="1140">
        <v>0.1</v>
      </c>
      <c r="G797" s="1142"/>
      <c r="H797" s="1147">
        <v>21.56</v>
      </c>
      <c r="I797" s="1142"/>
      <c r="J797" s="1144">
        <f>F797*G797</f>
        <v>0</v>
      </c>
      <c r="K797" s="1144">
        <f>F797*H797</f>
        <v>2.1560000000000001</v>
      </c>
      <c r="L797" s="1145">
        <f>J797+K797</f>
        <v>2.1560000000000001</v>
      </c>
    </row>
    <row r="798" spans="1:12" ht="25.5" x14ac:dyDescent="0.2">
      <c r="A798" s="1076" t="s">
        <v>1836</v>
      </c>
      <c r="B798" s="1076"/>
      <c r="C798" s="1077"/>
      <c r="D798" s="1078" t="s">
        <v>26</v>
      </c>
      <c r="E798" s="1077"/>
      <c r="F798" s="1077"/>
      <c r="G798" s="1079"/>
      <c r="H798" s="1079"/>
      <c r="I798" s="1079"/>
      <c r="J798" s="1080">
        <f>SUM(J795:J795)</f>
        <v>1.25</v>
      </c>
      <c r="K798" s="1080">
        <f>SUM(K795:K797)</f>
        <v>4.7279999999999998</v>
      </c>
      <c r="L798" s="1081">
        <f>J798+K798</f>
        <v>5.9779999999999998</v>
      </c>
    </row>
    <row r="800" spans="1:12" x14ac:dyDescent="0.2">
      <c r="A800" s="1055"/>
      <c r="B800" s="1055"/>
      <c r="C800" s="1056"/>
      <c r="D800" s="1055"/>
      <c r="E800" s="1056"/>
      <c r="F800" s="1056"/>
      <c r="G800" s="1959" t="s">
        <v>656</v>
      </c>
      <c r="H800" s="1956"/>
      <c r="I800" s="1957"/>
      <c r="J800" s="1056"/>
      <c r="K800" s="1056"/>
      <c r="L800" s="1056"/>
    </row>
    <row r="801" spans="1:12" x14ac:dyDescent="0.2">
      <c r="A801" s="1057" t="s">
        <v>651</v>
      </c>
      <c r="B801" s="1057" t="s">
        <v>652</v>
      </c>
      <c r="C801" s="1058" t="s">
        <v>653</v>
      </c>
      <c r="D801" s="1057" t="s">
        <v>654</v>
      </c>
      <c r="E801" s="1058" t="s">
        <v>341</v>
      </c>
      <c r="F801" s="1058" t="s">
        <v>655</v>
      </c>
      <c r="G801" s="1058" t="s">
        <v>34</v>
      </c>
      <c r="H801" s="1058" t="s">
        <v>1520</v>
      </c>
      <c r="I801" s="1058" t="s">
        <v>26</v>
      </c>
      <c r="J801" s="1058" t="s">
        <v>34</v>
      </c>
      <c r="K801" s="1058" t="s">
        <v>1521</v>
      </c>
      <c r="L801" s="1058" t="s">
        <v>26</v>
      </c>
    </row>
    <row r="802" spans="1:12" x14ac:dyDescent="0.2">
      <c r="A802" s="1059"/>
      <c r="B802" s="1059"/>
      <c r="C802" s="1060"/>
      <c r="D802" s="1059"/>
      <c r="E802" s="1060"/>
      <c r="F802" s="1060"/>
      <c r="G802" s="1060"/>
      <c r="H802" s="1060"/>
      <c r="I802" s="1060"/>
      <c r="J802" s="1060"/>
      <c r="K802" s="1060"/>
      <c r="L802" s="1060"/>
    </row>
    <row r="803" spans="1:12" ht="31.5" x14ac:dyDescent="0.2">
      <c r="A803" s="1132"/>
      <c r="B803" s="1133"/>
      <c r="C803" s="1134" t="s">
        <v>1837</v>
      </c>
      <c r="D803" s="1064" t="s">
        <v>1716</v>
      </c>
      <c r="E803" s="1134" t="s">
        <v>343</v>
      </c>
      <c r="F803" s="1135"/>
      <c r="G803" s="1135"/>
      <c r="H803" s="1135"/>
      <c r="I803" s="1135"/>
      <c r="J803" s="1135">
        <f>SUM(J804:J804)</f>
        <v>28.74</v>
      </c>
      <c r="K803" s="1135">
        <f>SUM(K804:K806)</f>
        <v>14.183999999999997</v>
      </c>
      <c r="L803" s="1135">
        <f>SUM(L804:L806)</f>
        <v>42.923999999999992</v>
      </c>
    </row>
    <row r="804" spans="1:12" ht="25.5" x14ac:dyDescent="0.2">
      <c r="A804" s="1136" t="s">
        <v>665</v>
      </c>
      <c r="B804" s="1136" t="s">
        <v>657</v>
      </c>
      <c r="C804" s="1137" t="s">
        <v>1794</v>
      </c>
      <c r="D804" s="1138" t="s">
        <v>1716</v>
      </c>
      <c r="E804" s="1139" t="s">
        <v>343</v>
      </c>
      <c r="F804" s="1140">
        <v>1</v>
      </c>
      <c r="G804" s="1141">
        <v>28.74</v>
      </c>
      <c r="H804" s="1142"/>
      <c r="I804" s="1143">
        <f>G804+H804</f>
        <v>28.74</v>
      </c>
      <c r="J804" s="1144">
        <f>F804*G804</f>
        <v>28.74</v>
      </c>
      <c r="K804" s="1144"/>
      <c r="L804" s="1145">
        <f>J804+K804</f>
        <v>28.74</v>
      </c>
    </row>
    <row r="805" spans="1:12" x14ac:dyDescent="0.2">
      <c r="A805" s="1136" t="s">
        <v>661</v>
      </c>
      <c r="B805" s="1136" t="s">
        <v>660</v>
      </c>
      <c r="C805" s="1142">
        <v>88264</v>
      </c>
      <c r="D805" s="1138" t="s">
        <v>668</v>
      </c>
      <c r="E805" s="1146" t="s">
        <v>662</v>
      </c>
      <c r="F805" s="1140">
        <v>0.3</v>
      </c>
      <c r="G805" s="1142"/>
      <c r="H805" s="1142">
        <v>25.72</v>
      </c>
      <c r="I805" s="1143"/>
      <c r="J805" s="1144">
        <f>F805*G805</f>
        <v>0</v>
      </c>
      <c r="K805" s="1144">
        <f>F805*H805</f>
        <v>7.7159999999999993</v>
      </c>
      <c r="L805" s="1145">
        <f>J805+K805</f>
        <v>7.7159999999999993</v>
      </c>
    </row>
    <row r="806" spans="1:12" ht="25.5" x14ac:dyDescent="0.2">
      <c r="A806" s="1136" t="s">
        <v>661</v>
      </c>
      <c r="B806" s="1136" t="s">
        <v>660</v>
      </c>
      <c r="C806" s="1142">
        <v>88247</v>
      </c>
      <c r="D806" s="1138" t="s">
        <v>667</v>
      </c>
      <c r="E806" s="1146" t="s">
        <v>662</v>
      </c>
      <c r="F806" s="1140">
        <v>0.3</v>
      </c>
      <c r="G806" s="1142"/>
      <c r="H806" s="1147">
        <v>21.56</v>
      </c>
      <c r="I806" s="1142"/>
      <c r="J806" s="1144">
        <f>F806*G806</f>
        <v>0</v>
      </c>
      <c r="K806" s="1144">
        <f>F806*H806</f>
        <v>6.4679999999999991</v>
      </c>
      <c r="L806" s="1145">
        <f>J806+K806</f>
        <v>6.4679999999999991</v>
      </c>
    </row>
    <row r="807" spans="1:12" ht="25.5" x14ac:dyDescent="0.2">
      <c r="A807" s="1076" t="s">
        <v>1764</v>
      </c>
      <c r="B807" s="1076"/>
      <c r="C807" s="1077"/>
      <c r="D807" s="1078" t="s">
        <v>26</v>
      </c>
      <c r="E807" s="1077"/>
      <c r="F807" s="1077"/>
      <c r="G807" s="1079"/>
      <c r="H807" s="1079"/>
      <c r="I807" s="1079"/>
      <c r="J807" s="1080">
        <f>SUM(J804:J804)</f>
        <v>28.74</v>
      </c>
      <c r="K807" s="1080">
        <f>SUM(K804:K806)</f>
        <v>14.183999999999997</v>
      </c>
      <c r="L807" s="1081">
        <f>J807+K807</f>
        <v>42.923999999999992</v>
      </c>
    </row>
    <row r="809" spans="1:12" x14ac:dyDescent="0.2">
      <c r="A809" s="1055"/>
      <c r="B809" s="1055"/>
      <c r="C809" s="1056"/>
      <c r="D809" s="1055"/>
      <c r="E809" s="1056"/>
      <c r="F809" s="1056"/>
      <c r="G809" s="1959" t="s">
        <v>656</v>
      </c>
      <c r="H809" s="1956"/>
      <c r="I809" s="1957"/>
      <c r="J809" s="1056"/>
      <c r="K809" s="1056"/>
      <c r="L809" s="1056"/>
    </row>
    <row r="810" spans="1:12" x14ac:dyDescent="0.2">
      <c r="A810" s="1057" t="s">
        <v>651</v>
      </c>
      <c r="B810" s="1057" t="s">
        <v>652</v>
      </c>
      <c r="C810" s="1058" t="s">
        <v>653</v>
      </c>
      <c r="D810" s="1057" t="s">
        <v>654</v>
      </c>
      <c r="E810" s="1058" t="s">
        <v>341</v>
      </c>
      <c r="F810" s="1058" t="s">
        <v>655</v>
      </c>
      <c r="G810" s="1058" t="s">
        <v>34</v>
      </c>
      <c r="H810" s="1058" t="s">
        <v>1520</v>
      </c>
      <c r="I810" s="1058" t="s">
        <v>26</v>
      </c>
      <c r="J810" s="1058" t="s">
        <v>34</v>
      </c>
      <c r="K810" s="1058" t="s">
        <v>1521</v>
      </c>
      <c r="L810" s="1058" t="s">
        <v>26</v>
      </c>
    </row>
    <row r="811" spans="1:12" x14ac:dyDescent="0.2">
      <c r="A811" s="1059"/>
      <c r="B811" s="1059"/>
      <c r="C811" s="1060"/>
      <c r="D811" s="1059"/>
      <c r="E811" s="1060"/>
      <c r="F811" s="1060"/>
      <c r="G811" s="1060"/>
      <c r="H811" s="1060"/>
      <c r="I811" s="1060"/>
      <c r="J811" s="1060"/>
      <c r="K811" s="1060"/>
      <c r="L811" s="1060"/>
    </row>
    <row r="812" spans="1:12" ht="15.75" x14ac:dyDescent="0.2">
      <c r="A812" s="1132"/>
      <c r="B812" s="1133"/>
      <c r="C812" s="1134" t="s">
        <v>1838</v>
      </c>
      <c r="D812" s="1064" t="s">
        <v>1717</v>
      </c>
      <c r="E812" s="1134" t="s">
        <v>1522</v>
      </c>
      <c r="F812" s="1135"/>
      <c r="G812" s="1135"/>
      <c r="H812" s="1135"/>
      <c r="I812" s="1135"/>
      <c r="J812" s="1135">
        <f>SUM(J813:J813)</f>
        <v>3.55</v>
      </c>
      <c r="K812" s="1135">
        <f>SUM(K813:K815)</f>
        <v>4.7279999999999998</v>
      </c>
      <c r="L812" s="1135">
        <f>SUM(L813:L815)</f>
        <v>8.2780000000000005</v>
      </c>
    </row>
    <row r="813" spans="1:12" ht="15" x14ac:dyDescent="0.2">
      <c r="A813" s="1136" t="s">
        <v>665</v>
      </c>
      <c r="B813" s="1136" t="s">
        <v>657</v>
      </c>
      <c r="C813" s="1137" t="s">
        <v>1794</v>
      </c>
      <c r="D813" s="1138" t="s">
        <v>1717</v>
      </c>
      <c r="E813" s="1139" t="s">
        <v>1522</v>
      </c>
      <c r="F813" s="1140">
        <v>1</v>
      </c>
      <c r="G813" s="1141">
        <v>3.55</v>
      </c>
      <c r="H813" s="1142"/>
      <c r="I813" s="1143">
        <f>G813+H813</f>
        <v>3.55</v>
      </c>
      <c r="J813" s="1144">
        <f>F813*G813</f>
        <v>3.55</v>
      </c>
      <c r="K813" s="1144"/>
      <c r="L813" s="1145">
        <f>J813+K813</f>
        <v>3.55</v>
      </c>
    </row>
    <row r="814" spans="1:12" x14ac:dyDescent="0.2">
      <c r="A814" s="1136" t="s">
        <v>661</v>
      </c>
      <c r="B814" s="1136" t="s">
        <v>660</v>
      </c>
      <c r="C814" s="1142">
        <v>88264</v>
      </c>
      <c r="D814" s="1138" t="s">
        <v>668</v>
      </c>
      <c r="E814" s="1146" t="s">
        <v>662</v>
      </c>
      <c r="F814" s="1140">
        <v>0.1</v>
      </c>
      <c r="G814" s="1142"/>
      <c r="H814" s="1142">
        <v>25.72</v>
      </c>
      <c r="I814" s="1143"/>
      <c r="J814" s="1144">
        <f>F814*G814</f>
        <v>0</v>
      </c>
      <c r="K814" s="1144">
        <f>F814*H814</f>
        <v>2.5720000000000001</v>
      </c>
      <c r="L814" s="1145">
        <f>J814+K814</f>
        <v>2.5720000000000001</v>
      </c>
    </row>
    <row r="815" spans="1:12" ht="25.5" x14ac:dyDescent="0.2">
      <c r="A815" s="1136" t="s">
        <v>661</v>
      </c>
      <c r="B815" s="1136" t="s">
        <v>660</v>
      </c>
      <c r="C815" s="1142">
        <v>88247</v>
      </c>
      <c r="D815" s="1138" t="s">
        <v>667</v>
      </c>
      <c r="E815" s="1146" t="s">
        <v>662</v>
      </c>
      <c r="F815" s="1140">
        <v>0.1</v>
      </c>
      <c r="G815" s="1142"/>
      <c r="H815" s="1147">
        <v>21.56</v>
      </c>
      <c r="I815" s="1142"/>
      <c r="J815" s="1144">
        <f>F815*G815</f>
        <v>0</v>
      </c>
      <c r="K815" s="1144">
        <f>F815*H815</f>
        <v>2.1560000000000001</v>
      </c>
      <c r="L815" s="1145">
        <f>J815+K815</f>
        <v>2.1560000000000001</v>
      </c>
    </row>
    <row r="816" spans="1:12" ht="25.5" x14ac:dyDescent="0.2">
      <c r="A816" s="1076" t="s">
        <v>1836</v>
      </c>
      <c r="B816" s="1076"/>
      <c r="C816" s="1077"/>
      <c r="D816" s="1078" t="s">
        <v>26</v>
      </c>
      <c r="E816" s="1077"/>
      <c r="F816" s="1077"/>
      <c r="G816" s="1079"/>
      <c r="H816" s="1079"/>
      <c r="I816" s="1079"/>
      <c r="J816" s="1080">
        <f>SUM(J813:J813)</f>
        <v>3.55</v>
      </c>
      <c r="K816" s="1080">
        <f>SUM(K813:K815)</f>
        <v>4.7279999999999998</v>
      </c>
      <c r="L816" s="1081">
        <f>J816+K816</f>
        <v>8.2779999999999987</v>
      </c>
    </row>
    <row r="818" spans="1:12" x14ac:dyDescent="0.2">
      <c r="A818" s="1055"/>
      <c r="B818" s="1055"/>
      <c r="C818" s="1056"/>
      <c r="D818" s="1055"/>
      <c r="E818" s="1056"/>
      <c r="F818" s="1056"/>
      <c r="G818" s="1959" t="s">
        <v>656</v>
      </c>
      <c r="H818" s="1956"/>
      <c r="I818" s="1957"/>
      <c r="J818" s="1056"/>
      <c r="K818" s="1056"/>
      <c r="L818" s="1056"/>
    </row>
    <row r="819" spans="1:12" x14ac:dyDescent="0.2">
      <c r="A819" s="1057" t="s">
        <v>651</v>
      </c>
      <c r="B819" s="1057" t="s">
        <v>652</v>
      </c>
      <c r="C819" s="1058" t="s">
        <v>653</v>
      </c>
      <c r="D819" s="1057" t="s">
        <v>654</v>
      </c>
      <c r="E819" s="1058" t="s">
        <v>341</v>
      </c>
      <c r="F819" s="1058" t="s">
        <v>655</v>
      </c>
      <c r="G819" s="1058" t="s">
        <v>34</v>
      </c>
      <c r="H819" s="1058" t="s">
        <v>1520</v>
      </c>
      <c r="I819" s="1058" t="s">
        <v>26</v>
      </c>
      <c r="J819" s="1058" t="s">
        <v>34</v>
      </c>
      <c r="K819" s="1058" t="s">
        <v>1521</v>
      </c>
      <c r="L819" s="1058" t="s">
        <v>26</v>
      </c>
    </row>
    <row r="820" spans="1:12" x14ac:dyDescent="0.2">
      <c r="A820" s="1059"/>
      <c r="B820" s="1059"/>
      <c r="C820" s="1060"/>
      <c r="D820" s="1059"/>
      <c r="E820" s="1060"/>
      <c r="F820" s="1060"/>
      <c r="G820" s="1060"/>
      <c r="H820" s="1060"/>
      <c r="I820" s="1060"/>
      <c r="J820" s="1060"/>
      <c r="K820" s="1060"/>
      <c r="L820" s="1060"/>
    </row>
    <row r="821" spans="1:12" ht="31.5" x14ac:dyDescent="0.2">
      <c r="A821" s="1132"/>
      <c r="B821" s="1133"/>
      <c r="C821" s="1134" t="s">
        <v>1838</v>
      </c>
      <c r="D821" s="1064" t="s">
        <v>1662</v>
      </c>
      <c r="E821" s="1134" t="s">
        <v>1522</v>
      </c>
      <c r="F821" s="1135"/>
      <c r="G821" s="1135"/>
      <c r="H821" s="1135"/>
      <c r="I821" s="1135"/>
      <c r="J821" s="1135">
        <f>SUM(J822:J822)</f>
        <v>3.55</v>
      </c>
      <c r="K821" s="1135">
        <f>SUM(K822:K824)</f>
        <v>7.0919999999999987</v>
      </c>
      <c r="L821" s="1135">
        <f>SUM(L822:L824)</f>
        <v>10.641999999999999</v>
      </c>
    </row>
    <row r="822" spans="1:12" ht="25.5" x14ac:dyDescent="0.2">
      <c r="A822" s="1136" t="s">
        <v>665</v>
      </c>
      <c r="B822" s="1136" t="s">
        <v>657</v>
      </c>
      <c r="C822" s="1137" t="s">
        <v>1794</v>
      </c>
      <c r="D822" s="1138" t="s">
        <v>1662</v>
      </c>
      <c r="E822" s="1139" t="s">
        <v>1522</v>
      </c>
      <c r="F822" s="1140">
        <v>1</v>
      </c>
      <c r="G822" s="1141">
        <v>3.55</v>
      </c>
      <c r="H822" s="1142"/>
      <c r="I822" s="1143">
        <f>G822+H822</f>
        <v>3.55</v>
      </c>
      <c r="J822" s="1144">
        <f>F822*G822</f>
        <v>3.55</v>
      </c>
      <c r="K822" s="1144"/>
      <c r="L822" s="1145">
        <f>J822+K822</f>
        <v>3.55</v>
      </c>
    </row>
    <row r="823" spans="1:12" x14ac:dyDescent="0.2">
      <c r="A823" s="1136" t="s">
        <v>661</v>
      </c>
      <c r="B823" s="1136" t="s">
        <v>660</v>
      </c>
      <c r="C823" s="1142">
        <v>88264</v>
      </c>
      <c r="D823" s="1138" t="s">
        <v>668</v>
      </c>
      <c r="E823" s="1146" t="s">
        <v>662</v>
      </c>
      <c r="F823" s="1140">
        <v>0.15</v>
      </c>
      <c r="G823" s="1142"/>
      <c r="H823" s="1142">
        <v>25.72</v>
      </c>
      <c r="I823" s="1143"/>
      <c r="J823" s="1144">
        <f>F823*G823</f>
        <v>0</v>
      </c>
      <c r="K823" s="1144">
        <f>F823*H823</f>
        <v>3.8579999999999997</v>
      </c>
      <c r="L823" s="1145">
        <f>J823+K823</f>
        <v>3.8579999999999997</v>
      </c>
    </row>
    <row r="824" spans="1:12" ht="25.5" x14ac:dyDescent="0.2">
      <c r="A824" s="1136" t="s">
        <v>661</v>
      </c>
      <c r="B824" s="1136" t="s">
        <v>660</v>
      </c>
      <c r="C824" s="1142">
        <v>88247</v>
      </c>
      <c r="D824" s="1138" t="s">
        <v>667</v>
      </c>
      <c r="E824" s="1146" t="s">
        <v>662</v>
      </c>
      <c r="F824" s="1140">
        <v>0.15</v>
      </c>
      <c r="G824" s="1142"/>
      <c r="H824" s="1147">
        <v>21.56</v>
      </c>
      <c r="I824" s="1142"/>
      <c r="J824" s="1144">
        <f>F824*G824</f>
        <v>0</v>
      </c>
      <c r="K824" s="1144">
        <f>F824*H824</f>
        <v>3.2339999999999995</v>
      </c>
      <c r="L824" s="1145">
        <f>J824+K824</f>
        <v>3.2339999999999995</v>
      </c>
    </row>
    <row r="825" spans="1:12" ht="25.5" x14ac:dyDescent="0.2">
      <c r="A825" s="1076" t="s">
        <v>1828</v>
      </c>
      <c r="B825" s="1076"/>
      <c r="C825" s="1077"/>
      <c r="D825" s="1078" t="s">
        <v>26</v>
      </c>
      <c r="E825" s="1077"/>
      <c r="F825" s="1077"/>
      <c r="G825" s="1079"/>
      <c r="H825" s="1079"/>
      <c r="I825" s="1079"/>
      <c r="J825" s="1080">
        <f>SUM(J822:J822)</f>
        <v>3.55</v>
      </c>
      <c r="K825" s="1080">
        <f>SUM(K822:K824)</f>
        <v>7.0919999999999987</v>
      </c>
      <c r="L825" s="1081">
        <f>J825+K825</f>
        <v>10.641999999999999</v>
      </c>
    </row>
    <row r="827" spans="1:12" x14ac:dyDescent="0.2">
      <c r="A827" s="1055"/>
      <c r="B827" s="1055"/>
      <c r="C827" s="1056"/>
      <c r="D827" s="1055"/>
      <c r="E827" s="1056"/>
      <c r="F827" s="1056"/>
      <c r="G827" s="1959" t="s">
        <v>656</v>
      </c>
      <c r="H827" s="1956"/>
      <c r="I827" s="1957"/>
      <c r="J827" s="1056"/>
      <c r="K827" s="1056"/>
      <c r="L827" s="1056"/>
    </row>
    <row r="828" spans="1:12" x14ac:dyDescent="0.2">
      <c r="A828" s="1057" t="s">
        <v>651</v>
      </c>
      <c r="B828" s="1057" t="s">
        <v>652</v>
      </c>
      <c r="C828" s="1058" t="s">
        <v>653</v>
      </c>
      <c r="D828" s="1057" t="s">
        <v>654</v>
      </c>
      <c r="E828" s="1058" t="s">
        <v>341</v>
      </c>
      <c r="F828" s="1058" t="s">
        <v>655</v>
      </c>
      <c r="G828" s="1058" t="s">
        <v>34</v>
      </c>
      <c r="H828" s="1058" t="s">
        <v>1520</v>
      </c>
      <c r="I828" s="1058" t="s">
        <v>26</v>
      </c>
      <c r="J828" s="1058" t="s">
        <v>34</v>
      </c>
      <c r="K828" s="1058" t="s">
        <v>1521</v>
      </c>
      <c r="L828" s="1058" t="s">
        <v>26</v>
      </c>
    </row>
    <row r="829" spans="1:12" x14ac:dyDescent="0.2">
      <c r="A829" s="1059"/>
      <c r="B829" s="1059"/>
      <c r="C829" s="1060"/>
      <c r="D829" s="1059"/>
      <c r="E829" s="1060"/>
      <c r="F829" s="1060"/>
      <c r="G829" s="1060"/>
      <c r="H829" s="1060"/>
      <c r="I829" s="1060"/>
      <c r="J829" s="1060"/>
      <c r="K829" s="1060"/>
      <c r="L829" s="1060"/>
    </row>
    <row r="830" spans="1:12" ht="15.75" x14ac:dyDescent="0.2">
      <c r="A830" s="1132"/>
      <c r="B830" s="1133"/>
      <c r="C830" s="1134" t="s">
        <v>1847</v>
      </c>
      <c r="D830" s="1064" t="s">
        <v>1661</v>
      </c>
      <c r="E830" s="1134" t="s">
        <v>1522</v>
      </c>
      <c r="F830" s="1135"/>
      <c r="G830" s="1135"/>
      <c r="H830" s="1135"/>
      <c r="I830" s="1135"/>
      <c r="J830" s="1135">
        <f>SUM(J831:J831)</f>
        <v>6.8</v>
      </c>
      <c r="K830" s="1135">
        <f>SUM(K831:K833)</f>
        <v>7.0919999999999987</v>
      </c>
      <c r="L830" s="1135">
        <f>SUM(L831:L833)</f>
        <v>13.891999999999999</v>
      </c>
    </row>
    <row r="831" spans="1:12" ht="15" x14ac:dyDescent="0.2">
      <c r="A831" s="1136" t="s">
        <v>665</v>
      </c>
      <c r="B831" s="1136" t="s">
        <v>657</v>
      </c>
      <c r="C831" s="1137" t="s">
        <v>1794</v>
      </c>
      <c r="D831" s="1138" t="s">
        <v>1661</v>
      </c>
      <c r="E831" s="1139" t="s">
        <v>1522</v>
      </c>
      <c r="F831" s="1140">
        <v>1</v>
      </c>
      <c r="G831" s="1141">
        <v>6.8</v>
      </c>
      <c r="H831" s="1142"/>
      <c r="I831" s="1143">
        <f>G831+H831</f>
        <v>6.8</v>
      </c>
      <c r="J831" s="1144">
        <f>F831*G831</f>
        <v>6.8</v>
      </c>
      <c r="K831" s="1144"/>
      <c r="L831" s="1145">
        <f>J831+K831</f>
        <v>6.8</v>
      </c>
    </row>
    <row r="832" spans="1:12" x14ac:dyDescent="0.2">
      <c r="A832" s="1136" t="s">
        <v>661</v>
      </c>
      <c r="B832" s="1136" t="s">
        <v>660</v>
      </c>
      <c r="C832" s="1142">
        <v>88264</v>
      </c>
      <c r="D832" s="1138" t="s">
        <v>668</v>
      </c>
      <c r="E832" s="1146" t="s">
        <v>662</v>
      </c>
      <c r="F832" s="1140">
        <v>0.15</v>
      </c>
      <c r="G832" s="1142"/>
      <c r="H832" s="1142">
        <v>25.72</v>
      </c>
      <c r="I832" s="1143"/>
      <c r="J832" s="1144">
        <f>F832*G832</f>
        <v>0</v>
      </c>
      <c r="K832" s="1144">
        <f>F832*H832</f>
        <v>3.8579999999999997</v>
      </c>
      <c r="L832" s="1145">
        <f>J832+K832</f>
        <v>3.8579999999999997</v>
      </c>
    </row>
    <row r="833" spans="1:12" ht="25.5" x14ac:dyDescent="0.2">
      <c r="A833" s="1136" t="s">
        <v>661</v>
      </c>
      <c r="B833" s="1136" t="s">
        <v>660</v>
      </c>
      <c r="C833" s="1142">
        <v>88247</v>
      </c>
      <c r="D833" s="1138" t="s">
        <v>667</v>
      </c>
      <c r="E833" s="1146" t="s">
        <v>662</v>
      </c>
      <c r="F833" s="1140">
        <v>0.15</v>
      </c>
      <c r="G833" s="1142"/>
      <c r="H833" s="1147">
        <v>21.56</v>
      </c>
      <c r="I833" s="1142"/>
      <c r="J833" s="1144">
        <f>F833*G833</f>
        <v>0</v>
      </c>
      <c r="K833" s="1144">
        <f>F833*H833</f>
        <v>3.2339999999999995</v>
      </c>
      <c r="L833" s="1145">
        <f>J833+K833</f>
        <v>3.2339999999999995</v>
      </c>
    </row>
    <row r="834" spans="1:12" ht="25.5" x14ac:dyDescent="0.2">
      <c r="A834" s="1076" t="s">
        <v>1828</v>
      </c>
      <c r="B834" s="1076"/>
      <c r="C834" s="1077"/>
      <c r="D834" s="1078" t="s">
        <v>26</v>
      </c>
      <c r="E834" s="1077"/>
      <c r="F834" s="1077"/>
      <c r="G834" s="1079"/>
      <c r="H834" s="1079"/>
      <c r="I834" s="1079"/>
      <c r="J834" s="1080">
        <f>SUM(J831:J831)</f>
        <v>6.8</v>
      </c>
      <c r="K834" s="1080">
        <f>SUM(K831:K833)</f>
        <v>7.0919999999999987</v>
      </c>
      <c r="L834" s="1081">
        <f>J834+K834</f>
        <v>13.891999999999999</v>
      </c>
    </row>
    <row r="836" spans="1:12" x14ac:dyDescent="0.2">
      <c r="A836" s="1055"/>
      <c r="B836" s="1055"/>
      <c r="C836" s="1056"/>
      <c r="D836" s="1055"/>
      <c r="E836" s="1056"/>
      <c r="F836" s="1056"/>
      <c r="G836" s="1955" t="s">
        <v>656</v>
      </c>
      <c r="H836" s="1956"/>
      <c r="I836" s="1957"/>
      <c r="J836" s="1056"/>
      <c r="K836" s="1056"/>
      <c r="L836" s="1056"/>
    </row>
    <row r="837" spans="1:12" x14ac:dyDescent="0.2">
      <c r="A837" s="1057" t="s">
        <v>651</v>
      </c>
      <c r="B837" s="1057" t="s">
        <v>652</v>
      </c>
      <c r="C837" s="1058" t="s">
        <v>653</v>
      </c>
      <c r="D837" s="1057" t="s">
        <v>654</v>
      </c>
      <c r="E837" s="1058" t="s">
        <v>341</v>
      </c>
      <c r="F837" s="1058" t="s">
        <v>655</v>
      </c>
      <c r="G837" s="1058" t="s">
        <v>34</v>
      </c>
      <c r="H837" s="1058" t="s">
        <v>1520</v>
      </c>
      <c r="I837" s="1058" t="s">
        <v>26</v>
      </c>
      <c r="J837" s="1058" t="s">
        <v>34</v>
      </c>
      <c r="K837" s="1058" t="s">
        <v>1521</v>
      </c>
      <c r="L837" s="1058" t="s">
        <v>26</v>
      </c>
    </row>
    <row r="838" spans="1:12" x14ac:dyDescent="0.2">
      <c r="A838" s="1059"/>
      <c r="B838" s="1059"/>
      <c r="C838" s="1060"/>
      <c r="D838" s="1059"/>
      <c r="E838" s="1060"/>
      <c r="F838" s="1060"/>
      <c r="G838" s="1060"/>
      <c r="H838" s="1060"/>
      <c r="I838" s="1060"/>
      <c r="J838" s="1060"/>
      <c r="K838" s="1060"/>
      <c r="L838" s="1060"/>
    </row>
    <row r="839" spans="1:12" ht="31.5" x14ac:dyDescent="0.2">
      <c r="A839" s="1061"/>
      <c r="B839" s="1062"/>
      <c r="C839" s="1063" t="s">
        <v>1848</v>
      </c>
      <c r="D839" s="1083" t="s">
        <v>1424</v>
      </c>
      <c r="E839" s="1063"/>
      <c r="F839" s="1065"/>
      <c r="G839" s="1065"/>
      <c r="H839" s="1065"/>
      <c r="I839" s="1065"/>
      <c r="J839" s="1065">
        <f>SUM(J840:J842)</f>
        <v>15.856</v>
      </c>
      <c r="K839" s="1065">
        <f>SUM(K840:K844)</f>
        <v>23</v>
      </c>
      <c r="L839" s="1065">
        <f>SUM(L840:L844)</f>
        <v>38.856000000000002</v>
      </c>
    </row>
    <row r="840" spans="1:12" x14ac:dyDescent="0.2">
      <c r="A840" s="1066" t="s">
        <v>659</v>
      </c>
      <c r="B840" s="1066" t="s">
        <v>657</v>
      </c>
      <c r="C840" s="1067">
        <v>2651</v>
      </c>
      <c r="D840" s="1068" t="s">
        <v>1587</v>
      </c>
      <c r="E840" s="1075"/>
      <c r="F840" s="1075">
        <v>0.09</v>
      </c>
      <c r="G840" s="1072">
        <v>14.9</v>
      </c>
      <c r="H840" s="1067"/>
      <c r="I840" s="1072">
        <f>G840+H840</f>
        <v>14.9</v>
      </c>
      <c r="J840" s="1073">
        <f>F840*G840</f>
        <v>1.341</v>
      </c>
      <c r="K840" s="1073"/>
      <c r="L840" s="1074">
        <f t="shared" ref="L840:L845" si="57">J840+K840</f>
        <v>1.341</v>
      </c>
    </row>
    <row r="841" spans="1:12" ht="25.5" x14ac:dyDescent="0.2">
      <c r="A841" s="1066" t="s">
        <v>665</v>
      </c>
      <c r="B841" s="1066" t="s">
        <v>657</v>
      </c>
      <c r="C841" s="1067" t="s">
        <v>1850</v>
      </c>
      <c r="D841" s="1068" t="s">
        <v>1424</v>
      </c>
      <c r="E841" s="1075"/>
      <c r="F841" s="1075">
        <v>1</v>
      </c>
      <c r="G841" s="1072">
        <v>10.9</v>
      </c>
      <c r="H841" s="1067"/>
      <c r="I841" s="1072">
        <f>G841+H841</f>
        <v>10.9</v>
      </c>
      <c r="J841" s="1073">
        <f>F841*G841</f>
        <v>10.9</v>
      </c>
      <c r="K841" s="1073"/>
      <c r="L841" s="1074">
        <f t="shared" si="57"/>
        <v>10.9</v>
      </c>
    </row>
    <row r="842" spans="1:12" x14ac:dyDescent="0.2">
      <c r="A842" s="1066" t="s">
        <v>659</v>
      </c>
      <c r="B842" s="1066" t="s">
        <v>657</v>
      </c>
      <c r="C842" s="1067">
        <v>3389</v>
      </c>
      <c r="D842" s="1085" t="s">
        <v>1588</v>
      </c>
      <c r="E842" s="1075"/>
      <c r="F842" s="1075">
        <v>0.5</v>
      </c>
      <c r="G842" s="1071">
        <v>7.23</v>
      </c>
      <c r="H842" s="1067"/>
      <c r="I842" s="1072">
        <f>G842+H842</f>
        <v>7.23</v>
      </c>
      <c r="J842" s="1073">
        <f>F842*G842</f>
        <v>3.6150000000000002</v>
      </c>
      <c r="K842" s="1073"/>
      <c r="L842" s="1074">
        <f t="shared" si="57"/>
        <v>3.6150000000000002</v>
      </c>
    </row>
    <row r="843" spans="1:12" x14ac:dyDescent="0.2">
      <c r="A843" s="1066" t="s">
        <v>661</v>
      </c>
      <c r="B843" s="1066" t="s">
        <v>660</v>
      </c>
      <c r="C843" s="1067">
        <v>88248</v>
      </c>
      <c r="D843" s="1085" t="s">
        <v>670</v>
      </c>
      <c r="E843" s="1075"/>
      <c r="F843" s="1075">
        <v>0.5</v>
      </c>
      <c r="G843" s="1067"/>
      <c r="H843" s="1067">
        <v>20.55</v>
      </c>
      <c r="I843" s="1067"/>
      <c r="J843" s="1073">
        <f>F843*G843</f>
        <v>0</v>
      </c>
      <c r="K843" s="1073">
        <f>F843*H843</f>
        <v>10.275</v>
      </c>
      <c r="L843" s="1074">
        <f t="shared" si="57"/>
        <v>10.275</v>
      </c>
    </row>
    <row r="844" spans="1:12" x14ac:dyDescent="0.2">
      <c r="A844" s="1066" t="s">
        <v>661</v>
      </c>
      <c r="B844" s="1066" t="s">
        <v>660</v>
      </c>
      <c r="C844" s="1067">
        <v>22267</v>
      </c>
      <c r="D844" s="1085" t="s">
        <v>1589</v>
      </c>
      <c r="E844" s="1075"/>
      <c r="F844" s="1075">
        <v>0.5</v>
      </c>
      <c r="G844" s="1067"/>
      <c r="H844" s="1067">
        <v>25.45</v>
      </c>
      <c r="I844" s="1067"/>
      <c r="J844" s="1073">
        <f>F844*G844</f>
        <v>0</v>
      </c>
      <c r="K844" s="1073">
        <f>F844*H844</f>
        <v>12.725</v>
      </c>
      <c r="L844" s="1074">
        <f t="shared" si="57"/>
        <v>12.725</v>
      </c>
    </row>
    <row r="845" spans="1:12" ht="25.5" x14ac:dyDescent="0.2">
      <c r="A845" s="1076" t="s">
        <v>1849</v>
      </c>
      <c r="B845" s="1076"/>
      <c r="C845" s="1077"/>
      <c r="D845" s="1078" t="s">
        <v>26</v>
      </c>
      <c r="E845" s="1077"/>
      <c r="F845" s="1077"/>
      <c r="G845" s="1079"/>
      <c r="H845" s="1079"/>
      <c r="I845" s="1079"/>
      <c r="J845" s="1080">
        <f>SUM(J840:J842)</f>
        <v>15.856</v>
      </c>
      <c r="K845" s="1080">
        <f>SUM(K840:K844)</f>
        <v>23</v>
      </c>
      <c r="L845" s="1081">
        <f t="shared" si="57"/>
        <v>38.856000000000002</v>
      </c>
    </row>
    <row r="847" spans="1:12" x14ac:dyDescent="0.2">
      <c r="A847" s="1055"/>
      <c r="B847" s="1055"/>
      <c r="C847" s="1056"/>
      <c r="D847" s="1055"/>
      <c r="E847" s="1056"/>
      <c r="F847" s="1056"/>
      <c r="G847" s="1959" t="s">
        <v>656</v>
      </c>
      <c r="H847" s="1956"/>
      <c r="I847" s="1957"/>
      <c r="J847" s="1056"/>
      <c r="K847" s="1056"/>
      <c r="L847" s="1056"/>
    </row>
    <row r="848" spans="1:12" x14ac:dyDescent="0.2">
      <c r="A848" s="1057" t="s">
        <v>651</v>
      </c>
      <c r="B848" s="1057" t="s">
        <v>652</v>
      </c>
      <c r="C848" s="1058" t="s">
        <v>653</v>
      </c>
      <c r="D848" s="1057" t="s">
        <v>654</v>
      </c>
      <c r="E848" s="1058" t="s">
        <v>341</v>
      </c>
      <c r="F848" s="1058" t="s">
        <v>655</v>
      </c>
      <c r="G848" s="1058" t="s">
        <v>34</v>
      </c>
      <c r="H848" s="1058" t="s">
        <v>1520</v>
      </c>
      <c r="I848" s="1058" t="s">
        <v>26</v>
      </c>
      <c r="J848" s="1058" t="s">
        <v>34</v>
      </c>
      <c r="K848" s="1058" t="s">
        <v>1521</v>
      </c>
      <c r="L848" s="1058" t="s">
        <v>26</v>
      </c>
    </row>
    <row r="849" spans="1:12" x14ac:dyDescent="0.2">
      <c r="A849" s="1059"/>
      <c r="B849" s="1059"/>
      <c r="C849" s="1060"/>
      <c r="D849" s="1059"/>
      <c r="E849" s="1060"/>
      <c r="F849" s="1060"/>
      <c r="G849" s="1060"/>
      <c r="H849" s="1060"/>
      <c r="I849" s="1060"/>
      <c r="J849" s="1060"/>
      <c r="K849" s="1060"/>
      <c r="L849" s="1060"/>
    </row>
    <row r="850" spans="1:12" ht="31.5" x14ac:dyDescent="0.2">
      <c r="A850" s="1132"/>
      <c r="B850" s="1133"/>
      <c r="C850" s="1134" t="s">
        <v>1848</v>
      </c>
      <c r="D850" s="1064" t="s">
        <v>1496</v>
      </c>
      <c r="E850" s="1134" t="s">
        <v>343</v>
      </c>
      <c r="F850" s="1135"/>
      <c r="G850" s="1135"/>
      <c r="H850" s="1135"/>
      <c r="I850" s="1135"/>
      <c r="J850" s="1135">
        <f>SUM(J851:J851)</f>
        <v>8.3436000000000003</v>
      </c>
      <c r="K850" s="1135">
        <f>SUM(K851:K853)</f>
        <v>4.7279999999999998</v>
      </c>
      <c r="L850" s="1135">
        <f>SUM(L851:L853)</f>
        <v>13.071600000000002</v>
      </c>
    </row>
    <row r="851" spans="1:12" ht="25.5" x14ac:dyDescent="0.2">
      <c r="A851" s="1136" t="s">
        <v>659</v>
      </c>
      <c r="B851" s="1136" t="s">
        <v>657</v>
      </c>
      <c r="C851" s="1137">
        <v>36468</v>
      </c>
      <c r="D851" s="1138" t="s">
        <v>1496</v>
      </c>
      <c r="E851" s="1139" t="s">
        <v>343</v>
      </c>
      <c r="F851" s="1140">
        <v>1.02</v>
      </c>
      <c r="G851" s="1141">
        <v>8.18</v>
      </c>
      <c r="H851" s="1142"/>
      <c r="I851" s="1143">
        <f>G851+H851</f>
        <v>8.18</v>
      </c>
      <c r="J851" s="1144">
        <f>F851*G851</f>
        <v>8.3436000000000003</v>
      </c>
      <c r="K851" s="1144"/>
      <c r="L851" s="1145">
        <f>J851+K851</f>
        <v>8.3436000000000003</v>
      </c>
    </row>
    <row r="852" spans="1:12" x14ac:dyDescent="0.2">
      <c r="A852" s="1136" t="s">
        <v>661</v>
      </c>
      <c r="B852" s="1136" t="s">
        <v>660</v>
      </c>
      <c r="C852" s="1142">
        <v>88264</v>
      </c>
      <c r="D852" s="1138" t="s">
        <v>668</v>
      </c>
      <c r="E852" s="1146" t="s">
        <v>662</v>
      </c>
      <c r="F852" s="1140">
        <v>0.1</v>
      </c>
      <c r="G852" s="1142"/>
      <c r="H852" s="1142">
        <v>25.72</v>
      </c>
      <c r="I852" s="1143"/>
      <c r="J852" s="1144">
        <f>F852*G852</f>
        <v>0</v>
      </c>
      <c r="K852" s="1144">
        <f>F852*H852</f>
        <v>2.5720000000000001</v>
      </c>
      <c r="L852" s="1145">
        <f>J852+K852</f>
        <v>2.5720000000000001</v>
      </c>
    </row>
    <row r="853" spans="1:12" ht="25.5" x14ac:dyDescent="0.2">
      <c r="A853" s="1136" t="s">
        <v>661</v>
      </c>
      <c r="B853" s="1136" t="s">
        <v>660</v>
      </c>
      <c r="C853" s="1142">
        <v>88247</v>
      </c>
      <c r="D853" s="1138" t="s">
        <v>667</v>
      </c>
      <c r="E853" s="1146" t="s">
        <v>662</v>
      </c>
      <c r="F853" s="1140">
        <v>0.1</v>
      </c>
      <c r="G853" s="1142"/>
      <c r="H853" s="1147">
        <v>21.56</v>
      </c>
      <c r="I853" s="1142"/>
      <c r="J853" s="1144">
        <f>F853*G853</f>
        <v>0</v>
      </c>
      <c r="K853" s="1144">
        <f>F853*H853</f>
        <v>2.1560000000000001</v>
      </c>
      <c r="L853" s="1145">
        <f>J853+K853</f>
        <v>2.1560000000000001</v>
      </c>
    </row>
    <row r="854" spans="1:12" ht="25.5" x14ac:dyDescent="0.2">
      <c r="A854" s="1076" t="s">
        <v>1851</v>
      </c>
      <c r="B854" s="1076"/>
      <c r="C854" s="1077"/>
      <c r="D854" s="1078" t="s">
        <v>26</v>
      </c>
      <c r="E854" s="1077"/>
      <c r="F854" s="1077"/>
      <c r="G854" s="1079"/>
      <c r="H854" s="1079"/>
      <c r="I854" s="1079"/>
      <c r="J854" s="1080">
        <f>SUM(J851:J851)</f>
        <v>8.3436000000000003</v>
      </c>
      <c r="K854" s="1080">
        <f>SUM(K851:K853)</f>
        <v>4.7279999999999998</v>
      </c>
      <c r="L854" s="1081">
        <f>J854+K854</f>
        <v>13.0716</v>
      </c>
    </row>
    <row r="856" spans="1:12" x14ac:dyDescent="0.2">
      <c r="A856" s="1055"/>
      <c r="B856" s="1055"/>
      <c r="C856" s="1056"/>
      <c r="D856" s="1055"/>
      <c r="E856" s="1056"/>
      <c r="F856" s="1056"/>
      <c r="G856" s="1959" t="s">
        <v>656</v>
      </c>
      <c r="H856" s="1956"/>
      <c r="I856" s="1957"/>
      <c r="J856" s="1056"/>
      <c r="K856" s="1056"/>
      <c r="L856" s="1056"/>
    </row>
    <row r="857" spans="1:12" x14ac:dyDescent="0.2">
      <c r="A857" s="1057" t="s">
        <v>651</v>
      </c>
      <c r="B857" s="1057" t="s">
        <v>652</v>
      </c>
      <c r="C857" s="1058" t="s">
        <v>653</v>
      </c>
      <c r="D857" s="1057" t="s">
        <v>654</v>
      </c>
      <c r="E857" s="1058" t="s">
        <v>341</v>
      </c>
      <c r="F857" s="1058" t="s">
        <v>655</v>
      </c>
      <c r="G857" s="1058" t="s">
        <v>34</v>
      </c>
      <c r="H857" s="1058" t="s">
        <v>1520</v>
      </c>
      <c r="I857" s="1058" t="s">
        <v>26</v>
      </c>
      <c r="J857" s="1058" t="s">
        <v>34</v>
      </c>
      <c r="K857" s="1058" t="s">
        <v>1521</v>
      </c>
      <c r="L857" s="1058" t="s">
        <v>26</v>
      </c>
    </row>
    <row r="858" spans="1:12" x14ac:dyDescent="0.2">
      <c r="A858" s="1059"/>
      <c r="B858" s="1059"/>
      <c r="C858" s="1060"/>
      <c r="D858" s="1059"/>
      <c r="E858" s="1060"/>
      <c r="F858" s="1060"/>
      <c r="G858" s="1060"/>
      <c r="H858" s="1060"/>
      <c r="I858" s="1060"/>
      <c r="J858" s="1060"/>
      <c r="K858" s="1060"/>
      <c r="L858" s="1060"/>
    </row>
    <row r="859" spans="1:12" ht="31.5" x14ac:dyDescent="0.2">
      <c r="A859" s="1132"/>
      <c r="B859" s="1133"/>
      <c r="C859" s="1134" t="s">
        <v>1852</v>
      </c>
      <c r="D859" s="1064" t="s">
        <v>1497</v>
      </c>
      <c r="E859" s="1134" t="s">
        <v>343</v>
      </c>
      <c r="F859" s="1135"/>
      <c r="G859" s="1135"/>
      <c r="H859" s="1135"/>
      <c r="I859" s="1135"/>
      <c r="J859" s="1135">
        <f>SUM(J860:J860)</f>
        <v>9.0983999999999998</v>
      </c>
      <c r="K859" s="1135">
        <f>SUM(K860:K862)</f>
        <v>4.7279999999999998</v>
      </c>
      <c r="L859" s="1135">
        <f>SUM(L860:L862)</f>
        <v>13.826400000000001</v>
      </c>
    </row>
    <row r="860" spans="1:12" ht="25.5" x14ac:dyDescent="0.2">
      <c r="A860" s="1136" t="s">
        <v>659</v>
      </c>
      <c r="B860" s="1136" t="s">
        <v>657</v>
      </c>
      <c r="C860" s="1137">
        <v>36471</v>
      </c>
      <c r="D860" s="1154" t="s">
        <v>1497</v>
      </c>
      <c r="E860" s="1139" t="s">
        <v>343</v>
      </c>
      <c r="F860" s="1140">
        <v>1.02</v>
      </c>
      <c r="G860" s="1141">
        <v>8.92</v>
      </c>
      <c r="H860" s="1142"/>
      <c r="I860" s="1143">
        <f>G860+H860</f>
        <v>8.92</v>
      </c>
      <c r="J860" s="1144">
        <f>F860*G860</f>
        <v>9.0983999999999998</v>
      </c>
      <c r="K860" s="1144"/>
      <c r="L860" s="1145">
        <f>J860+K860</f>
        <v>9.0983999999999998</v>
      </c>
    </row>
    <row r="861" spans="1:12" x14ac:dyDescent="0.2">
      <c r="A861" s="1136" t="s">
        <v>661</v>
      </c>
      <c r="B861" s="1136" t="s">
        <v>660</v>
      </c>
      <c r="C861" s="1142">
        <v>88264</v>
      </c>
      <c r="D861" s="1138" t="s">
        <v>668</v>
      </c>
      <c r="E861" s="1146" t="s">
        <v>662</v>
      </c>
      <c r="F861" s="1140">
        <v>0.1</v>
      </c>
      <c r="G861" s="1142"/>
      <c r="H861" s="1142">
        <v>25.72</v>
      </c>
      <c r="I861" s="1143"/>
      <c r="J861" s="1144">
        <f>F861*G861</f>
        <v>0</v>
      </c>
      <c r="K861" s="1144">
        <f>F861*H861</f>
        <v>2.5720000000000001</v>
      </c>
      <c r="L861" s="1145">
        <f>J861+K861</f>
        <v>2.5720000000000001</v>
      </c>
    </row>
    <row r="862" spans="1:12" ht="25.5" x14ac:dyDescent="0.2">
      <c r="A862" s="1136" t="s">
        <v>661</v>
      </c>
      <c r="B862" s="1136" t="s">
        <v>660</v>
      </c>
      <c r="C862" s="1142">
        <v>88247</v>
      </c>
      <c r="D862" s="1138" t="s">
        <v>667</v>
      </c>
      <c r="E862" s="1146" t="s">
        <v>662</v>
      </c>
      <c r="F862" s="1140">
        <v>0.1</v>
      </c>
      <c r="G862" s="1142"/>
      <c r="H862" s="1147">
        <v>21.56</v>
      </c>
      <c r="I862" s="1142"/>
      <c r="J862" s="1144">
        <f>F862*G862</f>
        <v>0</v>
      </c>
      <c r="K862" s="1144">
        <f>F862*H862</f>
        <v>2.1560000000000001</v>
      </c>
      <c r="L862" s="1145">
        <f>J862+K862</f>
        <v>2.1560000000000001</v>
      </c>
    </row>
    <row r="863" spans="1:12" ht="25.5" x14ac:dyDescent="0.2">
      <c r="A863" s="1076" t="s">
        <v>1853</v>
      </c>
      <c r="B863" s="1076"/>
      <c r="C863" s="1077"/>
      <c r="D863" s="1078" t="s">
        <v>26</v>
      </c>
      <c r="E863" s="1077"/>
      <c r="F863" s="1077"/>
      <c r="G863" s="1079"/>
      <c r="H863" s="1079"/>
      <c r="I863" s="1079"/>
      <c r="J863" s="1080">
        <f>SUM(J860:J860)</f>
        <v>9.0983999999999998</v>
      </c>
      <c r="K863" s="1080">
        <f>SUM(K860:K862)</f>
        <v>4.7279999999999998</v>
      </c>
      <c r="L863" s="1081">
        <f>J863+K863</f>
        <v>13.8264</v>
      </c>
    </row>
    <row r="865" spans="1:12" x14ac:dyDescent="0.2">
      <c r="A865" s="1055"/>
      <c r="B865" s="1055"/>
      <c r="C865" s="1056"/>
      <c r="D865" s="1055"/>
      <c r="E865" s="1056"/>
      <c r="F865" s="1056"/>
      <c r="G865" s="1955" t="s">
        <v>656</v>
      </c>
      <c r="H865" s="1956"/>
      <c r="I865" s="1957"/>
      <c r="J865" s="1056"/>
      <c r="K865" s="1056"/>
      <c r="L865" s="1056"/>
    </row>
    <row r="866" spans="1:12" x14ac:dyDescent="0.2">
      <c r="A866" s="1057" t="s">
        <v>651</v>
      </c>
      <c r="B866" s="1057" t="s">
        <v>652</v>
      </c>
      <c r="C866" s="1058" t="s">
        <v>653</v>
      </c>
      <c r="D866" s="1057" t="s">
        <v>654</v>
      </c>
      <c r="E866" s="1058" t="s">
        <v>341</v>
      </c>
      <c r="F866" s="1058" t="s">
        <v>655</v>
      </c>
      <c r="G866" s="1058" t="s">
        <v>34</v>
      </c>
      <c r="H866" s="1058" t="s">
        <v>1520</v>
      </c>
      <c r="I866" s="1058" t="s">
        <v>26</v>
      </c>
      <c r="J866" s="1058" t="s">
        <v>34</v>
      </c>
      <c r="K866" s="1058" t="s">
        <v>1521</v>
      </c>
      <c r="L866" s="1058" t="s">
        <v>26</v>
      </c>
    </row>
    <row r="867" spans="1:12" x14ac:dyDescent="0.2">
      <c r="A867" s="1059"/>
      <c r="B867" s="1059"/>
      <c r="C867" s="1060"/>
      <c r="D867" s="1059"/>
      <c r="E867" s="1060"/>
      <c r="F867" s="1060"/>
      <c r="G867" s="1060"/>
      <c r="H867" s="1060"/>
      <c r="I867" s="1060"/>
      <c r="J867" s="1060"/>
      <c r="K867" s="1060"/>
      <c r="L867" s="1060"/>
    </row>
    <row r="868" spans="1:12" ht="47.25" x14ac:dyDescent="0.2">
      <c r="A868" s="1061"/>
      <c r="B868" s="1062"/>
      <c r="C868" s="1063" t="s">
        <v>1854</v>
      </c>
      <c r="D868" s="1064" t="s">
        <v>1499</v>
      </c>
      <c r="E868" s="1063" t="s">
        <v>1522</v>
      </c>
      <c r="F868" s="1065"/>
      <c r="G868" s="1065"/>
      <c r="H868" s="1065"/>
      <c r="I868" s="1065"/>
      <c r="J868" s="1065">
        <f>SUM(J869:J869)</f>
        <v>563.45000000000005</v>
      </c>
      <c r="K868" s="1065">
        <f>SUM(K869:K871)</f>
        <v>138</v>
      </c>
      <c r="L868" s="1065">
        <f>SUM(L869:L871)</f>
        <v>701.45</v>
      </c>
    </row>
    <row r="869" spans="1:12" ht="25.5" x14ac:dyDescent="0.2">
      <c r="A869" s="1066" t="s">
        <v>665</v>
      </c>
      <c r="B869" s="1066" t="s">
        <v>657</v>
      </c>
      <c r="C869" s="1067" t="s">
        <v>1855</v>
      </c>
      <c r="D869" s="1068" t="s">
        <v>1499</v>
      </c>
      <c r="E869" s="1069" t="s">
        <v>1522</v>
      </c>
      <c r="F869" s="1070">
        <v>1</v>
      </c>
      <c r="G869" s="1071">
        <v>563.45000000000005</v>
      </c>
      <c r="H869" s="1067"/>
      <c r="I869" s="1072">
        <f>G869+H869</f>
        <v>563.45000000000005</v>
      </c>
      <c r="J869" s="1073">
        <f t="shared" ref="J869:J871" si="58">F869*G869</f>
        <v>563.45000000000005</v>
      </c>
      <c r="K869" s="1073"/>
      <c r="L869" s="1074">
        <f t="shared" ref="L869:L871" si="59">J869+K869</f>
        <v>563.45000000000005</v>
      </c>
    </row>
    <row r="870" spans="1:12" ht="15" x14ac:dyDescent="0.2">
      <c r="A870" s="1066" t="s">
        <v>661</v>
      </c>
      <c r="B870" s="1066" t="s">
        <v>660</v>
      </c>
      <c r="C870" s="1067">
        <v>88267</v>
      </c>
      <c r="D870" s="1068" t="s">
        <v>672</v>
      </c>
      <c r="E870" s="1069" t="s">
        <v>662</v>
      </c>
      <c r="F870" s="1070">
        <v>3</v>
      </c>
      <c r="G870" s="1071"/>
      <c r="H870" s="1082">
        <v>25.45</v>
      </c>
      <c r="I870" s="1072"/>
      <c r="J870" s="1073">
        <f t="shared" si="58"/>
        <v>0</v>
      </c>
      <c r="K870" s="1073">
        <f t="shared" ref="K870:K871" si="60">F870*H870</f>
        <v>76.349999999999994</v>
      </c>
      <c r="L870" s="1074">
        <f t="shared" si="59"/>
        <v>76.349999999999994</v>
      </c>
    </row>
    <row r="871" spans="1:12" ht="25.5" x14ac:dyDescent="0.2">
      <c r="A871" s="1066" t="s">
        <v>661</v>
      </c>
      <c r="B871" s="1066" t="s">
        <v>660</v>
      </c>
      <c r="C871" s="1067">
        <v>88248</v>
      </c>
      <c r="D871" s="1068" t="s">
        <v>670</v>
      </c>
      <c r="E871" s="1075" t="s">
        <v>662</v>
      </c>
      <c r="F871" s="1070">
        <v>3</v>
      </c>
      <c r="G871" s="1067"/>
      <c r="H871" s="1082">
        <v>20.55</v>
      </c>
      <c r="I871" s="1067"/>
      <c r="J871" s="1073">
        <f t="shared" si="58"/>
        <v>0</v>
      </c>
      <c r="K871" s="1073">
        <f t="shared" si="60"/>
        <v>61.650000000000006</v>
      </c>
      <c r="L871" s="1074">
        <f t="shared" si="59"/>
        <v>61.650000000000006</v>
      </c>
    </row>
    <row r="872" spans="1:12" ht="25.5" x14ac:dyDescent="0.2">
      <c r="A872" s="1076" t="s">
        <v>1543</v>
      </c>
      <c r="B872" s="1076"/>
      <c r="C872" s="1077"/>
      <c r="D872" s="1078" t="s">
        <v>26</v>
      </c>
      <c r="E872" s="1077"/>
      <c r="F872" s="1077"/>
      <c r="G872" s="1079"/>
      <c r="H872" s="1079"/>
      <c r="I872" s="1079"/>
      <c r="J872" s="1080">
        <f>SUM(J869:J869)</f>
        <v>563.45000000000005</v>
      </c>
      <c r="K872" s="1080">
        <f>SUM(K869:K871)</f>
        <v>138</v>
      </c>
      <c r="L872" s="1081">
        <f>J872+K872</f>
        <v>701.45</v>
      </c>
    </row>
    <row r="874" spans="1:12" x14ac:dyDescent="0.2">
      <c r="A874" s="1055"/>
      <c r="B874" s="1055"/>
      <c r="C874" s="1056"/>
      <c r="D874" s="1055"/>
      <c r="E874" s="1056"/>
      <c r="F874" s="1056"/>
      <c r="G874" s="1955" t="s">
        <v>656</v>
      </c>
      <c r="H874" s="1956"/>
      <c r="I874" s="1957"/>
      <c r="J874" s="1056"/>
      <c r="K874" s="1056"/>
      <c r="L874" s="1056"/>
    </row>
    <row r="875" spans="1:12" x14ac:dyDescent="0.2">
      <c r="A875" s="1057" t="s">
        <v>651</v>
      </c>
      <c r="B875" s="1057" t="s">
        <v>652</v>
      </c>
      <c r="C875" s="1058" t="s">
        <v>653</v>
      </c>
      <c r="D875" s="1057" t="s">
        <v>654</v>
      </c>
      <c r="E875" s="1058" t="s">
        <v>341</v>
      </c>
      <c r="F875" s="1058" t="s">
        <v>655</v>
      </c>
      <c r="G875" s="1058" t="s">
        <v>34</v>
      </c>
      <c r="H875" s="1058" t="s">
        <v>1520</v>
      </c>
      <c r="I875" s="1058" t="s">
        <v>26</v>
      </c>
      <c r="J875" s="1058" t="s">
        <v>34</v>
      </c>
      <c r="K875" s="1058" t="s">
        <v>1521</v>
      </c>
      <c r="L875" s="1058" t="s">
        <v>26</v>
      </c>
    </row>
    <row r="876" spans="1:12" x14ac:dyDescent="0.2">
      <c r="A876" s="1059"/>
      <c r="B876" s="1059"/>
      <c r="C876" s="1060"/>
      <c r="D876" s="1059"/>
      <c r="E876" s="1060"/>
      <c r="F876" s="1060"/>
      <c r="G876" s="1060"/>
      <c r="H876" s="1060"/>
      <c r="I876" s="1060"/>
      <c r="J876" s="1060"/>
      <c r="K876" s="1060"/>
      <c r="L876" s="1060"/>
    </row>
    <row r="877" spans="1:12" ht="31.5" x14ac:dyDescent="0.2">
      <c r="A877" s="1061"/>
      <c r="B877" s="1062"/>
      <c r="C877" s="1063" t="s">
        <v>1856</v>
      </c>
      <c r="D877" s="1064" t="s">
        <v>1502</v>
      </c>
      <c r="E877" s="1063" t="s">
        <v>1522</v>
      </c>
      <c r="F877" s="1065"/>
      <c r="G877" s="1065"/>
      <c r="H877" s="1065"/>
      <c r="I877" s="1065"/>
      <c r="J877" s="1065">
        <f>SUM(J878:J878)</f>
        <v>81.290000000000006</v>
      </c>
      <c r="K877" s="1065">
        <f>SUM(K878:K880)</f>
        <v>73.599999999999994</v>
      </c>
      <c r="L877" s="1065">
        <f>SUM(L878:L880)</f>
        <v>154.89000000000001</v>
      </c>
    </row>
    <row r="878" spans="1:12" ht="15" x14ac:dyDescent="0.2">
      <c r="A878" s="1066" t="s">
        <v>659</v>
      </c>
      <c r="B878" s="1066" t="s">
        <v>657</v>
      </c>
      <c r="C878" s="1067">
        <v>3302</v>
      </c>
      <c r="D878" s="1068" t="s">
        <v>1502</v>
      </c>
      <c r="E878" s="1069" t="s">
        <v>1522</v>
      </c>
      <c r="F878" s="1070">
        <v>1</v>
      </c>
      <c r="G878" s="1071">
        <v>81.290000000000006</v>
      </c>
      <c r="H878" s="1067"/>
      <c r="I878" s="1072">
        <f>G878+H878</f>
        <v>81.290000000000006</v>
      </c>
      <c r="J878" s="1073">
        <f t="shared" ref="J878:J880" si="61">F878*G878</f>
        <v>81.290000000000006</v>
      </c>
      <c r="K878" s="1073"/>
      <c r="L878" s="1074">
        <f t="shared" ref="L878:L880" si="62">J878+K878</f>
        <v>81.290000000000006</v>
      </c>
    </row>
    <row r="879" spans="1:12" ht="15" x14ac:dyDescent="0.2">
      <c r="A879" s="1066" t="s">
        <v>661</v>
      </c>
      <c r="B879" s="1066" t="s">
        <v>660</v>
      </c>
      <c r="C879" s="1067">
        <v>88267</v>
      </c>
      <c r="D879" s="1068" t="s">
        <v>672</v>
      </c>
      <c r="E879" s="1069" t="s">
        <v>662</v>
      </c>
      <c r="F879" s="1070">
        <v>1.6</v>
      </c>
      <c r="G879" s="1071"/>
      <c r="H879" s="1082">
        <v>25.45</v>
      </c>
      <c r="I879" s="1072"/>
      <c r="J879" s="1073">
        <f t="shared" si="61"/>
        <v>0</v>
      </c>
      <c r="K879" s="1073">
        <f t="shared" ref="K879:K880" si="63">F879*H879</f>
        <v>40.72</v>
      </c>
      <c r="L879" s="1074">
        <f t="shared" si="62"/>
        <v>40.72</v>
      </c>
    </row>
    <row r="880" spans="1:12" ht="25.5" x14ac:dyDescent="0.2">
      <c r="A880" s="1066" t="s">
        <v>661</v>
      </c>
      <c r="B880" s="1066" t="s">
        <v>660</v>
      </c>
      <c r="C880" s="1067">
        <v>88248</v>
      </c>
      <c r="D880" s="1068" t="s">
        <v>670</v>
      </c>
      <c r="E880" s="1075" t="s">
        <v>662</v>
      </c>
      <c r="F880" s="1070">
        <v>1.6</v>
      </c>
      <c r="G880" s="1067"/>
      <c r="H880" s="1082">
        <v>20.55</v>
      </c>
      <c r="I880" s="1067"/>
      <c r="J880" s="1073">
        <f t="shared" si="61"/>
        <v>0</v>
      </c>
      <c r="K880" s="1073">
        <f t="shared" si="63"/>
        <v>32.880000000000003</v>
      </c>
      <c r="L880" s="1074">
        <f t="shared" si="62"/>
        <v>32.880000000000003</v>
      </c>
    </row>
    <row r="881" spans="1:12" ht="25.5" x14ac:dyDescent="0.2">
      <c r="A881" s="1076" t="s">
        <v>1857</v>
      </c>
      <c r="B881" s="1076"/>
      <c r="C881" s="1077"/>
      <c r="D881" s="1078" t="s">
        <v>26</v>
      </c>
      <c r="E881" s="1077"/>
      <c r="F881" s="1077"/>
      <c r="G881" s="1079"/>
      <c r="H881" s="1079"/>
      <c r="I881" s="1079"/>
      <c r="J881" s="1080">
        <f>SUM(J878:J878)</f>
        <v>81.290000000000006</v>
      </c>
      <c r="K881" s="1080">
        <f>SUM(K878:K880)</f>
        <v>73.599999999999994</v>
      </c>
      <c r="L881" s="1081">
        <f>J881+K881</f>
        <v>154.88999999999999</v>
      </c>
    </row>
    <row r="883" spans="1:12" x14ac:dyDescent="0.2">
      <c r="A883" s="1055"/>
      <c r="B883" s="1055"/>
      <c r="C883" s="1056"/>
      <c r="D883" s="1055"/>
      <c r="E883" s="1056"/>
      <c r="F883" s="1056"/>
      <c r="G883" s="1955" t="s">
        <v>656</v>
      </c>
      <c r="H883" s="1956"/>
      <c r="I883" s="1957"/>
      <c r="J883" s="1056"/>
      <c r="K883" s="1056"/>
      <c r="L883" s="1056"/>
    </row>
    <row r="884" spans="1:12" x14ac:dyDescent="0.2">
      <c r="A884" s="1057" t="s">
        <v>651</v>
      </c>
      <c r="B884" s="1057" t="s">
        <v>652</v>
      </c>
      <c r="C884" s="1058" t="s">
        <v>653</v>
      </c>
      <c r="D884" s="1057" t="s">
        <v>654</v>
      </c>
      <c r="E884" s="1058" t="s">
        <v>341</v>
      </c>
      <c r="F884" s="1058" t="s">
        <v>655</v>
      </c>
      <c r="G884" s="1058" t="s">
        <v>34</v>
      </c>
      <c r="H884" s="1058" t="s">
        <v>1520</v>
      </c>
      <c r="I884" s="1058" t="s">
        <v>26</v>
      </c>
      <c r="J884" s="1058" t="s">
        <v>34</v>
      </c>
      <c r="K884" s="1058" t="s">
        <v>1521</v>
      </c>
      <c r="L884" s="1058" t="s">
        <v>26</v>
      </c>
    </row>
    <row r="885" spans="1:12" x14ac:dyDescent="0.2">
      <c r="A885" s="1059"/>
      <c r="B885" s="1059"/>
      <c r="C885" s="1060"/>
      <c r="D885" s="1059"/>
      <c r="E885" s="1060"/>
      <c r="F885" s="1060"/>
      <c r="G885" s="1060"/>
      <c r="H885" s="1060"/>
      <c r="I885" s="1060"/>
      <c r="J885" s="1060"/>
      <c r="K885" s="1060"/>
      <c r="L885" s="1060"/>
    </row>
    <row r="886" spans="1:12" ht="31.5" x14ac:dyDescent="0.2">
      <c r="A886" s="1061"/>
      <c r="B886" s="1062"/>
      <c r="C886" s="1063" t="s">
        <v>1858</v>
      </c>
      <c r="D886" s="1083" t="s">
        <v>1427</v>
      </c>
      <c r="E886" s="1063"/>
      <c r="F886" s="1065"/>
      <c r="G886" s="1065"/>
      <c r="H886" s="1065"/>
      <c r="I886" s="1065"/>
      <c r="J886" s="1065">
        <f>SUM(J887:J889)</f>
        <v>11.270899999999999</v>
      </c>
      <c r="K886" s="1065">
        <f>SUM(K887:K891)</f>
        <v>13.8</v>
      </c>
      <c r="L886" s="1065">
        <f>SUM(L887:L891)</f>
        <v>25.070900000000002</v>
      </c>
    </row>
    <row r="887" spans="1:12" x14ac:dyDescent="0.2">
      <c r="A887" s="1066" t="s">
        <v>659</v>
      </c>
      <c r="B887" s="1066" t="s">
        <v>657</v>
      </c>
      <c r="C887" s="1067">
        <v>2651</v>
      </c>
      <c r="D887" s="1068" t="s">
        <v>1587</v>
      </c>
      <c r="E887" s="1075"/>
      <c r="F887" s="1075">
        <v>0.09</v>
      </c>
      <c r="G887" s="1072">
        <v>14.9</v>
      </c>
      <c r="H887" s="1067"/>
      <c r="I887" s="1072">
        <f>G887+H887</f>
        <v>14.9</v>
      </c>
      <c r="J887" s="1073">
        <f>F887*G887</f>
        <v>1.341</v>
      </c>
      <c r="K887" s="1073"/>
      <c r="L887" s="1074">
        <f t="shared" ref="L887:L892" si="64">J887+K887</f>
        <v>1.341</v>
      </c>
    </row>
    <row r="888" spans="1:12" ht="25.5" x14ac:dyDescent="0.2">
      <c r="A888" s="1066" t="s">
        <v>665</v>
      </c>
      <c r="B888" s="1066" t="s">
        <v>657</v>
      </c>
      <c r="C888" s="1067" t="s">
        <v>1859</v>
      </c>
      <c r="D888" s="1068" t="s">
        <v>1427</v>
      </c>
      <c r="E888" s="1075"/>
      <c r="F888" s="1075">
        <v>1</v>
      </c>
      <c r="G888" s="1072">
        <v>8.99</v>
      </c>
      <c r="H888" s="1067"/>
      <c r="I888" s="1072">
        <f>G888+H888</f>
        <v>8.99</v>
      </c>
      <c r="J888" s="1073">
        <f>F888*G888</f>
        <v>8.99</v>
      </c>
      <c r="K888" s="1073"/>
      <c r="L888" s="1074">
        <f t="shared" si="64"/>
        <v>8.99</v>
      </c>
    </row>
    <row r="889" spans="1:12" x14ac:dyDescent="0.2">
      <c r="A889" s="1066" t="s">
        <v>659</v>
      </c>
      <c r="B889" s="1066" t="s">
        <v>657</v>
      </c>
      <c r="C889" s="1067">
        <v>3389</v>
      </c>
      <c r="D889" s="1085" t="s">
        <v>1588</v>
      </c>
      <c r="E889" s="1075"/>
      <c r="F889" s="1075">
        <v>0.13</v>
      </c>
      <c r="G889" s="1071">
        <v>7.23</v>
      </c>
      <c r="H889" s="1067"/>
      <c r="I889" s="1072">
        <f>G889+H889</f>
        <v>7.23</v>
      </c>
      <c r="J889" s="1073">
        <f>F889*G889</f>
        <v>0.93990000000000007</v>
      </c>
      <c r="K889" s="1073"/>
      <c r="L889" s="1074">
        <f t="shared" si="64"/>
        <v>0.93990000000000007</v>
      </c>
    </row>
    <row r="890" spans="1:12" x14ac:dyDescent="0.2">
      <c r="A890" s="1066" t="s">
        <v>661</v>
      </c>
      <c r="B890" s="1066" t="s">
        <v>660</v>
      </c>
      <c r="C890" s="1067">
        <v>88248</v>
      </c>
      <c r="D890" s="1085" t="s">
        <v>670</v>
      </c>
      <c r="E890" s="1075"/>
      <c r="F890" s="1075">
        <v>0.3</v>
      </c>
      <c r="G890" s="1067"/>
      <c r="H890" s="1067">
        <v>20.55</v>
      </c>
      <c r="I890" s="1067"/>
      <c r="J890" s="1073">
        <f>F890*G890</f>
        <v>0</v>
      </c>
      <c r="K890" s="1073">
        <f>F890*H890</f>
        <v>6.165</v>
      </c>
      <c r="L890" s="1074">
        <f t="shared" si="64"/>
        <v>6.165</v>
      </c>
    </row>
    <row r="891" spans="1:12" x14ac:dyDescent="0.2">
      <c r="A891" s="1066" t="s">
        <v>661</v>
      </c>
      <c r="B891" s="1066" t="s">
        <v>660</v>
      </c>
      <c r="C891" s="1067">
        <v>22267</v>
      </c>
      <c r="D891" s="1085" t="s">
        <v>1589</v>
      </c>
      <c r="E891" s="1075"/>
      <c r="F891" s="1075">
        <v>0.3</v>
      </c>
      <c r="G891" s="1067"/>
      <c r="H891" s="1067">
        <v>25.45</v>
      </c>
      <c r="I891" s="1067"/>
      <c r="J891" s="1073">
        <f>F891*G891</f>
        <v>0</v>
      </c>
      <c r="K891" s="1073">
        <f>F891*H891</f>
        <v>7.6349999999999998</v>
      </c>
      <c r="L891" s="1074">
        <f t="shared" si="64"/>
        <v>7.6349999999999998</v>
      </c>
    </row>
    <row r="892" spans="1:12" ht="25.5" x14ac:dyDescent="0.2">
      <c r="A892" s="1076" t="s">
        <v>1860</v>
      </c>
      <c r="B892" s="1076"/>
      <c r="C892" s="1077"/>
      <c r="D892" s="1078" t="s">
        <v>26</v>
      </c>
      <c r="E892" s="1077"/>
      <c r="F892" s="1077"/>
      <c r="G892" s="1079"/>
      <c r="H892" s="1079"/>
      <c r="I892" s="1079"/>
      <c r="J892" s="1080">
        <f>SUM(J887:J889)</f>
        <v>11.270899999999999</v>
      </c>
      <c r="K892" s="1080">
        <f>SUM(K887:K891)</f>
        <v>13.8</v>
      </c>
      <c r="L892" s="1081">
        <f t="shared" si="64"/>
        <v>25.070900000000002</v>
      </c>
    </row>
    <row r="894" spans="1:12" x14ac:dyDescent="0.2">
      <c r="A894" s="1055"/>
      <c r="B894" s="1055"/>
      <c r="C894" s="1056"/>
      <c r="D894" s="1055"/>
      <c r="E894" s="1056"/>
      <c r="F894" s="1056"/>
      <c r="G894" s="1959" t="s">
        <v>656</v>
      </c>
      <c r="H894" s="1956"/>
      <c r="I894" s="1957"/>
      <c r="J894" s="1056"/>
      <c r="K894" s="1056"/>
      <c r="L894" s="1056"/>
    </row>
    <row r="895" spans="1:12" x14ac:dyDescent="0.2">
      <c r="A895" s="1057" t="s">
        <v>651</v>
      </c>
      <c r="B895" s="1057" t="s">
        <v>652</v>
      </c>
      <c r="C895" s="1058" t="s">
        <v>653</v>
      </c>
      <c r="D895" s="1057" t="s">
        <v>654</v>
      </c>
      <c r="E895" s="1058" t="s">
        <v>341</v>
      </c>
      <c r="F895" s="1058" t="s">
        <v>655</v>
      </c>
      <c r="G895" s="1058" t="s">
        <v>34</v>
      </c>
      <c r="H895" s="1058" t="s">
        <v>1520</v>
      </c>
      <c r="I895" s="1058" t="s">
        <v>26</v>
      </c>
      <c r="J895" s="1058" t="s">
        <v>34</v>
      </c>
      <c r="K895" s="1058" t="s">
        <v>1521</v>
      </c>
      <c r="L895" s="1058" t="s">
        <v>26</v>
      </c>
    </row>
    <row r="896" spans="1:12" x14ac:dyDescent="0.2">
      <c r="A896" s="1059"/>
      <c r="B896" s="1059"/>
      <c r="C896" s="1060"/>
      <c r="D896" s="1059"/>
      <c r="E896" s="1060"/>
      <c r="F896" s="1060"/>
      <c r="G896" s="1060"/>
      <c r="H896" s="1060"/>
      <c r="I896" s="1060"/>
      <c r="J896" s="1060"/>
      <c r="K896" s="1060"/>
      <c r="L896" s="1060"/>
    </row>
    <row r="897" spans="1:12" ht="31.5" x14ac:dyDescent="0.25">
      <c r="A897" s="1167"/>
      <c r="B897" s="1168"/>
      <c r="C897" s="1198" t="s">
        <v>1899</v>
      </c>
      <c r="D897" s="1170" t="s">
        <v>2448</v>
      </c>
      <c r="E897" s="1198" t="s">
        <v>2146</v>
      </c>
      <c r="F897" s="1200"/>
      <c r="G897" s="1200"/>
      <c r="H897" s="1200"/>
      <c r="I897" s="1200"/>
      <c r="J897" s="1201">
        <f>SUM(J898:J898)</f>
        <v>672.30000000000007</v>
      </c>
      <c r="K897" s="1201">
        <f>SUM(K899:K899)</f>
        <v>702.8</v>
      </c>
      <c r="L897" s="1201">
        <f>SUM(L898:L899)</f>
        <v>1461.5</v>
      </c>
    </row>
    <row r="898" spans="1:12" ht="38.25" x14ac:dyDescent="0.2">
      <c r="A898" s="1173" t="s">
        <v>661</v>
      </c>
      <c r="B898" s="1174" t="s">
        <v>660</v>
      </c>
      <c r="C898" s="1175">
        <v>100945</v>
      </c>
      <c r="D898" s="1176" t="s">
        <v>2154</v>
      </c>
      <c r="E898" s="1177" t="s">
        <v>1897</v>
      </c>
      <c r="F898" s="1178">
        <v>270</v>
      </c>
      <c r="G898" s="1204">
        <v>2.4900000000000002</v>
      </c>
      <c r="H898" s="1175">
        <v>0.32</v>
      </c>
      <c r="I898" s="1204">
        <f>G898+H898</f>
        <v>2.81</v>
      </c>
      <c r="J898" s="1179">
        <f>F898*G898</f>
        <v>672.30000000000007</v>
      </c>
      <c r="K898" s="1179">
        <f>F898*H898</f>
        <v>86.4</v>
      </c>
      <c r="L898" s="1180">
        <f>J898+K898</f>
        <v>758.7</v>
      </c>
    </row>
    <row r="899" spans="1:12" x14ac:dyDescent="0.2">
      <c r="A899" s="1173" t="s">
        <v>661</v>
      </c>
      <c r="B899" s="1174" t="s">
        <v>660</v>
      </c>
      <c r="C899" s="1175">
        <v>88316</v>
      </c>
      <c r="D899" s="1176" t="s">
        <v>664</v>
      </c>
      <c r="E899" s="1177" t="s">
        <v>1898</v>
      </c>
      <c r="F899" s="1178">
        <v>35</v>
      </c>
      <c r="G899" s="1175"/>
      <c r="H899" s="1204">
        <v>20.079999999999998</v>
      </c>
      <c r="I899" s="1175">
        <f>G899+H899</f>
        <v>20.079999999999998</v>
      </c>
      <c r="J899" s="1179"/>
      <c r="K899" s="1179">
        <f>F899*H899</f>
        <v>702.8</v>
      </c>
      <c r="L899" s="1180">
        <f>J899+K899</f>
        <v>702.8</v>
      </c>
    </row>
    <row r="900" spans="1:12" x14ac:dyDescent="0.2">
      <c r="A900" s="1209"/>
      <c r="B900" s="1210"/>
      <c r="C900" s="1211"/>
      <c r="D900" s="1078" t="s">
        <v>26</v>
      </c>
      <c r="E900" s="1077"/>
      <c r="F900" s="1077"/>
      <c r="G900" s="1079"/>
      <c r="H900" s="1079"/>
      <c r="I900" s="1079"/>
      <c r="J900" s="1080">
        <f>SUM(J898:J899)</f>
        <v>672.30000000000007</v>
      </c>
      <c r="K900" s="1080">
        <f>SUM(K898:K899)</f>
        <v>789.19999999999993</v>
      </c>
      <c r="L900" s="1081">
        <f>J900+K900</f>
        <v>1461.5</v>
      </c>
    </row>
    <row r="902" spans="1:12" x14ac:dyDescent="0.2">
      <c r="A902" s="1055" t="s">
        <v>651</v>
      </c>
      <c r="B902" s="1055" t="s">
        <v>652</v>
      </c>
      <c r="C902" s="1056" t="s">
        <v>653</v>
      </c>
      <c r="D902" s="1055" t="s">
        <v>654</v>
      </c>
      <c r="E902" s="1056" t="s">
        <v>341</v>
      </c>
      <c r="F902" s="1056" t="s">
        <v>655</v>
      </c>
      <c r="G902" s="1056" t="s">
        <v>34</v>
      </c>
      <c r="H902" s="1056" t="s">
        <v>1520</v>
      </c>
      <c r="I902" s="1056" t="s">
        <v>26</v>
      </c>
      <c r="J902" s="1056" t="s">
        <v>34</v>
      </c>
      <c r="K902" s="1056" t="s">
        <v>1521</v>
      </c>
      <c r="L902" s="1056" t="s">
        <v>26</v>
      </c>
    </row>
    <row r="903" spans="1:12" x14ac:dyDescent="0.2">
      <c r="A903" s="1059"/>
      <c r="B903" s="1059"/>
      <c r="C903" s="1060"/>
      <c r="D903" s="1059"/>
      <c r="E903" s="1060"/>
      <c r="F903" s="1060"/>
      <c r="G903" s="1060"/>
      <c r="H903" s="1060"/>
      <c r="I903" s="1060"/>
      <c r="J903" s="1060"/>
      <c r="K903" s="1060"/>
      <c r="L903" s="1060"/>
    </row>
    <row r="904" spans="1:12" ht="31.5" x14ac:dyDescent="0.2">
      <c r="A904" s="1167"/>
      <c r="B904" s="1168"/>
      <c r="C904" s="1198" t="s">
        <v>1903</v>
      </c>
      <c r="D904" s="1220" t="s">
        <v>1900</v>
      </c>
      <c r="E904" s="1221" t="s">
        <v>341</v>
      </c>
      <c r="F904" s="1222"/>
      <c r="G904" s="1222"/>
      <c r="H904" s="1222"/>
      <c r="I904" s="1222"/>
      <c r="J904" s="1172">
        <f>SUM(J905:J905)</f>
        <v>330</v>
      </c>
      <c r="K904" s="1172"/>
      <c r="L904" s="1172">
        <f>SUM(L905:L905)</f>
        <v>330</v>
      </c>
    </row>
    <row r="905" spans="1:12" ht="15.75" x14ac:dyDescent="0.2">
      <c r="A905" s="1173" t="s">
        <v>665</v>
      </c>
      <c r="B905" s="1174" t="s">
        <v>657</v>
      </c>
      <c r="C905" s="1175" t="s">
        <v>2512</v>
      </c>
      <c r="D905" s="1792" t="s">
        <v>1902</v>
      </c>
      <c r="E905" s="1223" t="s">
        <v>341</v>
      </c>
      <c r="F905" s="1224">
        <v>1</v>
      </c>
      <c r="G905" s="1224">
        <v>330</v>
      </c>
      <c r="H905" s="1224"/>
      <c r="I905" s="1225">
        <f>G905+H905</f>
        <v>330</v>
      </c>
      <c r="J905" s="1224">
        <f>F905*G905</f>
        <v>330</v>
      </c>
      <c r="K905" s="1172"/>
      <c r="L905" s="1180">
        <f>J905+K905</f>
        <v>330</v>
      </c>
    </row>
    <row r="906" spans="1:12" x14ac:dyDescent="0.2">
      <c r="A906" s="1209"/>
      <c r="B906" s="1210"/>
      <c r="C906" s="1211"/>
      <c r="D906" s="1078" t="s">
        <v>26</v>
      </c>
      <c r="E906" s="1077"/>
      <c r="F906" s="1226"/>
      <c r="G906" s="1079"/>
      <c r="H906" s="1079"/>
      <c r="I906" s="1225"/>
      <c r="J906" s="1080">
        <f>SUM(J905:J905)</f>
        <v>330</v>
      </c>
      <c r="K906" s="1080">
        <f>SUM(K905:K905)</f>
        <v>0</v>
      </c>
      <c r="L906" s="1081">
        <f>J906+K906</f>
        <v>330</v>
      </c>
    </row>
    <row r="908" spans="1:12" x14ac:dyDescent="0.2">
      <c r="A908" s="1055"/>
      <c r="B908" s="1055"/>
      <c r="C908" s="1056"/>
      <c r="D908" s="1055"/>
      <c r="E908" s="1056"/>
      <c r="F908" s="1056"/>
      <c r="G908" s="1959" t="s">
        <v>656</v>
      </c>
      <c r="H908" s="1956"/>
      <c r="I908" s="1957"/>
      <c r="J908" s="1056"/>
      <c r="K908" s="1056"/>
      <c r="L908" s="1056"/>
    </row>
    <row r="909" spans="1:12" x14ac:dyDescent="0.2">
      <c r="A909" s="1057" t="s">
        <v>651</v>
      </c>
      <c r="B909" s="1057" t="s">
        <v>652</v>
      </c>
      <c r="C909" s="1058" t="s">
        <v>653</v>
      </c>
      <c r="D909" s="1057" t="s">
        <v>654</v>
      </c>
      <c r="E909" s="1058" t="s">
        <v>341</v>
      </c>
      <c r="F909" s="1058" t="s">
        <v>655</v>
      </c>
      <c r="G909" s="1058" t="s">
        <v>34</v>
      </c>
      <c r="H909" s="1058" t="s">
        <v>1520</v>
      </c>
      <c r="I909" s="1058" t="s">
        <v>26</v>
      </c>
      <c r="J909" s="1058" t="s">
        <v>34</v>
      </c>
      <c r="K909" s="1058" t="s">
        <v>1521</v>
      </c>
      <c r="L909" s="1058" t="s">
        <v>26</v>
      </c>
    </row>
    <row r="910" spans="1:12" x14ac:dyDescent="0.2">
      <c r="A910" s="1059"/>
      <c r="B910" s="1059"/>
      <c r="C910" s="1060"/>
      <c r="D910" s="1059"/>
      <c r="E910" s="1060"/>
      <c r="F910" s="1060"/>
      <c r="G910" s="1060"/>
      <c r="H910" s="1060"/>
      <c r="I910" s="1060"/>
      <c r="J910" s="1060"/>
      <c r="K910" s="1060"/>
      <c r="L910" s="1060"/>
    </row>
    <row r="911" spans="1:12" ht="15.75" x14ac:dyDescent="0.25">
      <c r="A911" s="1167"/>
      <c r="B911" s="1168"/>
      <c r="C911" s="1198" t="s">
        <v>186</v>
      </c>
      <c r="D911" s="1170" t="s">
        <v>1904</v>
      </c>
      <c r="E911" s="1198" t="s">
        <v>666</v>
      </c>
      <c r="F911" s="1200"/>
      <c r="G911" s="1200"/>
      <c r="H911" s="1200"/>
      <c r="I911" s="1200"/>
      <c r="J911" s="1201">
        <f>SUM(J912:J912)</f>
        <v>564.46799999999996</v>
      </c>
      <c r="K911" s="1172">
        <f>SUM(K912:K916)</f>
        <v>390.52</v>
      </c>
      <c r="L911" s="1201">
        <f>SUM(L912:L913)</f>
        <v>831.86799999999994</v>
      </c>
    </row>
    <row r="912" spans="1:12" x14ac:dyDescent="0.2">
      <c r="A912" s="1173" t="s">
        <v>661</v>
      </c>
      <c r="B912" s="1174" t="s">
        <v>657</v>
      </c>
      <c r="C912" s="1175">
        <v>1525</v>
      </c>
      <c r="D912" s="1176" t="s">
        <v>1905</v>
      </c>
      <c r="E912" s="1177" t="s">
        <v>666</v>
      </c>
      <c r="F912" s="1178">
        <v>1.02</v>
      </c>
      <c r="G912" s="1204">
        <v>553.4</v>
      </c>
      <c r="H912" s="1175"/>
      <c r="I912" s="1204">
        <f>G912+H912</f>
        <v>553.4</v>
      </c>
      <c r="J912" s="1179">
        <f>F912*G912</f>
        <v>564.46799999999996</v>
      </c>
      <c r="K912" s="1175"/>
      <c r="L912" s="1180">
        <f>J912+K912</f>
        <v>564.46799999999996</v>
      </c>
    </row>
    <row r="913" spans="1:12" x14ac:dyDescent="0.2">
      <c r="A913" s="1173" t="s">
        <v>661</v>
      </c>
      <c r="B913" s="1174" t="s">
        <v>660</v>
      </c>
      <c r="C913" s="1175">
        <v>103670</v>
      </c>
      <c r="D913" s="1176" t="s">
        <v>1906</v>
      </c>
      <c r="E913" s="1177" t="s">
        <v>666</v>
      </c>
      <c r="F913" s="1227">
        <v>1</v>
      </c>
      <c r="G913" s="1204">
        <v>72.14</v>
      </c>
      <c r="H913" s="1175">
        <v>195.26</v>
      </c>
      <c r="I913" s="1204">
        <f>G913+H913</f>
        <v>267.39999999999998</v>
      </c>
      <c r="J913" s="1179">
        <f>F913*G913</f>
        <v>72.14</v>
      </c>
      <c r="K913" s="1179">
        <f>F913*H913</f>
        <v>195.26</v>
      </c>
      <c r="L913" s="1180">
        <f>J913+K913</f>
        <v>267.39999999999998</v>
      </c>
    </row>
    <row r="914" spans="1:12" x14ac:dyDescent="0.2">
      <c r="A914" s="1209"/>
      <c r="B914" s="1210"/>
      <c r="C914" s="1211"/>
      <c r="D914" s="1078" t="s">
        <v>26</v>
      </c>
      <c r="E914" s="1077"/>
      <c r="F914" s="1077"/>
      <c r="G914" s="1079"/>
      <c r="H914" s="1079"/>
      <c r="I914" s="1079"/>
      <c r="J914" s="1080">
        <f>SUM(J912:J913)</f>
        <v>636.60799999999995</v>
      </c>
      <c r="K914" s="1080">
        <f>SUM(K913:K913)</f>
        <v>195.26</v>
      </c>
      <c r="L914" s="1081">
        <f>J914+K914</f>
        <v>831.86799999999994</v>
      </c>
    </row>
    <row r="916" spans="1:12" x14ac:dyDescent="0.2">
      <c r="A916" s="1055"/>
      <c r="B916" s="1055"/>
      <c r="C916" s="1056"/>
      <c r="D916" s="1055"/>
      <c r="E916" s="1056"/>
      <c r="F916" s="1056"/>
      <c r="G916" s="1959" t="s">
        <v>656</v>
      </c>
      <c r="H916" s="1956"/>
      <c r="I916" s="1957"/>
      <c r="J916" s="1056"/>
      <c r="K916" s="1056"/>
      <c r="L916" s="1056"/>
    </row>
    <row r="917" spans="1:12" x14ac:dyDescent="0.2">
      <c r="A917" s="1057" t="s">
        <v>651</v>
      </c>
      <c r="B917" s="1057" t="s">
        <v>652</v>
      </c>
      <c r="C917" s="1058" t="s">
        <v>653</v>
      </c>
      <c r="D917" s="1057" t="s">
        <v>654</v>
      </c>
      <c r="E917" s="1058" t="s">
        <v>341</v>
      </c>
      <c r="F917" s="1058" t="s">
        <v>655</v>
      </c>
      <c r="G917" s="1058" t="s">
        <v>34</v>
      </c>
      <c r="H917" s="1058" t="s">
        <v>1520</v>
      </c>
      <c r="I917" s="1058" t="s">
        <v>26</v>
      </c>
      <c r="J917" s="1058" t="s">
        <v>34</v>
      </c>
      <c r="K917" s="1058" t="s">
        <v>1521</v>
      </c>
      <c r="L917" s="1058" t="s">
        <v>26</v>
      </c>
    </row>
    <row r="918" spans="1:12" x14ac:dyDescent="0.2">
      <c r="A918" s="1059"/>
      <c r="B918" s="1059"/>
      <c r="C918" s="1060"/>
      <c r="D918" s="1059"/>
      <c r="E918" s="1060"/>
      <c r="F918" s="1060"/>
      <c r="G918" s="1060"/>
      <c r="H918" s="1060"/>
      <c r="I918" s="1060"/>
      <c r="J918" s="1060"/>
      <c r="K918" s="1060"/>
      <c r="L918" s="1060"/>
    </row>
    <row r="919" spans="1:12" ht="15.75" x14ac:dyDescent="0.2">
      <c r="A919" s="1167"/>
      <c r="B919" s="1168"/>
      <c r="C919" s="1169" t="s">
        <v>187</v>
      </c>
      <c r="D919" s="1064" t="s">
        <v>1907</v>
      </c>
      <c r="E919" s="1169" t="s">
        <v>658</v>
      </c>
      <c r="F919" s="1172"/>
      <c r="G919" s="1172"/>
      <c r="H919" s="1172"/>
      <c r="I919" s="1172"/>
      <c r="J919" s="1172">
        <f>SUM(J920:J924)</f>
        <v>76.998000000000005</v>
      </c>
      <c r="K919" s="1172">
        <f>SUM(K920:K925)</f>
        <v>59.669499999999999</v>
      </c>
      <c r="L919" s="1172">
        <f>SUM(L920:L925)</f>
        <v>136.66749999999999</v>
      </c>
    </row>
    <row r="920" spans="1:12" ht="15" x14ac:dyDescent="0.2">
      <c r="A920" s="1174" t="s">
        <v>661</v>
      </c>
      <c r="B920" s="1174" t="s">
        <v>657</v>
      </c>
      <c r="C920" s="1175">
        <v>43681</v>
      </c>
      <c r="D920" s="1176" t="s">
        <v>1908</v>
      </c>
      <c r="E920" s="1228" t="s">
        <v>658</v>
      </c>
      <c r="F920" s="1229">
        <v>0.6</v>
      </c>
      <c r="G920" s="1230">
        <v>47.91</v>
      </c>
      <c r="H920" s="1175"/>
      <c r="I920" s="1225">
        <f t="shared" ref="I920:I925" si="65">G920+H920</f>
        <v>47.91</v>
      </c>
      <c r="J920" s="1179">
        <f t="shared" ref="J920:J925" si="66">F920*G920</f>
        <v>28.745999999999999</v>
      </c>
      <c r="K920" s="1179"/>
      <c r="L920" s="1180">
        <f t="shared" ref="L920:L926" si="67">J920+K920</f>
        <v>28.745999999999999</v>
      </c>
    </row>
    <row r="921" spans="1:12" ht="15" x14ac:dyDescent="0.2">
      <c r="A921" s="1174" t="s">
        <v>661</v>
      </c>
      <c r="B921" s="1174" t="s">
        <v>657</v>
      </c>
      <c r="C921" s="1175">
        <v>4006</v>
      </c>
      <c r="D921" s="1176" t="s">
        <v>1909</v>
      </c>
      <c r="E921" s="1228" t="s">
        <v>658</v>
      </c>
      <c r="F921" s="1229">
        <v>0.03</v>
      </c>
      <c r="G921" s="1230">
        <v>1520.31</v>
      </c>
      <c r="H921" s="1175"/>
      <c r="I921" s="1225">
        <f t="shared" si="65"/>
        <v>1520.31</v>
      </c>
      <c r="J921" s="1179">
        <f t="shared" si="66"/>
        <v>45.609299999999998</v>
      </c>
      <c r="K921" s="1179"/>
      <c r="L921" s="1180">
        <f t="shared" si="67"/>
        <v>45.609299999999998</v>
      </c>
    </row>
    <row r="922" spans="1:12" ht="15" x14ac:dyDescent="0.2">
      <c r="A922" s="1174" t="s">
        <v>661</v>
      </c>
      <c r="B922" s="1174" t="s">
        <v>657</v>
      </c>
      <c r="C922" s="1175">
        <v>5070</v>
      </c>
      <c r="D922" s="1176" t="s">
        <v>1574</v>
      </c>
      <c r="E922" s="1228" t="s">
        <v>669</v>
      </c>
      <c r="F922" s="1229">
        <v>0.15</v>
      </c>
      <c r="G922" s="1230">
        <v>13.97</v>
      </c>
      <c r="H922" s="1175"/>
      <c r="I922" s="1225">
        <f t="shared" si="65"/>
        <v>13.97</v>
      </c>
      <c r="J922" s="1179">
        <f t="shared" si="66"/>
        <v>2.0954999999999999</v>
      </c>
      <c r="K922" s="1179"/>
      <c r="L922" s="1180">
        <f t="shared" si="67"/>
        <v>2.0954999999999999</v>
      </c>
    </row>
    <row r="923" spans="1:12" ht="15" x14ac:dyDescent="0.2">
      <c r="A923" s="1174" t="s">
        <v>661</v>
      </c>
      <c r="B923" s="1174" t="s">
        <v>657</v>
      </c>
      <c r="C923" s="1175">
        <v>39397</v>
      </c>
      <c r="D923" s="1176" t="s">
        <v>1910</v>
      </c>
      <c r="E923" s="1228" t="s">
        <v>663</v>
      </c>
      <c r="F923" s="1229">
        <v>0.03</v>
      </c>
      <c r="G923" s="1230">
        <v>18.239999999999998</v>
      </c>
      <c r="H923" s="1175"/>
      <c r="I923" s="1225">
        <f t="shared" si="65"/>
        <v>18.239999999999998</v>
      </c>
      <c r="J923" s="1179">
        <f t="shared" si="66"/>
        <v>0.54719999999999991</v>
      </c>
      <c r="K923" s="1179"/>
      <c r="L923" s="1180">
        <f t="shared" si="67"/>
        <v>0.54719999999999991</v>
      </c>
    </row>
    <row r="924" spans="1:12" ht="15" x14ac:dyDescent="0.2">
      <c r="A924" s="1174" t="s">
        <v>661</v>
      </c>
      <c r="B924" s="1174" t="s">
        <v>660</v>
      </c>
      <c r="C924" s="1175">
        <v>88262</v>
      </c>
      <c r="D924" s="1176" t="s">
        <v>1882</v>
      </c>
      <c r="E924" s="1228" t="s">
        <v>662</v>
      </c>
      <c r="F924" s="1229">
        <v>1.75</v>
      </c>
      <c r="G924" s="1230"/>
      <c r="H924" s="1231">
        <v>23.77</v>
      </c>
      <c r="I924" s="1225">
        <f t="shared" si="65"/>
        <v>23.77</v>
      </c>
      <c r="J924" s="1179">
        <f t="shared" si="66"/>
        <v>0</v>
      </c>
      <c r="K924" s="1179">
        <f>F924*H924</f>
        <v>41.597499999999997</v>
      </c>
      <c r="L924" s="1180">
        <f t="shared" si="67"/>
        <v>41.597499999999997</v>
      </c>
    </row>
    <row r="925" spans="1:12" x14ac:dyDescent="0.2">
      <c r="A925" s="1174" t="s">
        <v>661</v>
      </c>
      <c r="B925" s="1174" t="s">
        <v>660</v>
      </c>
      <c r="C925" s="1175">
        <v>88264</v>
      </c>
      <c r="D925" s="1176" t="s">
        <v>664</v>
      </c>
      <c r="E925" s="1177" t="s">
        <v>662</v>
      </c>
      <c r="F925" s="1229">
        <v>0.9</v>
      </c>
      <c r="G925" s="1175"/>
      <c r="H925" s="1175">
        <v>20.079999999999998</v>
      </c>
      <c r="I925" s="1225">
        <f t="shared" si="65"/>
        <v>20.079999999999998</v>
      </c>
      <c r="J925" s="1179">
        <f t="shared" si="66"/>
        <v>0</v>
      </c>
      <c r="K925" s="1179">
        <f>F925*H925</f>
        <v>18.071999999999999</v>
      </c>
      <c r="L925" s="1180">
        <f t="shared" si="67"/>
        <v>18.071999999999999</v>
      </c>
    </row>
    <row r="926" spans="1:12" x14ac:dyDescent="0.2">
      <c r="A926" s="1076"/>
      <c r="B926" s="1076"/>
      <c r="C926" s="1077"/>
      <c r="D926" s="1078" t="s">
        <v>26</v>
      </c>
      <c r="E926" s="1077"/>
      <c r="F926" s="1077"/>
      <c r="G926" s="1079"/>
      <c r="H926" s="1079"/>
      <c r="I926" s="1079"/>
      <c r="J926" s="1080">
        <f>SUM(J920:J923)</f>
        <v>76.998000000000005</v>
      </c>
      <c r="K926" s="1080">
        <f>SUM(K920:K925)</f>
        <v>59.669499999999999</v>
      </c>
      <c r="L926" s="1081">
        <f t="shared" si="67"/>
        <v>136.66750000000002</v>
      </c>
    </row>
    <row r="928" spans="1:12" x14ac:dyDescent="0.2">
      <c r="A928" s="1055"/>
      <c r="B928" s="1055"/>
      <c r="C928" s="1056"/>
      <c r="D928" s="1055"/>
      <c r="E928" s="1056"/>
      <c r="F928" s="1056"/>
      <c r="G928" s="1959" t="s">
        <v>656</v>
      </c>
      <c r="H928" s="1956"/>
      <c r="I928" s="1957"/>
      <c r="J928" s="1056"/>
      <c r="K928" s="1056"/>
      <c r="L928" s="1056"/>
    </row>
    <row r="929" spans="1:12" x14ac:dyDescent="0.2">
      <c r="A929" s="1057" t="s">
        <v>651</v>
      </c>
      <c r="B929" s="1057" t="s">
        <v>652</v>
      </c>
      <c r="C929" s="1058" t="s">
        <v>653</v>
      </c>
      <c r="D929" s="1057" t="s">
        <v>654</v>
      </c>
      <c r="E929" s="1058" t="s">
        <v>341</v>
      </c>
      <c r="F929" s="1058" t="s">
        <v>655</v>
      </c>
      <c r="G929" s="1058" t="s">
        <v>34</v>
      </c>
      <c r="H929" s="1058" t="s">
        <v>1520</v>
      </c>
      <c r="I929" s="1058" t="s">
        <v>26</v>
      </c>
      <c r="J929" s="1058" t="s">
        <v>34</v>
      </c>
      <c r="K929" s="1058" t="s">
        <v>1521</v>
      </c>
      <c r="L929" s="1058" t="s">
        <v>26</v>
      </c>
    </row>
    <row r="930" spans="1:12" x14ac:dyDescent="0.2">
      <c r="A930" s="1059"/>
      <c r="B930" s="1059"/>
      <c r="C930" s="1060"/>
      <c r="D930" s="1059"/>
      <c r="E930" s="1060"/>
      <c r="F930" s="1060"/>
      <c r="G930" s="1060"/>
      <c r="H930" s="1060"/>
      <c r="I930" s="1060"/>
      <c r="J930" s="1060"/>
      <c r="K930" s="1060"/>
      <c r="L930" s="1060"/>
    </row>
    <row r="931" spans="1:12" ht="15.75" x14ac:dyDescent="0.2">
      <c r="A931" s="1167"/>
      <c r="B931" s="1168"/>
      <c r="C931" s="1169" t="s">
        <v>188</v>
      </c>
      <c r="D931" s="1064" t="s">
        <v>1915</v>
      </c>
      <c r="E931" s="1169" t="s">
        <v>658</v>
      </c>
      <c r="F931" s="1172"/>
      <c r="G931" s="1172"/>
      <c r="H931" s="1172"/>
      <c r="I931" s="1172"/>
      <c r="J931" s="1172">
        <f>SUM(J932:J935)</f>
        <v>9.0419999999999998</v>
      </c>
      <c r="K931" s="1172">
        <f>SUM(K932:K936)</f>
        <v>4.399</v>
      </c>
      <c r="L931" s="1172">
        <f>SUM(L932:L936)</f>
        <v>13.440999999999999</v>
      </c>
    </row>
    <row r="932" spans="1:12" ht="15" x14ac:dyDescent="0.2">
      <c r="A932" s="1174" t="s">
        <v>661</v>
      </c>
      <c r="B932" s="1174" t="s">
        <v>657</v>
      </c>
      <c r="C932" s="1175">
        <v>34</v>
      </c>
      <c r="D932" s="1176" t="s">
        <v>1911</v>
      </c>
      <c r="E932" s="1228" t="s">
        <v>669</v>
      </c>
      <c r="F932" s="1229">
        <v>0.75</v>
      </c>
      <c r="G932" s="1230">
        <v>8.06</v>
      </c>
      <c r="H932" s="1175"/>
      <c r="I932" s="1225">
        <f>G932+H932</f>
        <v>8.06</v>
      </c>
      <c r="J932" s="1179">
        <f>F932*G932</f>
        <v>6.0449999999999999</v>
      </c>
      <c r="K932" s="1179"/>
      <c r="L932" s="1180">
        <f t="shared" ref="L932:L937" si="68">J932+K932</f>
        <v>6.0449999999999999</v>
      </c>
    </row>
    <row r="933" spans="1:12" ht="15" x14ac:dyDescent="0.2">
      <c r="A933" s="1174" t="s">
        <v>661</v>
      </c>
      <c r="B933" s="1174" t="s">
        <v>657</v>
      </c>
      <c r="C933" s="1175">
        <v>43061</v>
      </c>
      <c r="D933" s="1176" t="s">
        <v>1912</v>
      </c>
      <c r="E933" s="1228" t="s">
        <v>669</v>
      </c>
      <c r="F933" s="1229">
        <v>0.3</v>
      </c>
      <c r="G933" s="1230">
        <v>7.99</v>
      </c>
      <c r="H933" s="1175"/>
      <c r="I933" s="1225">
        <f>G933+H933</f>
        <v>7.99</v>
      </c>
      <c r="J933" s="1179">
        <f>F933*G933</f>
        <v>2.3969999999999998</v>
      </c>
      <c r="K933" s="1179"/>
      <c r="L933" s="1180">
        <f t="shared" si="68"/>
        <v>2.3969999999999998</v>
      </c>
    </row>
    <row r="934" spans="1:12" ht="15" x14ac:dyDescent="0.2">
      <c r="A934" s="1174" t="s">
        <v>661</v>
      </c>
      <c r="B934" s="1174" t="s">
        <v>657</v>
      </c>
      <c r="C934" s="1175">
        <v>43132</v>
      </c>
      <c r="D934" s="1176" t="s">
        <v>1913</v>
      </c>
      <c r="E934" s="1228" t="s">
        <v>669</v>
      </c>
      <c r="F934" s="1229">
        <v>0.03</v>
      </c>
      <c r="G934" s="1230">
        <v>20</v>
      </c>
      <c r="H934" s="1175"/>
      <c r="I934" s="1225">
        <f>G934+H934</f>
        <v>20</v>
      </c>
      <c r="J934" s="1179">
        <f>F934*G934</f>
        <v>0.6</v>
      </c>
      <c r="K934" s="1179"/>
      <c r="L934" s="1180">
        <f t="shared" si="68"/>
        <v>0.6</v>
      </c>
    </row>
    <row r="935" spans="1:12" ht="15" x14ac:dyDescent="0.2">
      <c r="A935" s="1174" t="s">
        <v>661</v>
      </c>
      <c r="B935" s="1174" t="s">
        <v>660</v>
      </c>
      <c r="C935" s="1175">
        <v>88245</v>
      </c>
      <c r="D935" s="1176" t="s">
        <v>1914</v>
      </c>
      <c r="E935" s="1228" t="s">
        <v>662</v>
      </c>
      <c r="F935" s="1229">
        <v>0.1</v>
      </c>
      <c r="G935" s="1230"/>
      <c r="H935" s="1231">
        <v>23.91</v>
      </c>
      <c r="I935" s="1225">
        <f>G935+H935</f>
        <v>23.91</v>
      </c>
      <c r="J935" s="1179">
        <f>F935*G935</f>
        <v>0</v>
      </c>
      <c r="K935" s="1179">
        <f>F935*H935</f>
        <v>2.391</v>
      </c>
      <c r="L935" s="1180">
        <f t="shared" si="68"/>
        <v>2.391</v>
      </c>
    </row>
    <row r="936" spans="1:12" x14ac:dyDescent="0.2">
      <c r="A936" s="1174" t="s">
        <v>661</v>
      </c>
      <c r="B936" s="1174" t="s">
        <v>660</v>
      </c>
      <c r="C936" s="1175">
        <v>88264</v>
      </c>
      <c r="D936" s="1176" t="s">
        <v>664</v>
      </c>
      <c r="E936" s="1177" t="s">
        <v>662</v>
      </c>
      <c r="F936" s="1229">
        <v>0.1</v>
      </c>
      <c r="G936" s="1175"/>
      <c r="H936" s="1175">
        <v>20.079999999999998</v>
      </c>
      <c r="I936" s="1225">
        <f>G936+H936</f>
        <v>20.079999999999998</v>
      </c>
      <c r="J936" s="1179">
        <f>F936*G936</f>
        <v>0</v>
      </c>
      <c r="K936" s="1179">
        <f>F936*H936</f>
        <v>2.008</v>
      </c>
      <c r="L936" s="1180">
        <f t="shared" si="68"/>
        <v>2.008</v>
      </c>
    </row>
    <row r="937" spans="1:12" x14ac:dyDescent="0.2">
      <c r="A937" s="1076"/>
      <c r="B937" s="1076"/>
      <c r="C937" s="1077"/>
      <c r="D937" s="1078" t="s">
        <v>26</v>
      </c>
      <c r="E937" s="1077"/>
      <c r="F937" s="1077"/>
      <c r="G937" s="1079"/>
      <c r="H937" s="1079"/>
      <c r="I937" s="1079"/>
      <c r="J937" s="1080">
        <f>SUM(J932:J934)</f>
        <v>9.0419999999999998</v>
      </c>
      <c r="K937" s="1080">
        <f>SUM(K932:K936)</f>
        <v>4.399</v>
      </c>
      <c r="L937" s="1081">
        <f t="shared" si="68"/>
        <v>13.440999999999999</v>
      </c>
    </row>
    <row r="939" spans="1:12" x14ac:dyDescent="0.2">
      <c r="A939" s="1055"/>
      <c r="B939" s="1055"/>
      <c r="C939" s="1056"/>
      <c r="D939" s="1055"/>
      <c r="E939" s="1056"/>
      <c r="F939" s="1056"/>
      <c r="G939" s="1959" t="s">
        <v>656</v>
      </c>
      <c r="H939" s="1956"/>
      <c r="I939" s="1957"/>
      <c r="J939" s="1056"/>
      <c r="K939" s="1056"/>
      <c r="L939" s="1056"/>
    </row>
    <row r="940" spans="1:12" x14ac:dyDescent="0.2">
      <c r="A940" s="1057" t="s">
        <v>651</v>
      </c>
      <c r="B940" s="1057" t="s">
        <v>652</v>
      </c>
      <c r="C940" s="1058" t="s">
        <v>653</v>
      </c>
      <c r="D940" s="1057" t="s">
        <v>654</v>
      </c>
      <c r="E940" s="1058" t="s">
        <v>341</v>
      </c>
      <c r="F940" s="1058" t="s">
        <v>655</v>
      </c>
      <c r="G940" s="1058" t="s">
        <v>34</v>
      </c>
      <c r="H940" s="1058" t="s">
        <v>1520</v>
      </c>
      <c r="I940" s="1058" t="s">
        <v>26</v>
      </c>
      <c r="J940" s="1058" t="s">
        <v>34</v>
      </c>
      <c r="K940" s="1058" t="s">
        <v>1521</v>
      </c>
      <c r="L940" s="1058" t="s">
        <v>26</v>
      </c>
    </row>
    <row r="941" spans="1:12" x14ac:dyDescent="0.2">
      <c r="A941" s="1059"/>
      <c r="B941" s="1059"/>
      <c r="C941" s="1060"/>
      <c r="D941" s="1059"/>
      <c r="E941" s="1060"/>
      <c r="F941" s="1060"/>
      <c r="G941" s="1060"/>
      <c r="H941" s="1060"/>
      <c r="I941" s="1060"/>
      <c r="J941" s="1060"/>
      <c r="K941" s="1060"/>
      <c r="L941" s="1060"/>
    </row>
    <row r="942" spans="1:12" ht="31.5" x14ac:dyDescent="0.25">
      <c r="A942" s="1167"/>
      <c r="B942" s="1168"/>
      <c r="C942" s="1198" t="s">
        <v>189</v>
      </c>
      <c r="D942" s="1170" t="s">
        <v>1916</v>
      </c>
      <c r="E942" s="1198" t="s">
        <v>1895</v>
      </c>
      <c r="F942" s="1200"/>
      <c r="G942" s="1200"/>
      <c r="H942" s="1200"/>
      <c r="I942" s="1200"/>
      <c r="J942" s="1201">
        <f>SUM(J943:J945)</f>
        <v>1.7334900000000002</v>
      </c>
      <c r="K942" s="1201">
        <f>SUM(K946:K946)</f>
        <v>7.2329999999999997</v>
      </c>
      <c r="L942" s="1201">
        <f>SUM(L943:L946)</f>
        <v>8.9664900000000003</v>
      </c>
    </row>
    <row r="943" spans="1:12" x14ac:dyDescent="0.2">
      <c r="A943" s="1173" t="s">
        <v>661</v>
      </c>
      <c r="B943" s="1174" t="s">
        <v>657</v>
      </c>
      <c r="C943" s="1175">
        <v>1379</v>
      </c>
      <c r="D943" s="1176" t="s">
        <v>1896</v>
      </c>
      <c r="E943" s="1177" t="s">
        <v>669</v>
      </c>
      <c r="F943" s="1178">
        <v>1.3</v>
      </c>
      <c r="G943" s="1204">
        <v>0.84</v>
      </c>
      <c r="H943" s="1175"/>
      <c r="I943" s="1204">
        <f>G943+H943</f>
        <v>0.84</v>
      </c>
      <c r="J943" s="1179">
        <f>F943*G943</f>
        <v>1.0920000000000001</v>
      </c>
      <c r="K943" s="1175"/>
      <c r="L943" s="1180">
        <f>J943+K943</f>
        <v>1.0920000000000001</v>
      </c>
    </row>
    <row r="944" spans="1:12" x14ac:dyDescent="0.2">
      <c r="A944" s="1173" t="s">
        <v>661</v>
      </c>
      <c r="B944" s="1174" t="s">
        <v>657</v>
      </c>
      <c r="C944" s="1175">
        <v>370</v>
      </c>
      <c r="D944" s="1176" t="s">
        <v>1917</v>
      </c>
      <c r="E944" s="1177" t="s">
        <v>666</v>
      </c>
      <c r="F944" s="1227">
        <v>4.0000000000000001E-3</v>
      </c>
      <c r="G944" s="1204">
        <v>87</v>
      </c>
      <c r="H944" s="1175"/>
      <c r="I944" s="1204">
        <f t="shared" ref="I944:I945" si="69">G944+H944</f>
        <v>87</v>
      </c>
      <c r="J944" s="1179">
        <f t="shared" ref="J944:J945" si="70">F944*G944</f>
        <v>0.34800000000000003</v>
      </c>
      <c r="K944" s="1175"/>
      <c r="L944" s="1180">
        <f t="shared" ref="L944:L945" si="71">J944+K944</f>
        <v>0.34800000000000003</v>
      </c>
    </row>
    <row r="945" spans="1:12" x14ac:dyDescent="0.2">
      <c r="A945" s="1173" t="s">
        <v>665</v>
      </c>
      <c r="B945" s="1174" t="s">
        <v>657</v>
      </c>
      <c r="C945" s="1174" t="s">
        <v>1918</v>
      </c>
      <c r="D945" s="1176" t="s">
        <v>1919</v>
      </c>
      <c r="E945" s="1177" t="s">
        <v>669</v>
      </c>
      <c r="F945" s="1227">
        <v>2.7E-2</v>
      </c>
      <c r="G945" s="1204">
        <v>10.87</v>
      </c>
      <c r="H945" s="1175"/>
      <c r="I945" s="1204">
        <f t="shared" si="69"/>
        <v>10.87</v>
      </c>
      <c r="J945" s="1179">
        <f t="shared" si="70"/>
        <v>0.29348999999999997</v>
      </c>
      <c r="K945" s="1175"/>
      <c r="L945" s="1180">
        <f t="shared" si="71"/>
        <v>0.29348999999999997</v>
      </c>
    </row>
    <row r="946" spans="1:12" x14ac:dyDescent="0.2">
      <c r="A946" s="1173" t="s">
        <v>661</v>
      </c>
      <c r="B946" s="1174" t="s">
        <v>660</v>
      </c>
      <c r="C946" s="1175">
        <v>88309</v>
      </c>
      <c r="D946" s="1176" t="s">
        <v>1558</v>
      </c>
      <c r="E946" s="1177" t="s">
        <v>662</v>
      </c>
      <c r="F946" s="1178">
        <v>0.3</v>
      </c>
      <c r="G946" s="1175"/>
      <c r="H946" s="1204">
        <v>24.11</v>
      </c>
      <c r="I946" s="1175">
        <f>G946+H946</f>
        <v>24.11</v>
      </c>
      <c r="J946" s="1179"/>
      <c r="K946" s="1179">
        <f>F946*H946</f>
        <v>7.2329999999999997</v>
      </c>
      <c r="L946" s="1180">
        <f>J946+K946</f>
        <v>7.2329999999999997</v>
      </c>
    </row>
    <row r="947" spans="1:12" x14ac:dyDescent="0.2">
      <c r="A947" s="1209"/>
      <c r="B947" s="1210"/>
      <c r="C947" s="1211"/>
      <c r="D947" s="1078" t="s">
        <v>26</v>
      </c>
      <c r="E947" s="1077"/>
      <c r="F947" s="1077"/>
      <c r="G947" s="1079"/>
      <c r="H947" s="1079"/>
      <c r="I947" s="1079"/>
      <c r="J947" s="1080">
        <f>SUM(J943:J946)</f>
        <v>1.7334900000000002</v>
      </c>
      <c r="K947" s="1080">
        <f>SUM(K943:K946)</f>
        <v>7.2329999999999997</v>
      </c>
      <c r="L947" s="1081">
        <f>J947+K947</f>
        <v>8.9664900000000003</v>
      </c>
    </row>
    <row r="948" spans="1:12" x14ac:dyDescent="0.2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x14ac:dyDescent="0.2">
      <c r="A949" s="1055"/>
      <c r="B949" s="1055"/>
      <c r="C949" s="1056"/>
      <c r="D949" s="1055"/>
      <c r="E949" s="1056"/>
      <c r="F949" s="1056"/>
      <c r="G949" s="1959" t="s">
        <v>656</v>
      </c>
      <c r="H949" s="1956"/>
      <c r="I949" s="1957"/>
      <c r="J949" s="1056"/>
      <c r="K949" s="1056"/>
      <c r="L949" s="1056"/>
    </row>
    <row r="950" spans="1:12" x14ac:dyDescent="0.2">
      <c r="A950" s="1057" t="s">
        <v>651</v>
      </c>
      <c r="B950" s="1057" t="s">
        <v>652</v>
      </c>
      <c r="C950" s="1058" t="s">
        <v>653</v>
      </c>
      <c r="D950" s="1057" t="s">
        <v>654</v>
      </c>
      <c r="E950" s="1058" t="s">
        <v>341</v>
      </c>
      <c r="F950" s="1058" t="s">
        <v>655</v>
      </c>
      <c r="G950" s="1058" t="s">
        <v>34</v>
      </c>
      <c r="H950" s="1058" t="s">
        <v>1520</v>
      </c>
      <c r="I950" s="1058" t="s">
        <v>26</v>
      </c>
      <c r="J950" s="1058" t="s">
        <v>34</v>
      </c>
      <c r="K950" s="1058" t="s">
        <v>1521</v>
      </c>
      <c r="L950" s="1058" t="s">
        <v>26</v>
      </c>
    </row>
    <row r="951" spans="1:12" x14ac:dyDescent="0.2">
      <c r="A951" s="1059"/>
      <c r="B951" s="1059"/>
      <c r="C951" s="1060"/>
      <c r="D951" s="1059"/>
      <c r="E951" s="1060"/>
      <c r="F951" s="1060"/>
      <c r="G951" s="1060"/>
      <c r="H951" s="1060"/>
      <c r="I951" s="1060"/>
      <c r="J951" s="1060"/>
      <c r="K951" s="1060"/>
      <c r="L951" s="1060"/>
    </row>
    <row r="952" spans="1:12" ht="31.5" x14ac:dyDescent="0.25">
      <c r="A952" s="1167"/>
      <c r="B952" s="1168"/>
      <c r="C952" s="1198" t="s">
        <v>190</v>
      </c>
      <c r="D952" s="1170" t="s">
        <v>1920</v>
      </c>
      <c r="E952" s="1198" t="s">
        <v>1895</v>
      </c>
      <c r="F952" s="1200"/>
      <c r="G952" s="1200"/>
      <c r="H952" s="1200"/>
      <c r="I952" s="1200"/>
      <c r="J952" s="1201">
        <f>SUM(J953:J953)</f>
        <v>2.1840000000000002</v>
      </c>
      <c r="K952" s="1201">
        <f>SUM(K956:K956)</f>
        <v>14.465999999999999</v>
      </c>
      <c r="L952" s="1201">
        <f>SUM(L953:L956)</f>
        <v>17.943849999999998</v>
      </c>
    </row>
    <row r="953" spans="1:12" x14ac:dyDescent="0.2">
      <c r="A953" s="1173" t="s">
        <v>661</v>
      </c>
      <c r="B953" s="1174" t="s">
        <v>657</v>
      </c>
      <c r="C953" s="1175">
        <v>1379</v>
      </c>
      <c r="D953" s="1176" t="s">
        <v>1896</v>
      </c>
      <c r="E953" s="1177" t="s">
        <v>669</v>
      </c>
      <c r="F953" s="1178">
        <v>2.6</v>
      </c>
      <c r="G953" s="1204">
        <v>0.84</v>
      </c>
      <c r="H953" s="1175"/>
      <c r="I953" s="1204">
        <f>G953+H953</f>
        <v>0.84</v>
      </c>
      <c r="J953" s="1179">
        <f>F953*G953</f>
        <v>2.1840000000000002</v>
      </c>
      <c r="K953" s="1175"/>
      <c r="L953" s="1180">
        <f>J953+K953</f>
        <v>2.1840000000000002</v>
      </c>
    </row>
    <row r="954" spans="1:12" x14ac:dyDescent="0.2">
      <c r="A954" s="1173" t="s">
        <v>661</v>
      </c>
      <c r="B954" s="1174" t="s">
        <v>657</v>
      </c>
      <c r="C954" s="1175">
        <v>370</v>
      </c>
      <c r="D954" s="1176" t="s">
        <v>1917</v>
      </c>
      <c r="E954" s="1177" t="s">
        <v>666</v>
      </c>
      <c r="F954" s="1227">
        <v>8.0000000000000002E-3</v>
      </c>
      <c r="G954" s="1204">
        <v>87</v>
      </c>
      <c r="H954" s="1175"/>
      <c r="I954" s="1204">
        <f t="shared" ref="I954:I955" si="72">G954+H954</f>
        <v>87</v>
      </c>
      <c r="J954" s="1179">
        <f t="shared" ref="J954:J955" si="73">F954*G954</f>
        <v>0.69600000000000006</v>
      </c>
      <c r="K954" s="1175"/>
      <c r="L954" s="1180">
        <f t="shared" ref="L954:L955" si="74">J954+K954</f>
        <v>0.69600000000000006</v>
      </c>
    </row>
    <row r="955" spans="1:12" x14ac:dyDescent="0.2">
      <c r="A955" s="1173" t="s">
        <v>665</v>
      </c>
      <c r="B955" s="1174" t="s">
        <v>657</v>
      </c>
      <c r="C955" s="1174" t="s">
        <v>1918</v>
      </c>
      <c r="D955" s="1176" t="s">
        <v>1919</v>
      </c>
      <c r="E955" s="1177" t="s">
        <v>669</v>
      </c>
      <c r="F955" s="1227">
        <v>5.5E-2</v>
      </c>
      <c r="G955" s="1204">
        <v>10.87</v>
      </c>
      <c r="H955" s="1175"/>
      <c r="I955" s="1204">
        <f t="shared" si="72"/>
        <v>10.87</v>
      </c>
      <c r="J955" s="1179">
        <f t="shared" si="73"/>
        <v>0.59784999999999999</v>
      </c>
      <c r="K955" s="1175"/>
      <c r="L955" s="1180">
        <f t="shared" si="74"/>
        <v>0.59784999999999999</v>
      </c>
    </row>
    <row r="956" spans="1:12" x14ac:dyDescent="0.2">
      <c r="A956" s="1173" t="s">
        <v>661</v>
      </c>
      <c r="B956" s="1174" t="s">
        <v>660</v>
      </c>
      <c r="C956" s="1175">
        <v>88309</v>
      </c>
      <c r="D956" s="1176" t="s">
        <v>1558</v>
      </c>
      <c r="E956" s="1177" t="s">
        <v>662</v>
      </c>
      <c r="F956" s="1178">
        <v>0.6</v>
      </c>
      <c r="G956" s="1175"/>
      <c r="H956" s="1204">
        <v>24.11</v>
      </c>
      <c r="I956" s="1175">
        <f>G956+H956</f>
        <v>24.11</v>
      </c>
      <c r="J956" s="1179"/>
      <c r="K956" s="1179">
        <f>F956*H956</f>
        <v>14.465999999999999</v>
      </c>
      <c r="L956" s="1180">
        <f>J956+K956</f>
        <v>14.465999999999999</v>
      </c>
    </row>
    <row r="957" spans="1:12" x14ac:dyDescent="0.2">
      <c r="A957" s="1209"/>
      <c r="B957" s="1210"/>
      <c r="C957" s="1211"/>
      <c r="D957" s="1078" t="s">
        <v>26</v>
      </c>
      <c r="E957" s="1077"/>
      <c r="F957" s="1077"/>
      <c r="G957" s="1079"/>
      <c r="H957" s="1079"/>
      <c r="I957" s="1079"/>
      <c r="J957" s="1080">
        <f>SUM(J953:J956)</f>
        <v>3.4778500000000001</v>
      </c>
      <c r="K957" s="1080">
        <f>SUM(K953:K956)</f>
        <v>14.465999999999999</v>
      </c>
      <c r="L957" s="1081">
        <f>J957+K957</f>
        <v>17.943849999999998</v>
      </c>
    </row>
    <row r="959" spans="1:12" x14ac:dyDescent="0.2">
      <c r="A959" s="1232"/>
      <c r="B959" s="1232"/>
      <c r="C959" s="1233"/>
      <c r="D959" s="1232"/>
      <c r="E959" s="1233"/>
      <c r="F959" s="1233"/>
      <c r="G959" s="1964" t="s">
        <v>656</v>
      </c>
      <c r="H959" s="1965"/>
      <c r="I959" s="1966"/>
      <c r="J959" s="1233"/>
      <c r="K959" s="1233"/>
      <c r="L959" s="1233"/>
    </row>
    <row r="960" spans="1:12" x14ac:dyDescent="0.2">
      <c r="A960" s="1234" t="s">
        <v>651</v>
      </c>
      <c r="B960" s="1234" t="s">
        <v>652</v>
      </c>
      <c r="C960" s="1235" t="s">
        <v>653</v>
      </c>
      <c r="D960" s="1234" t="s">
        <v>654</v>
      </c>
      <c r="E960" s="1235" t="s">
        <v>341</v>
      </c>
      <c r="F960" s="1236" t="s">
        <v>655</v>
      </c>
      <c r="G960" s="1236" t="s">
        <v>34</v>
      </c>
      <c r="H960" s="1236" t="s">
        <v>1520</v>
      </c>
      <c r="I960" s="1236" t="s">
        <v>26</v>
      </c>
      <c r="J960" s="1236" t="s">
        <v>34</v>
      </c>
      <c r="K960" s="1236" t="s">
        <v>1521</v>
      </c>
      <c r="L960" s="1236" t="s">
        <v>26</v>
      </c>
    </row>
    <row r="961" spans="1:12" ht="15.75" x14ac:dyDescent="0.2">
      <c r="A961" s="1237"/>
      <c r="B961" s="1238"/>
      <c r="C961" s="1239" t="s">
        <v>191</v>
      </c>
      <c r="D961" s="1240" t="s">
        <v>1921</v>
      </c>
      <c r="E961" s="1241" t="s">
        <v>658</v>
      </c>
      <c r="F961" s="1200"/>
      <c r="G961" s="1200"/>
      <c r="H961" s="1200"/>
      <c r="I961" s="1200"/>
      <c r="J961" s="1201">
        <f>SUM(J962:J962)</f>
        <v>845</v>
      </c>
      <c r="K961" s="1201">
        <f>SUM(K962:K962)</f>
        <v>150</v>
      </c>
      <c r="L961" s="1201">
        <f>SUM(L962:L962)</f>
        <v>995</v>
      </c>
    </row>
    <row r="962" spans="1:12" ht="25.5" x14ac:dyDescent="0.2">
      <c r="A962" s="1173" t="s">
        <v>665</v>
      </c>
      <c r="B962" s="1174" t="s">
        <v>657</v>
      </c>
      <c r="C962" s="1174" t="s">
        <v>1922</v>
      </c>
      <c r="D962" s="1176" t="s">
        <v>1923</v>
      </c>
      <c r="E962" s="1177" t="s">
        <v>658</v>
      </c>
      <c r="F962" s="1178">
        <v>1</v>
      </c>
      <c r="G962" s="1204">
        <v>845</v>
      </c>
      <c r="H962" s="1204">
        <v>150</v>
      </c>
      <c r="I962" s="1204">
        <f>G962+H962</f>
        <v>995</v>
      </c>
      <c r="J962" s="1179">
        <f>F962*G962</f>
        <v>845</v>
      </c>
      <c r="K962" s="1179">
        <f>F962*H962</f>
        <v>150</v>
      </c>
      <c r="L962" s="1180">
        <f>J962+K962</f>
        <v>995</v>
      </c>
    </row>
    <row r="963" spans="1:12" x14ac:dyDescent="0.2">
      <c r="A963" s="1209"/>
      <c r="B963" s="1210"/>
      <c r="C963" s="1211"/>
      <c r="D963" s="1078" t="s">
        <v>26</v>
      </c>
      <c r="E963" s="1077"/>
      <c r="F963" s="1077"/>
      <c r="G963" s="1079"/>
      <c r="H963" s="1079"/>
      <c r="I963" s="1079"/>
      <c r="J963" s="1081">
        <f>J962</f>
        <v>845</v>
      </c>
      <c r="K963" s="1080">
        <f>K962</f>
        <v>150</v>
      </c>
      <c r="L963" s="1081">
        <f>J962+K962</f>
        <v>995</v>
      </c>
    </row>
    <row r="965" spans="1:12" x14ac:dyDescent="0.2">
      <c r="A965" s="1055"/>
      <c r="B965" s="1055"/>
      <c r="C965" s="1056"/>
      <c r="D965" s="1055"/>
      <c r="E965" s="1056"/>
      <c r="F965" s="1056"/>
      <c r="G965" s="1959" t="s">
        <v>656</v>
      </c>
      <c r="H965" s="1956"/>
      <c r="I965" s="1957"/>
      <c r="J965" s="1056"/>
      <c r="K965" s="1056"/>
      <c r="L965" s="1056"/>
    </row>
    <row r="966" spans="1:12" x14ac:dyDescent="0.2">
      <c r="A966" s="1057" t="s">
        <v>651</v>
      </c>
      <c r="B966" s="1057" t="s">
        <v>652</v>
      </c>
      <c r="C966" s="1058" t="s">
        <v>653</v>
      </c>
      <c r="D966" s="1057" t="s">
        <v>654</v>
      </c>
      <c r="E966" s="1058" t="s">
        <v>341</v>
      </c>
      <c r="F966" s="1058" t="s">
        <v>655</v>
      </c>
      <c r="G966" s="1058" t="s">
        <v>34</v>
      </c>
      <c r="H966" s="1058" t="s">
        <v>1520</v>
      </c>
      <c r="I966" s="1058" t="s">
        <v>26</v>
      </c>
      <c r="J966" s="1058" t="s">
        <v>34</v>
      </c>
      <c r="K966" s="1058" t="s">
        <v>1521</v>
      </c>
      <c r="L966" s="1058" t="s">
        <v>26</v>
      </c>
    </row>
    <row r="967" spans="1:12" x14ac:dyDescent="0.2">
      <c r="A967" s="1059"/>
      <c r="B967" s="1059"/>
      <c r="C967" s="1060"/>
      <c r="D967" s="1059"/>
      <c r="E967" s="1060"/>
      <c r="F967" s="1060"/>
      <c r="G967" s="1060"/>
      <c r="H967" s="1060"/>
      <c r="I967" s="1060"/>
      <c r="J967" s="1060"/>
      <c r="K967" s="1060"/>
      <c r="L967" s="1060"/>
    </row>
    <row r="968" spans="1:12" ht="31.5" x14ac:dyDescent="0.2">
      <c r="A968" s="1167"/>
      <c r="B968" s="1168"/>
      <c r="C968" s="1169" t="s">
        <v>192</v>
      </c>
      <c r="D968" s="1064" t="s">
        <v>2177</v>
      </c>
      <c r="E968" s="1169" t="s">
        <v>658</v>
      </c>
      <c r="F968" s="1172"/>
      <c r="G968" s="1172"/>
      <c r="H968" s="1172"/>
      <c r="I968" s="1172"/>
      <c r="J968" s="1172">
        <f>SUM(J969:J971)</f>
        <v>102.40050000000001</v>
      </c>
      <c r="K968" s="1172">
        <f>SUM(K969:K972)</f>
        <v>50.848999999999997</v>
      </c>
      <c r="L968" s="1172">
        <f>SUM(L969:L972)</f>
        <v>153.24950000000001</v>
      </c>
    </row>
    <row r="969" spans="1:12" ht="25.5" x14ac:dyDescent="0.2">
      <c r="A969" s="1174" t="s">
        <v>659</v>
      </c>
      <c r="B969" s="1174" t="s">
        <v>657</v>
      </c>
      <c r="C969" s="1175">
        <v>2030</v>
      </c>
      <c r="D969" s="1176" t="s">
        <v>2177</v>
      </c>
      <c r="E969" s="1228" t="s">
        <v>658</v>
      </c>
      <c r="F969" s="1229">
        <v>1.05</v>
      </c>
      <c r="G969" s="1230">
        <v>96.41</v>
      </c>
      <c r="H969" s="1175"/>
      <c r="I969" s="1225">
        <f>G969+H969</f>
        <v>96.41</v>
      </c>
      <c r="J969" s="1179">
        <f>F969*G969</f>
        <v>101.23050000000001</v>
      </c>
      <c r="K969" s="1179"/>
      <c r="L969" s="1180">
        <f>J969+K969</f>
        <v>101.23050000000001</v>
      </c>
    </row>
    <row r="970" spans="1:12" ht="15" x14ac:dyDescent="0.2">
      <c r="A970" s="1174" t="s">
        <v>659</v>
      </c>
      <c r="B970" s="1174" t="s">
        <v>657</v>
      </c>
      <c r="C970" s="1175">
        <v>2038</v>
      </c>
      <c r="D970" s="1176" t="s">
        <v>1925</v>
      </c>
      <c r="E970" s="1228" t="s">
        <v>1522</v>
      </c>
      <c r="F970" s="1229">
        <v>1</v>
      </c>
      <c r="G970" s="1230">
        <v>1.17</v>
      </c>
      <c r="H970" s="1175"/>
      <c r="I970" s="1225">
        <f>G970+H970</f>
        <v>1.17</v>
      </c>
      <c r="J970" s="1179">
        <f>F970*G970</f>
        <v>1.17</v>
      </c>
      <c r="K970" s="1179"/>
      <c r="L970" s="1180">
        <f>J970+K970</f>
        <v>1.17</v>
      </c>
    </row>
    <row r="971" spans="1:12" ht="15" x14ac:dyDescent="0.2">
      <c r="A971" s="1174" t="s">
        <v>661</v>
      </c>
      <c r="B971" s="1174" t="s">
        <v>660</v>
      </c>
      <c r="C971" s="1175">
        <v>88262</v>
      </c>
      <c r="D971" s="1176" t="s">
        <v>1882</v>
      </c>
      <c r="E971" s="1228" t="s">
        <v>662</v>
      </c>
      <c r="F971" s="1229">
        <v>0.9</v>
      </c>
      <c r="G971" s="1230"/>
      <c r="H971" s="1231">
        <v>23.77</v>
      </c>
      <c r="I971" s="1225">
        <f>G971+H971</f>
        <v>23.77</v>
      </c>
      <c r="J971" s="1179">
        <f>F971*G971</f>
        <v>0</v>
      </c>
      <c r="K971" s="1179">
        <f>F971*H971</f>
        <v>21.393000000000001</v>
      </c>
      <c r="L971" s="1180">
        <f>J971+K971</f>
        <v>21.393000000000001</v>
      </c>
    </row>
    <row r="972" spans="1:12" ht="25.5" x14ac:dyDescent="0.2">
      <c r="A972" s="1174" t="s">
        <v>661</v>
      </c>
      <c r="B972" s="1174" t="s">
        <v>660</v>
      </c>
      <c r="C972" s="1175">
        <v>88239</v>
      </c>
      <c r="D972" s="1176" t="s">
        <v>1924</v>
      </c>
      <c r="E972" s="1177" t="s">
        <v>662</v>
      </c>
      <c r="F972" s="1229">
        <v>1.4</v>
      </c>
      <c r="G972" s="1175"/>
      <c r="H972" s="1175">
        <v>21.04</v>
      </c>
      <c r="I972" s="1225">
        <f>G972+H972</f>
        <v>21.04</v>
      </c>
      <c r="J972" s="1179">
        <f>F972*G972</f>
        <v>0</v>
      </c>
      <c r="K972" s="1179">
        <f>F972*H972</f>
        <v>29.455999999999996</v>
      </c>
      <c r="L972" s="1180">
        <f>J972+K972</f>
        <v>29.455999999999996</v>
      </c>
    </row>
    <row r="973" spans="1:12" ht="25.5" x14ac:dyDescent="0.2">
      <c r="A973" s="1076" t="s">
        <v>1926</v>
      </c>
      <c r="B973" s="1076"/>
      <c r="C973" s="1077"/>
      <c r="D973" s="1078" t="s">
        <v>26</v>
      </c>
      <c r="E973" s="1077"/>
      <c r="F973" s="1077"/>
      <c r="G973" s="1079"/>
      <c r="H973" s="1079"/>
      <c r="I973" s="1079"/>
      <c r="J973" s="1080">
        <f>SUM(J969:J970)</f>
        <v>102.40050000000001</v>
      </c>
      <c r="K973" s="1080">
        <f>SUM(K969:K972)</f>
        <v>50.848999999999997</v>
      </c>
      <c r="L973" s="1081">
        <f>J973+K973</f>
        <v>153.24950000000001</v>
      </c>
    </row>
    <row r="975" spans="1:12" x14ac:dyDescent="0.2">
      <c r="A975" s="1055"/>
      <c r="B975" s="1055"/>
      <c r="C975" s="1056"/>
      <c r="D975" s="1055"/>
      <c r="E975" s="1056"/>
      <c r="F975" s="1056"/>
      <c r="G975" s="1959" t="s">
        <v>656</v>
      </c>
      <c r="H975" s="1956"/>
      <c r="I975" s="1957"/>
      <c r="J975" s="1056"/>
      <c r="K975" s="1056"/>
      <c r="L975" s="1056"/>
    </row>
    <row r="976" spans="1:12" x14ac:dyDescent="0.2">
      <c r="A976" s="1057" t="s">
        <v>651</v>
      </c>
      <c r="B976" s="1057" t="s">
        <v>652</v>
      </c>
      <c r="C976" s="1058" t="s">
        <v>653</v>
      </c>
      <c r="D976" s="1057" t="s">
        <v>654</v>
      </c>
      <c r="E976" s="1058" t="s">
        <v>341</v>
      </c>
      <c r="F976" s="1058" t="s">
        <v>655</v>
      </c>
      <c r="G976" s="1058" t="s">
        <v>34</v>
      </c>
      <c r="H976" s="1058" t="s">
        <v>1520</v>
      </c>
      <c r="I976" s="1058" t="s">
        <v>26</v>
      </c>
      <c r="J976" s="1058" t="s">
        <v>34</v>
      </c>
      <c r="K976" s="1058" t="s">
        <v>1521</v>
      </c>
      <c r="L976" s="1058" t="s">
        <v>26</v>
      </c>
    </row>
    <row r="977" spans="1:12" x14ac:dyDescent="0.2">
      <c r="A977" s="1059"/>
      <c r="B977" s="1059"/>
      <c r="C977" s="1060"/>
      <c r="D977" s="1059"/>
      <c r="E977" s="1060"/>
      <c r="F977" s="1060"/>
      <c r="G977" s="1060"/>
      <c r="H977" s="1060"/>
      <c r="I977" s="1060"/>
      <c r="J977" s="1060"/>
      <c r="K977" s="1060"/>
      <c r="L977" s="1060"/>
    </row>
    <row r="978" spans="1:12" ht="31.5" x14ac:dyDescent="0.2">
      <c r="A978" s="1167"/>
      <c r="B978" s="1168"/>
      <c r="C978" s="1169" t="s">
        <v>193</v>
      </c>
      <c r="D978" s="1064" t="s">
        <v>1927</v>
      </c>
      <c r="E978" s="1169" t="s">
        <v>658</v>
      </c>
      <c r="F978" s="1172"/>
      <c r="G978" s="1172"/>
      <c r="H978" s="1172"/>
      <c r="I978" s="1172"/>
      <c r="J978" s="1172">
        <f>SUM(J979:J983)</f>
        <v>9.7782999999999998</v>
      </c>
      <c r="K978" s="1172">
        <f>SUM(K979:K985)</f>
        <v>22.094999999999999</v>
      </c>
      <c r="L978" s="1172">
        <f>SUM(L979:L985)</f>
        <v>31.8733</v>
      </c>
    </row>
    <row r="979" spans="1:12" ht="15" x14ac:dyDescent="0.2">
      <c r="A979" s="1174" t="s">
        <v>661</v>
      </c>
      <c r="B979" s="1174" t="s">
        <v>657</v>
      </c>
      <c r="C979" s="1175" t="s">
        <v>1928</v>
      </c>
      <c r="D979" s="1176" t="s">
        <v>1929</v>
      </c>
      <c r="E979" s="1228" t="s">
        <v>666</v>
      </c>
      <c r="F979" s="1229">
        <v>0.01</v>
      </c>
      <c r="G979" s="1230">
        <v>555.73</v>
      </c>
      <c r="H979" s="1175"/>
      <c r="I979" s="1225">
        <f>G979+H979</f>
        <v>555.73</v>
      </c>
      <c r="J979" s="1179">
        <f t="shared" ref="J979:J985" si="75">F979*G979</f>
        <v>5.5573000000000006</v>
      </c>
      <c r="K979" s="1179"/>
      <c r="L979" s="1180">
        <f t="shared" ref="L979:L986" si="76">J979+K979</f>
        <v>5.5573000000000006</v>
      </c>
    </row>
    <row r="980" spans="1:12" ht="15" x14ac:dyDescent="0.2">
      <c r="A980" s="1174" t="s">
        <v>661</v>
      </c>
      <c r="B980" s="1174" t="s">
        <v>657</v>
      </c>
      <c r="C980" s="1175">
        <v>366</v>
      </c>
      <c r="D980" s="1176" t="s">
        <v>1930</v>
      </c>
      <c r="E980" s="1228" t="s">
        <v>666</v>
      </c>
      <c r="F980" s="1229">
        <v>0.01</v>
      </c>
      <c r="G980" s="1230">
        <v>87</v>
      </c>
      <c r="H980" s="1175"/>
      <c r="I980" s="1225">
        <f>G980+H980</f>
        <v>87</v>
      </c>
      <c r="J980" s="1179">
        <f t="shared" si="75"/>
        <v>0.87</v>
      </c>
      <c r="K980" s="1179"/>
      <c r="L980" s="1180">
        <f t="shared" si="76"/>
        <v>0.87</v>
      </c>
    </row>
    <row r="981" spans="1:12" ht="15" x14ac:dyDescent="0.2">
      <c r="A981" s="1174" t="s">
        <v>661</v>
      </c>
      <c r="B981" s="1174" t="s">
        <v>657</v>
      </c>
      <c r="C981" s="1175">
        <v>1379</v>
      </c>
      <c r="D981" s="1176" t="s">
        <v>1931</v>
      </c>
      <c r="E981" s="1228" t="s">
        <v>669</v>
      </c>
      <c r="F981" s="1229">
        <v>1.7</v>
      </c>
      <c r="G981" s="1230">
        <v>0.84</v>
      </c>
      <c r="H981" s="1175"/>
      <c r="I981" s="1225">
        <f>G981+H981</f>
        <v>0.84</v>
      </c>
      <c r="J981" s="1179">
        <f t="shared" si="75"/>
        <v>1.4279999999999999</v>
      </c>
      <c r="K981" s="1179"/>
      <c r="L981" s="1180">
        <f t="shared" si="76"/>
        <v>1.4279999999999999</v>
      </c>
    </row>
    <row r="982" spans="1:12" ht="15" x14ac:dyDescent="0.2">
      <c r="A982" s="1174" t="s">
        <v>661</v>
      </c>
      <c r="B982" s="1174" t="s">
        <v>657</v>
      </c>
      <c r="C982" s="1175">
        <v>37411</v>
      </c>
      <c r="D982" s="1176" t="s">
        <v>1932</v>
      </c>
      <c r="E982" s="1228" t="s">
        <v>658</v>
      </c>
      <c r="F982" s="1242">
        <v>0.05</v>
      </c>
      <c r="G982" s="1230">
        <v>16.66</v>
      </c>
      <c r="H982" s="1175"/>
      <c r="I982" s="1225">
        <f>G982+H982</f>
        <v>16.66</v>
      </c>
      <c r="J982" s="1179">
        <f t="shared" si="75"/>
        <v>0.83300000000000007</v>
      </c>
      <c r="K982" s="1179"/>
      <c r="L982" s="1180">
        <f t="shared" si="76"/>
        <v>0.83300000000000007</v>
      </c>
    </row>
    <row r="983" spans="1:12" ht="15" x14ac:dyDescent="0.2">
      <c r="A983" s="1174" t="s">
        <v>661</v>
      </c>
      <c r="B983" s="1174" t="s">
        <v>657</v>
      </c>
      <c r="C983" s="1175">
        <v>2606</v>
      </c>
      <c r="D983" s="1176" t="s">
        <v>1933</v>
      </c>
      <c r="E983" s="1228" t="s">
        <v>341</v>
      </c>
      <c r="F983" s="1229">
        <v>0.5</v>
      </c>
      <c r="G983" s="1230">
        <v>2.1800000000000002</v>
      </c>
      <c r="H983" s="1175"/>
      <c r="I983" s="1225">
        <f>G983+H983</f>
        <v>2.1800000000000002</v>
      </c>
      <c r="J983" s="1179">
        <f t="shared" si="75"/>
        <v>1.0900000000000001</v>
      </c>
      <c r="K983" s="1179"/>
      <c r="L983" s="1180">
        <f t="shared" si="76"/>
        <v>1.0900000000000001</v>
      </c>
    </row>
    <row r="984" spans="1:12" ht="15" x14ac:dyDescent="0.2">
      <c r="A984" s="1174" t="s">
        <v>661</v>
      </c>
      <c r="B984" s="1174" t="s">
        <v>660</v>
      </c>
      <c r="C984" s="1175">
        <v>88309</v>
      </c>
      <c r="D984" s="1176" t="s">
        <v>1558</v>
      </c>
      <c r="E984" s="1228" t="s">
        <v>662</v>
      </c>
      <c r="F984" s="1229">
        <v>0.5</v>
      </c>
      <c r="G984" s="1230"/>
      <c r="H984" s="1231">
        <v>24.11</v>
      </c>
      <c r="I984" s="1225"/>
      <c r="J984" s="1179">
        <f t="shared" si="75"/>
        <v>0</v>
      </c>
      <c r="K984" s="1179">
        <f>F984*H984</f>
        <v>12.055</v>
      </c>
      <c r="L984" s="1180">
        <f t="shared" si="76"/>
        <v>12.055</v>
      </c>
    </row>
    <row r="985" spans="1:12" x14ac:dyDescent="0.2">
      <c r="A985" s="1174" t="s">
        <v>661</v>
      </c>
      <c r="B985" s="1174" t="s">
        <v>660</v>
      </c>
      <c r="C985" s="1175">
        <v>88264</v>
      </c>
      <c r="D985" s="1176" t="s">
        <v>664</v>
      </c>
      <c r="E985" s="1177" t="s">
        <v>662</v>
      </c>
      <c r="F985" s="1229">
        <v>0.5</v>
      </c>
      <c r="G985" s="1175"/>
      <c r="H985" s="1230">
        <v>20.079999999999998</v>
      </c>
      <c r="I985" s="1175"/>
      <c r="J985" s="1179">
        <f t="shared" si="75"/>
        <v>0</v>
      </c>
      <c r="K985" s="1179">
        <f>F985*H985</f>
        <v>10.039999999999999</v>
      </c>
      <c r="L985" s="1180">
        <f t="shared" si="76"/>
        <v>10.039999999999999</v>
      </c>
    </row>
    <row r="986" spans="1:12" x14ac:dyDescent="0.2">
      <c r="A986" s="1076"/>
      <c r="B986" s="1076"/>
      <c r="C986" s="1077"/>
      <c r="D986" s="1078" t="s">
        <v>26</v>
      </c>
      <c r="E986" s="1077"/>
      <c r="F986" s="1077"/>
      <c r="G986" s="1079"/>
      <c r="H986" s="1079"/>
      <c r="I986" s="1079"/>
      <c r="J986" s="1080">
        <f>SUM(J979:J983)</f>
        <v>9.7782999999999998</v>
      </c>
      <c r="K986" s="1080">
        <f>SUM(K979:K985)</f>
        <v>22.094999999999999</v>
      </c>
      <c r="L986" s="1081">
        <f t="shared" si="76"/>
        <v>31.8733</v>
      </c>
    </row>
    <row r="988" spans="1:12" x14ac:dyDescent="0.2">
      <c r="A988" s="1055"/>
      <c r="B988" s="1055"/>
      <c r="C988" s="1056"/>
      <c r="D988" s="1055"/>
      <c r="E988" s="1056"/>
      <c r="F988" s="1056"/>
      <c r="G988" s="1959" t="s">
        <v>656</v>
      </c>
      <c r="H988" s="1956"/>
      <c r="I988" s="1957"/>
      <c r="J988" s="1056"/>
      <c r="K988" s="1056"/>
      <c r="L988" s="1056"/>
    </row>
    <row r="989" spans="1:12" x14ac:dyDescent="0.2">
      <c r="A989" s="1057" t="s">
        <v>651</v>
      </c>
      <c r="B989" s="1057" t="s">
        <v>652</v>
      </c>
      <c r="C989" s="1058" t="s">
        <v>653</v>
      </c>
      <c r="D989" s="1057" t="s">
        <v>654</v>
      </c>
      <c r="E989" s="1058" t="s">
        <v>341</v>
      </c>
      <c r="F989" s="1058" t="s">
        <v>655</v>
      </c>
      <c r="G989" s="1058" t="s">
        <v>34</v>
      </c>
      <c r="H989" s="1058" t="s">
        <v>1520</v>
      </c>
      <c r="I989" s="1058" t="s">
        <v>26</v>
      </c>
      <c r="J989" s="1058" t="s">
        <v>34</v>
      </c>
      <c r="K989" s="1058" t="s">
        <v>1521</v>
      </c>
      <c r="L989" s="1058" t="s">
        <v>26</v>
      </c>
    </row>
    <row r="990" spans="1:12" x14ac:dyDescent="0.2">
      <c r="A990" s="1059"/>
      <c r="B990" s="1059"/>
      <c r="C990" s="1060"/>
      <c r="D990" s="1059"/>
      <c r="E990" s="1060"/>
      <c r="F990" s="1060"/>
      <c r="G990" s="1060"/>
      <c r="H990" s="1060"/>
      <c r="I990" s="1060"/>
      <c r="J990" s="1060"/>
      <c r="K990" s="1060"/>
      <c r="L990" s="1060"/>
    </row>
    <row r="991" spans="1:12" ht="15.75" x14ac:dyDescent="0.2">
      <c r="A991" s="1167"/>
      <c r="B991" s="1168"/>
      <c r="C991" s="1169" t="s">
        <v>194</v>
      </c>
      <c r="D991" s="1064" t="s">
        <v>1939</v>
      </c>
      <c r="E991" s="1169" t="s">
        <v>658</v>
      </c>
      <c r="F991" s="1172"/>
      <c r="G991" s="1172"/>
      <c r="H991" s="1172"/>
      <c r="I991" s="1172"/>
      <c r="J991" s="1172">
        <f>SUM(J992:J995)</f>
        <v>62.516300000000001</v>
      </c>
      <c r="K991" s="1172">
        <f>SUM(K992:K996)</f>
        <v>15.9222</v>
      </c>
      <c r="L991" s="1172">
        <f>SUM(L992:L996)</f>
        <v>78.438500000000005</v>
      </c>
    </row>
    <row r="992" spans="1:12" ht="15" x14ac:dyDescent="0.2">
      <c r="A992" s="1174" t="s">
        <v>665</v>
      </c>
      <c r="B992" s="1174" t="s">
        <v>657</v>
      </c>
      <c r="C992" s="1175" t="s">
        <v>1934</v>
      </c>
      <c r="D992" s="1176" t="s">
        <v>1939</v>
      </c>
      <c r="E992" s="1228" t="s">
        <v>658</v>
      </c>
      <c r="F992" s="1229">
        <v>1.07</v>
      </c>
      <c r="G992" s="1230">
        <v>38.39</v>
      </c>
      <c r="H992" s="1175"/>
      <c r="I992" s="1225">
        <f>G992+H992</f>
        <v>38.39</v>
      </c>
      <c r="J992" s="1179">
        <f>F992*G992</f>
        <v>41.077300000000001</v>
      </c>
      <c r="K992" s="1179"/>
      <c r="L992" s="1180">
        <f t="shared" ref="L992:L997" si="77">J992+K992</f>
        <v>41.077300000000001</v>
      </c>
    </row>
    <row r="993" spans="1:12" ht="15" x14ac:dyDescent="0.2">
      <c r="A993" s="1174" t="s">
        <v>661</v>
      </c>
      <c r="B993" s="1174" t="s">
        <v>657</v>
      </c>
      <c r="C993" s="1175">
        <v>34357</v>
      </c>
      <c r="D993" s="1176" t="s">
        <v>1935</v>
      </c>
      <c r="E993" s="1228" t="s">
        <v>669</v>
      </c>
      <c r="F993" s="1229">
        <v>0.1</v>
      </c>
      <c r="G993" s="1230">
        <v>4.4000000000000004</v>
      </c>
      <c r="H993" s="1175"/>
      <c r="I993" s="1225">
        <f>G993+H993</f>
        <v>4.4000000000000004</v>
      </c>
      <c r="J993" s="1179">
        <f>F993*G993</f>
        <v>0.44000000000000006</v>
      </c>
      <c r="K993" s="1179"/>
      <c r="L993" s="1180">
        <f t="shared" si="77"/>
        <v>0.44000000000000006</v>
      </c>
    </row>
    <row r="994" spans="1:12" ht="15" x14ac:dyDescent="0.2">
      <c r="A994" s="1174" t="s">
        <v>661</v>
      </c>
      <c r="B994" s="1174" t="s">
        <v>657</v>
      </c>
      <c r="C994" s="1175">
        <v>37595</v>
      </c>
      <c r="D994" s="1176" t="s">
        <v>1936</v>
      </c>
      <c r="E994" s="1228" t="s">
        <v>669</v>
      </c>
      <c r="F994" s="1229">
        <v>9.1300000000000008</v>
      </c>
      <c r="G994" s="1230">
        <v>2.2999999999999998</v>
      </c>
      <c r="H994" s="1175"/>
      <c r="I994" s="1225">
        <f>G994+H994</f>
        <v>2.2999999999999998</v>
      </c>
      <c r="J994" s="1179">
        <f>F994*G994</f>
        <v>20.998999999999999</v>
      </c>
      <c r="K994" s="1179"/>
      <c r="L994" s="1180">
        <f t="shared" si="77"/>
        <v>20.998999999999999</v>
      </c>
    </row>
    <row r="995" spans="1:12" ht="15" x14ac:dyDescent="0.2">
      <c r="A995" s="1174" t="s">
        <v>661</v>
      </c>
      <c r="B995" s="1174" t="s">
        <v>660</v>
      </c>
      <c r="C995" s="1175">
        <v>88256</v>
      </c>
      <c r="D995" s="1176" t="s">
        <v>1937</v>
      </c>
      <c r="E995" s="1228" t="s">
        <v>662</v>
      </c>
      <c r="F995" s="1229">
        <v>0.53</v>
      </c>
      <c r="G995" s="1230"/>
      <c r="H995" s="1231">
        <v>23.98</v>
      </c>
      <c r="I995" s="1225">
        <f>G995+H995</f>
        <v>23.98</v>
      </c>
      <c r="J995" s="1179">
        <f>F995*G995</f>
        <v>0</v>
      </c>
      <c r="K995" s="1179">
        <f>F995*H995</f>
        <v>12.7094</v>
      </c>
      <c r="L995" s="1180">
        <f t="shared" si="77"/>
        <v>12.7094</v>
      </c>
    </row>
    <row r="996" spans="1:12" x14ac:dyDescent="0.2">
      <c r="A996" s="1174" t="s">
        <v>661</v>
      </c>
      <c r="B996" s="1174" t="s">
        <v>660</v>
      </c>
      <c r="C996" s="1175">
        <v>88264</v>
      </c>
      <c r="D996" s="1176" t="s">
        <v>664</v>
      </c>
      <c r="E996" s="1177" t="s">
        <v>662</v>
      </c>
      <c r="F996" s="1229">
        <v>0.16</v>
      </c>
      <c r="G996" s="1175"/>
      <c r="H996" s="1175">
        <v>20.079999999999998</v>
      </c>
      <c r="I996" s="1225">
        <f>G996+H996</f>
        <v>20.079999999999998</v>
      </c>
      <c r="J996" s="1179">
        <f>F996*G996</f>
        <v>0</v>
      </c>
      <c r="K996" s="1179">
        <f>F996*H996</f>
        <v>3.2127999999999997</v>
      </c>
      <c r="L996" s="1180">
        <f t="shared" si="77"/>
        <v>3.2127999999999997</v>
      </c>
    </row>
    <row r="997" spans="1:12" ht="25.5" x14ac:dyDescent="0.2">
      <c r="A997" s="1076" t="s">
        <v>1938</v>
      </c>
      <c r="B997" s="1076"/>
      <c r="C997" s="1077"/>
      <c r="D997" s="1078" t="s">
        <v>26</v>
      </c>
      <c r="E997" s="1077"/>
      <c r="F997" s="1077"/>
      <c r="G997" s="1079"/>
      <c r="H997" s="1079"/>
      <c r="I997" s="1079"/>
      <c r="J997" s="1080">
        <f>SUM(J992:J994)</f>
        <v>62.516300000000001</v>
      </c>
      <c r="K997" s="1080">
        <f>SUM(K992:K996)</f>
        <v>15.9222</v>
      </c>
      <c r="L997" s="1081">
        <f t="shared" si="77"/>
        <v>78.438500000000005</v>
      </c>
    </row>
    <row r="999" spans="1:12" x14ac:dyDescent="0.2">
      <c r="A999" s="1055"/>
      <c r="B999" s="1055"/>
      <c r="C999" s="1056"/>
      <c r="D999" s="1055"/>
      <c r="E999" s="1056"/>
      <c r="F999" s="1056"/>
      <c r="G999" s="1959" t="s">
        <v>656</v>
      </c>
      <c r="H999" s="1956"/>
      <c r="I999" s="1957"/>
      <c r="J999" s="1056"/>
      <c r="K999" s="1056"/>
      <c r="L999" s="1056"/>
    </row>
    <row r="1000" spans="1:12" x14ac:dyDescent="0.2">
      <c r="A1000" s="1057" t="s">
        <v>651</v>
      </c>
      <c r="B1000" s="1057" t="s">
        <v>652</v>
      </c>
      <c r="C1000" s="1058" t="s">
        <v>653</v>
      </c>
      <c r="D1000" s="1057" t="s">
        <v>654</v>
      </c>
      <c r="E1000" s="1058" t="s">
        <v>341</v>
      </c>
      <c r="F1000" s="1058" t="s">
        <v>655</v>
      </c>
      <c r="G1000" s="1058" t="s">
        <v>34</v>
      </c>
      <c r="H1000" s="1058" t="s">
        <v>1520</v>
      </c>
      <c r="I1000" s="1058" t="s">
        <v>26</v>
      </c>
      <c r="J1000" s="1058" t="s">
        <v>34</v>
      </c>
      <c r="K1000" s="1058" t="s">
        <v>1521</v>
      </c>
      <c r="L1000" s="1058" t="s">
        <v>26</v>
      </c>
    </row>
    <row r="1001" spans="1:12" x14ac:dyDescent="0.2">
      <c r="A1001" s="1059"/>
      <c r="B1001" s="1059"/>
      <c r="C1001" s="1060"/>
      <c r="D1001" s="1059"/>
      <c r="E1001" s="1060"/>
      <c r="F1001" s="1060"/>
      <c r="G1001" s="1060"/>
      <c r="H1001" s="1060"/>
      <c r="I1001" s="1060"/>
      <c r="J1001" s="1060"/>
      <c r="K1001" s="1060"/>
      <c r="L1001" s="1060"/>
    </row>
    <row r="1002" spans="1:12" ht="31.5" x14ac:dyDescent="0.2">
      <c r="A1002" s="1167"/>
      <c r="B1002" s="1168"/>
      <c r="C1002" s="1169" t="s">
        <v>1284</v>
      </c>
      <c r="D1002" s="1064" t="s">
        <v>2280</v>
      </c>
      <c r="E1002" s="1169" t="s">
        <v>1895</v>
      </c>
      <c r="F1002" s="1172"/>
      <c r="G1002" s="1172"/>
      <c r="H1002" s="1172"/>
      <c r="I1002" s="1172"/>
      <c r="J1002" s="1172">
        <f>SUM(J1003:J1005)</f>
        <v>72.966999999999999</v>
      </c>
      <c r="K1002" s="1172">
        <f>SUM(K1003:K1006)</f>
        <v>18.349200000000003</v>
      </c>
      <c r="L1002" s="1172">
        <f>SUM(L1003:L1006)</f>
        <v>91.316199999999995</v>
      </c>
    </row>
    <row r="1003" spans="1:12" ht="15" x14ac:dyDescent="0.2">
      <c r="A1003" s="1174" t="s">
        <v>665</v>
      </c>
      <c r="B1003" s="1174" t="s">
        <v>657</v>
      </c>
      <c r="C1003" s="1175" t="s">
        <v>1940</v>
      </c>
      <c r="D1003" s="1176" t="s">
        <v>2280</v>
      </c>
      <c r="E1003" s="1228" t="s">
        <v>1895</v>
      </c>
      <c r="F1003" s="1229">
        <v>1</v>
      </c>
      <c r="G1003" s="1230">
        <v>70</v>
      </c>
      <c r="H1003" s="1175"/>
      <c r="I1003" s="1225">
        <f>G1003+H1003</f>
        <v>70</v>
      </c>
      <c r="J1003" s="1179">
        <f>F1003*G1003</f>
        <v>70</v>
      </c>
      <c r="K1003" s="1179"/>
      <c r="L1003" s="1180">
        <f>J1003+K1003</f>
        <v>70</v>
      </c>
    </row>
    <row r="1004" spans="1:12" ht="15" x14ac:dyDescent="0.2">
      <c r="A1004" s="1174" t="s">
        <v>661</v>
      </c>
      <c r="B1004" s="1174" t="s">
        <v>657</v>
      </c>
      <c r="C1004" s="1175">
        <v>37595</v>
      </c>
      <c r="D1004" s="1176" t="s">
        <v>1936</v>
      </c>
      <c r="E1004" s="1228" t="s">
        <v>669</v>
      </c>
      <c r="F1004" s="1229">
        <v>1.29</v>
      </c>
      <c r="G1004" s="1230">
        <v>2.2999999999999998</v>
      </c>
      <c r="H1004" s="1175"/>
      <c r="I1004" s="1225">
        <f>G1004+H1004</f>
        <v>2.2999999999999998</v>
      </c>
      <c r="J1004" s="1179">
        <f>F1004*G1004</f>
        <v>2.9669999999999996</v>
      </c>
      <c r="K1004" s="1179"/>
      <c r="L1004" s="1180">
        <f>J1004+K1004</f>
        <v>2.9669999999999996</v>
      </c>
    </row>
    <row r="1005" spans="1:12" ht="15" x14ac:dyDescent="0.2">
      <c r="A1005" s="1174" t="s">
        <v>661</v>
      </c>
      <c r="B1005" s="1174" t="s">
        <v>660</v>
      </c>
      <c r="C1005" s="1175">
        <v>88274</v>
      </c>
      <c r="D1005" s="1176" t="s">
        <v>1941</v>
      </c>
      <c r="E1005" s="1228" t="s">
        <v>662</v>
      </c>
      <c r="F1005" s="1229">
        <v>0.54</v>
      </c>
      <c r="G1005" s="1230"/>
      <c r="H1005" s="1231">
        <v>23.94</v>
      </c>
      <c r="I1005" s="1225">
        <f>G1005+H1005</f>
        <v>23.94</v>
      </c>
      <c r="J1005" s="1179">
        <f>F1005*G1005</f>
        <v>0</v>
      </c>
      <c r="K1005" s="1179">
        <f>F1005*H1005</f>
        <v>12.927600000000002</v>
      </c>
      <c r="L1005" s="1180">
        <f>J1005+K1005</f>
        <v>12.927600000000002</v>
      </c>
    </row>
    <row r="1006" spans="1:12" x14ac:dyDescent="0.2">
      <c r="A1006" s="1174" t="s">
        <v>661</v>
      </c>
      <c r="B1006" s="1174" t="s">
        <v>660</v>
      </c>
      <c r="C1006" s="1175">
        <v>88264</v>
      </c>
      <c r="D1006" s="1176" t="s">
        <v>664</v>
      </c>
      <c r="E1006" s="1177" t="s">
        <v>662</v>
      </c>
      <c r="F1006" s="1229">
        <v>0.27</v>
      </c>
      <c r="G1006" s="1175"/>
      <c r="H1006" s="1175">
        <v>20.079999999999998</v>
      </c>
      <c r="I1006" s="1225">
        <f>G1006+H1006</f>
        <v>20.079999999999998</v>
      </c>
      <c r="J1006" s="1179">
        <f>F1006*G1006</f>
        <v>0</v>
      </c>
      <c r="K1006" s="1179">
        <f>F1006*H1006</f>
        <v>5.4215999999999998</v>
      </c>
      <c r="L1006" s="1180">
        <f>J1006+K1006</f>
        <v>5.4215999999999998</v>
      </c>
    </row>
    <row r="1007" spans="1:12" ht="25.5" x14ac:dyDescent="0.2">
      <c r="A1007" s="1076" t="s">
        <v>1942</v>
      </c>
      <c r="B1007" s="1076"/>
      <c r="C1007" s="1077"/>
      <c r="D1007" s="1078" t="s">
        <v>26</v>
      </c>
      <c r="E1007" s="1077"/>
      <c r="F1007" s="1077"/>
      <c r="G1007" s="1079"/>
      <c r="H1007" s="1079"/>
      <c r="I1007" s="1079"/>
      <c r="J1007" s="1080">
        <f>SUM(J1003:J1004)</f>
        <v>72.966999999999999</v>
      </c>
      <c r="K1007" s="1080">
        <f>SUM(K1003:K1006)</f>
        <v>18.349200000000003</v>
      </c>
      <c r="L1007" s="1081">
        <f>J1007+K1007</f>
        <v>91.316200000000009</v>
      </c>
    </row>
    <row r="1009" spans="1:12" x14ac:dyDescent="0.2">
      <c r="A1009" s="1055"/>
      <c r="B1009" s="1055"/>
      <c r="C1009" s="1056"/>
      <c r="D1009" s="1055"/>
      <c r="E1009" s="1056"/>
      <c r="F1009" s="1056"/>
      <c r="G1009" s="1959" t="s">
        <v>656</v>
      </c>
      <c r="H1009" s="1956"/>
      <c r="I1009" s="1957"/>
      <c r="J1009" s="1056"/>
      <c r="K1009" s="1056"/>
      <c r="L1009" s="1056"/>
    </row>
    <row r="1010" spans="1:12" x14ac:dyDescent="0.2">
      <c r="A1010" s="1057" t="s">
        <v>651</v>
      </c>
      <c r="B1010" s="1057" t="s">
        <v>652</v>
      </c>
      <c r="C1010" s="1058" t="s">
        <v>653</v>
      </c>
      <c r="D1010" s="1057" t="s">
        <v>654</v>
      </c>
      <c r="E1010" s="1058" t="s">
        <v>341</v>
      </c>
      <c r="F1010" s="1058" t="s">
        <v>655</v>
      </c>
      <c r="G1010" s="1058" t="s">
        <v>34</v>
      </c>
      <c r="H1010" s="1058" t="s">
        <v>1520</v>
      </c>
      <c r="I1010" s="1058" t="s">
        <v>26</v>
      </c>
      <c r="J1010" s="1058" t="s">
        <v>34</v>
      </c>
      <c r="K1010" s="1058" t="s">
        <v>1521</v>
      </c>
      <c r="L1010" s="1058" t="s">
        <v>26</v>
      </c>
    </row>
    <row r="1011" spans="1:12" x14ac:dyDescent="0.2">
      <c r="A1011" s="1059"/>
      <c r="B1011" s="1059"/>
      <c r="C1011" s="1060"/>
      <c r="D1011" s="1059"/>
      <c r="E1011" s="1060"/>
      <c r="F1011" s="1060"/>
      <c r="G1011" s="1060"/>
      <c r="H1011" s="1060"/>
      <c r="I1011" s="1060"/>
      <c r="J1011" s="1060"/>
      <c r="K1011" s="1060"/>
      <c r="L1011" s="1060"/>
    </row>
    <row r="1012" spans="1:12" ht="15.75" x14ac:dyDescent="0.2">
      <c r="A1012" s="1167"/>
      <c r="B1012" s="1168"/>
      <c r="C1012" s="1169" t="s">
        <v>1285</v>
      </c>
      <c r="D1012" s="1064" t="s">
        <v>1953</v>
      </c>
      <c r="E1012" s="1169" t="s">
        <v>1895</v>
      </c>
      <c r="F1012" s="1172"/>
      <c r="G1012" s="1172"/>
      <c r="H1012" s="1172"/>
      <c r="I1012" s="1172"/>
      <c r="J1012" s="1172">
        <f>SUM(J1013:J1017)</f>
        <v>89.948759999999993</v>
      </c>
      <c r="K1012" s="1172">
        <f>SUM(K1013:K1018)</f>
        <v>13.8314</v>
      </c>
      <c r="L1012" s="1172">
        <f>SUM(L1013:L1018)</f>
        <v>103.78016</v>
      </c>
    </row>
    <row r="1013" spans="1:12" ht="15" x14ac:dyDescent="0.2">
      <c r="A1013" s="1174" t="s">
        <v>665</v>
      </c>
      <c r="B1013" s="1174" t="s">
        <v>657</v>
      </c>
      <c r="C1013" s="1175" t="s">
        <v>1940</v>
      </c>
      <c r="D1013" s="1176" t="s">
        <v>1953</v>
      </c>
      <c r="E1013" s="1228" t="s">
        <v>1895</v>
      </c>
      <c r="F1013" s="1229">
        <v>1.04</v>
      </c>
      <c r="G1013" s="1230">
        <v>70</v>
      </c>
      <c r="H1013" s="1175"/>
      <c r="I1013" s="1225">
        <f t="shared" ref="I1013:I1018" si="78">G1013+H1013</f>
        <v>70</v>
      </c>
      <c r="J1013" s="1179">
        <f t="shared" ref="J1013:J1018" si="79">F1013*G1013</f>
        <v>72.8</v>
      </c>
      <c r="K1013" s="1179"/>
      <c r="L1013" s="1180">
        <f t="shared" ref="L1013:L1018" si="80">J1013+K1013</f>
        <v>72.8</v>
      </c>
    </row>
    <row r="1014" spans="1:12" ht="15" x14ac:dyDescent="0.2">
      <c r="A1014" s="1174" t="s">
        <v>661</v>
      </c>
      <c r="B1014" s="1174" t="s">
        <v>657</v>
      </c>
      <c r="C1014" s="1175">
        <v>87283</v>
      </c>
      <c r="D1014" s="1176" t="s">
        <v>1943</v>
      </c>
      <c r="E1014" s="1228" t="s">
        <v>666</v>
      </c>
      <c r="F1014" s="1242">
        <v>6.0000000000000001E-3</v>
      </c>
      <c r="G1014" s="1230">
        <v>480.92</v>
      </c>
      <c r="H1014" s="1175"/>
      <c r="I1014" s="1225">
        <f t="shared" si="78"/>
        <v>480.92</v>
      </c>
      <c r="J1014" s="1179">
        <f t="shared" si="79"/>
        <v>2.8855200000000001</v>
      </c>
      <c r="K1014" s="1179"/>
      <c r="L1014" s="1180">
        <f t="shared" si="80"/>
        <v>2.8855200000000001</v>
      </c>
    </row>
    <row r="1015" spans="1:12" ht="38.25" x14ac:dyDescent="0.2">
      <c r="A1015" s="1174" t="s">
        <v>661</v>
      </c>
      <c r="B1015" s="1174" t="s">
        <v>657</v>
      </c>
      <c r="C1015" s="1175" t="s">
        <v>1944</v>
      </c>
      <c r="D1015" s="1176" t="s">
        <v>1945</v>
      </c>
      <c r="E1015" s="1228" t="s">
        <v>1946</v>
      </c>
      <c r="F1015" s="1177">
        <v>2.1000000000000001E-2</v>
      </c>
      <c r="G1015" s="1230" t="s">
        <v>1947</v>
      </c>
      <c r="H1015" s="1175"/>
      <c r="I1015" s="1225">
        <f t="shared" si="78"/>
        <v>35.200000000000003</v>
      </c>
      <c r="J1015" s="1179">
        <f t="shared" si="79"/>
        <v>0.73920000000000008</v>
      </c>
      <c r="K1015" s="1179"/>
      <c r="L1015" s="1180">
        <f t="shared" si="80"/>
        <v>0.73920000000000008</v>
      </c>
    </row>
    <row r="1016" spans="1:12" ht="38.25" x14ac:dyDescent="0.2">
      <c r="A1016" s="1174" t="s">
        <v>661</v>
      </c>
      <c r="B1016" s="1174" t="s">
        <v>657</v>
      </c>
      <c r="C1016" s="1175" t="s">
        <v>1948</v>
      </c>
      <c r="D1016" s="1176" t="s">
        <v>1949</v>
      </c>
      <c r="E1016" s="1228" t="s">
        <v>1950</v>
      </c>
      <c r="F1016" s="1177">
        <v>0.39800000000000002</v>
      </c>
      <c r="G1016" s="1230" t="s">
        <v>1951</v>
      </c>
      <c r="H1016" s="1175"/>
      <c r="I1016" s="1225">
        <f t="shared" si="78"/>
        <v>33.979999999999997</v>
      </c>
      <c r="J1016" s="1179">
        <f t="shared" si="79"/>
        <v>13.524039999999999</v>
      </c>
      <c r="K1016" s="1179"/>
      <c r="L1016" s="1180">
        <f t="shared" si="80"/>
        <v>13.524039999999999</v>
      </c>
    </row>
    <row r="1017" spans="1:12" ht="15" x14ac:dyDescent="0.2">
      <c r="A1017" s="1174" t="s">
        <v>661</v>
      </c>
      <c r="B1017" s="1174" t="s">
        <v>660</v>
      </c>
      <c r="C1017" s="1175">
        <v>88274</v>
      </c>
      <c r="D1017" s="1176" t="s">
        <v>1941</v>
      </c>
      <c r="E1017" s="1228" t="s">
        <v>662</v>
      </c>
      <c r="F1017" s="1229">
        <v>0.41</v>
      </c>
      <c r="G1017" s="1230"/>
      <c r="H1017" s="1231">
        <v>23.94</v>
      </c>
      <c r="I1017" s="1225">
        <f t="shared" si="78"/>
        <v>23.94</v>
      </c>
      <c r="J1017" s="1179">
        <f t="shared" si="79"/>
        <v>0</v>
      </c>
      <c r="K1017" s="1179">
        <f>F1017*H1017</f>
        <v>9.8154000000000003</v>
      </c>
      <c r="L1017" s="1180">
        <f t="shared" si="80"/>
        <v>9.8154000000000003</v>
      </c>
    </row>
    <row r="1018" spans="1:12" x14ac:dyDescent="0.2">
      <c r="A1018" s="1174" t="s">
        <v>661</v>
      </c>
      <c r="B1018" s="1174" t="s">
        <v>660</v>
      </c>
      <c r="C1018" s="1175">
        <v>88264</v>
      </c>
      <c r="D1018" s="1176" t="s">
        <v>664</v>
      </c>
      <c r="E1018" s="1177" t="s">
        <v>662</v>
      </c>
      <c r="F1018" s="1229">
        <v>0.2</v>
      </c>
      <c r="G1018" s="1175"/>
      <c r="H1018" s="1175">
        <v>20.079999999999998</v>
      </c>
      <c r="I1018" s="1225">
        <f t="shared" si="78"/>
        <v>20.079999999999998</v>
      </c>
      <c r="J1018" s="1179">
        <f t="shared" si="79"/>
        <v>0</v>
      </c>
      <c r="K1018" s="1179">
        <f>F1018*H1018</f>
        <v>4.016</v>
      </c>
      <c r="L1018" s="1180">
        <f t="shared" si="80"/>
        <v>4.016</v>
      </c>
    </row>
    <row r="1019" spans="1:12" ht="25.5" x14ac:dyDescent="0.2">
      <c r="A1019" s="1076" t="s">
        <v>1952</v>
      </c>
      <c r="B1019" s="1076"/>
      <c r="C1019" s="1077"/>
      <c r="D1019" s="1078" t="s">
        <v>26</v>
      </c>
      <c r="E1019" s="1077"/>
      <c r="F1019" s="1077"/>
      <c r="G1019" s="1079"/>
      <c r="H1019" s="1079"/>
      <c r="I1019" s="1079"/>
      <c r="J1019" s="1080">
        <f>SUM(J1013:J1016)</f>
        <v>89.948759999999993</v>
      </c>
      <c r="K1019" s="1080">
        <f>SUM(K1013:K1018)</f>
        <v>13.8314</v>
      </c>
      <c r="L1019" s="1081">
        <f>J1019+K1019</f>
        <v>103.78016</v>
      </c>
    </row>
    <row r="1021" spans="1:12" x14ac:dyDescent="0.2">
      <c r="A1021" s="1055"/>
      <c r="B1021" s="1055"/>
      <c r="C1021" s="1056"/>
      <c r="D1021" s="1055"/>
      <c r="E1021" s="1056"/>
      <c r="F1021" s="1056"/>
      <c r="G1021" s="1959" t="s">
        <v>656</v>
      </c>
      <c r="H1021" s="1956"/>
      <c r="I1021" s="1957"/>
      <c r="J1021" s="1056"/>
      <c r="K1021" s="1056"/>
      <c r="L1021" s="1056"/>
    </row>
    <row r="1022" spans="1:12" x14ac:dyDescent="0.2">
      <c r="A1022" s="1057" t="s">
        <v>651</v>
      </c>
      <c r="B1022" s="1057" t="s">
        <v>652</v>
      </c>
      <c r="C1022" s="1058" t="s">
        <v>653</v>
      </c>
      <c r="D1022" s="1057" t="s">
        <v>654</v>
      </c>
      <c r="E1022" s="1058" t="s">
        <v>341</v>
      </c>
      <c r="F1022" s="1058" t="s">
        <v>655</v>
      </c>
      <c r="G1022" s="1058" t="s">
        <v>34</v>
      </c>
      <c r="H1022" s="1058" t="s">
        <v>1520</v>
      </c>
      <c r="I1022" s="1058" t="s">
        <v>26</v>
      </c>
      <c r="J1022" s="1058" t="s">
        <v>34</v>
      </c>
      <c r="K1022" s="1058" t="s">
        <v>1521</v>
      </c>
      <c r="L1022" s="1058" t="s">
        <v>26</v>
      </c>
    </row>
    <row r="1023" spans="1:12" x14ac:dyDescent="0.2">
      <c r="A1023" s="1059"/>
      <c r="B1023" s="1059"/>
      <c r="C1023" s="1060"/>
      <c r="D1023" s="1059"/>
      <c r="E1023" s="1060"/>
      <c r="F1023" s="1060"/>
      <c r="G1023" s="1060"/>
      <c r="H1023" s="1060"/>
      <c r="I1023" s="1060"/>
      <c r="J1023" s="1060"/>
      <c r="K1023" s="1060"/>
      <c r="L1023" s="1060"/>
    </row>
    <row r="1024" spans="1:12" ht="15.75" x14ac:dyDescent="0.2">
      <c r="A1024" s="1167"/>
      <c r="B1024" s="1168"/>
      <c r="C1024" s="1169" t="s">
        <v>1286</v>
      </c>
      <c r="D1024" s="1064" t="s">
        <v>1954</v>
      </c>
      <c r="E1024" s="1169" t="s">
        <v>1895</v>
      </c>
      <c r="F1024" s="1172"/>
      <c r="G1024" s="1172"/>
      <c r="H1024" s="1172"/>
      <c r="I1024" s="1172"/>
      <c r="J1024" s="1172">
        <f>SUM(J1025:J1028)</f>
        <v>57.0852</v>
      </c>
      <c r="K1024" s="1172">
        <f>SUM(K1025:K1029)</f>
        <v>10.193999999999999</v>
      </c>
      <c r="L1024" s="1172">
        <f>SUM(L1025:L1029)</f>
        <v>67.279200000000003</v>
      </c>
    </row>
    <row r="1025" spans="1:12" ht="15" x14ac:dyDescent="0.2">
      <c r="A1025" s="1174" t="s">
        <v>665</v>
      </c>
      <c r="B1025" s="1174" t="s">
        <v>657</v>
      </c>
      <c r="C1025" s="1175" t="s">
        <v>1940</v>
      </c>
      <c r="D1025" s="1176" t="s">
        <v>1954</v>
      </c>
      <c r="E1025" s="1228" t="s">
        <v>1895</v>
      </c>
      <c r="F1025" s="1229">
        <v>1.04</v>
      </c>
      <c r="G1025" s="1230">
        <v>52.48</v>
      </c>
      <c r="H1025" s="1175"/>
      <c r="I1025" s="1225">
        <f>G1025+H1025</f>
        <v>52.48</v>
      </c>
      <c r="J1025" s="1179">
        <f>F1025*G1025</f>
        <v>54.5792</v>
      </c>
      <c r="K1025" s="1179"/>
      <c r="L1025" s="1180">
        <f t="shared" ref="L1025:L1030" si="81">J1025+K1025</f>
        <v>54.5792</v>
      </c>
    </row>
    <row r="1026" spans="1:12" ht="15" x14ac:dyDescent="0.2">
      <c r="A1026" s="1174" t="s">
        <v>661</v>
      </c>
      <c r="B1026" s="1174" t="s">
        <v>657</v>
      </c>
      <c r="C1026" s="1175">
        <v>34357</v>
      </c>
      <c r="D1026" s="1176" t="s">
        <v>1935</v>
      </c>
      <c r="E1026" s="1228" t="s">
        <v>669</v>
      </c>
      <c r="F1026" s="1229">
        <v>0.12</v>
      </c>
      <c r="G1026" s="1230">
        <v>4.4000000000000004</v>
      </c>
      <c r="H1026" s="1175"/>
      <c r="I1026" s="1225"/>
      <c r="J1026" s="1179">
        <f>F1026*G1026</f>
        <v>0.52800000000000002</v>
      </c>
      <c r="K1026" s="1179"/>
      <c r="L1026" s="1180">
        <f t="shared" si="81"/>
        <v>0.52800000000000002</v>
      </c>
    </row>
    <row r="1027" spans="1:12" ht="15" x14ac:dyDescent="0.2">
      <c r="A1027" s="1174" t="s">
        <v>661</v>
      </c>
      <c r="B1027" s="1174" t="s">
        <v>657</v>
      </c>
      <c r="C1027" s="1175">
        <v>37595</v>
      </c>
      <c r="D1027" s="1176" t="s">
        <v>1936</v>
      </c>
      <c r="E1027" s="1228" t="s">
        <v>669</v>
      </c>
      <c r="F1027" s="1229">
        <v>0.86</v>
      </c>
      <c r="G1027" s="1230">
        <v>2.2999999999999998</v>
      </c>
      <c r="H1027" s="1175"/>
      <c r="I1027" s="1225">
        <f>G1027+H1027</f>
        <v>2.2999999999999998</v>
      </c>
      <c r="J1027" s="1179">
        <f>F1027*G1027</f>
        <v>1.9779999999999998</v>
      </c>
      <c r="K1027" s="1179"/>
      <c r="L1027" s="1180">
        <f t="shared" si="81"/>
        <v>1.9779999999999998</v>
      </c>
    </row>
    <row r="1028" spans="1:12" ht="15" x14ac:dyDescent="0.2">
      <c r="A1028" s="1174" t="s">
        <v>661</v>
      </c>
      <c r="B1028" s="1174" t="s">
        <v>660</v>
      </c>
      <c r="C1028" s="1175">
        <v>88274</v>
      </c>
      <c r="D1028" s="1176" t="s">
        <v>1941</v>
      </c>
      <c r="E1028" s="1228" t="s">
        <v>662</v>
      </c>
      <c r="F1028" s="1229">
        <v>0.3</v>
      </c>
      <c r="G1028" s="1230"/>
      <c r="H1028" s="1231">
        <v>23.94</v>
      </c>
      <c r="I1028" s="1225">
        <f>G1028+H1028</f>
        <v>23.94</v>
      </c>
      <c r="J1028" s="1179">
        <f>F1028*G1028</f>
        <v>0</v>
      </c>
      <c r="K1028" s="1179">
        <f>F1028*H1028</f>
        <v>7.1820000000000004</v>
      </c>
      <c r="L1028" s="1180">
        <f t="shared" si="81"/>
        <v>7.1820000000000004</v>
      </c>
    </row>
    <row r="1029" spans="1:12" x14ac:dyDescent="0.2">
      <c r="A1029" s="1174" t="s">
        <v>661</v>
      </c>
      <c r="B1029" s="1174" t="s">
        <v>660</v>
      </c>
      <c r="C1029" s="1175">
        <v>88264</v>
      </c>
      <c r="D1029" s="1176" t="s">
        <v>664</v>
      </c>
      <c r="E1029" s="1177" t="s">
        <v>662</v>
      </c>
      <c r="F1029" s="1229">
        <v>0.15</v>
      </c>
      <c r="G1029" s="1175"/>
      <c r="H1029" s="1175">
        <v>20.079999999999998</v>
      </c>
      <c r="I1029" s="1225">
        <f>G1029+H1029</f>
        <v>20.079999999999998</v>
      </c>
      <c r="J1029" s="1179">
        <f>F1029*G1029</f>
        <v>0</v>
      </c>
      <c r="K1029" s="1179">
        <f>F1029*H1029</f>
        <v>3.0119999999999996</v>
      </c>
      <c r="L1029" s="1180">
        <f t="shared" si="81"/>
        <v>3.0119999999999996</v>
      </c>
    </row>
    <row r="1030" spans="1:12" ht="25.5" x14ac:dyDescent="0.2">
      <c r="A1030" s="1076" t="s">
        <v>1955</v>
      </c>
      <c r="B1030" s="1076"/>
      <c r="C1030" s="1077"/>
      <c r="D1030" s="1078" t="s">
        <v>26</v>
      </c>
      <c r="E1030" s="1077"/>
      <c r="F1030" s="1077"/>
      <c r="G1030" s="1079"/>
      <c r="H1030" s="1079"/>
      <c r="I1030" s="1079"/>
      <c r="J1030" s="1080">
        <f>SUM(J1025:J1027)</f>
        <v>57.0852</v>
      </c>
      <c r="K1030" s="1080">
        <f>SUM(K1025:K1029)</f>
        <v>10.193999999999999</v>
      </c>
      <c r="L1030" s="1081">
        <f t="shared" si="81"/>
        <v>67.279200000000003</v>
      </c>
    </row>
    <row r="1032" spans="1:12" x14ac:dyDescent="0.2">
      <c r="A1032" s="1055"/>
      <c r="B1032" s="1055"/>
      <c r="C1032" s="1056"/>
      <c r="D1032" s="1055"/>
      <c r="E1032" s="1056"/>
      <c r="F1032" s="1056"/>
      <c r="G1032" s="1959" t="s">
        <v>656</v>
      </c>
      <c r="H1032" s="1956"/>
      <c r="I1032" s="1957"/>
      <c r="J1032" s="1056"/>
      <c r="K1032" s="1056"/>
      <c r="L1032" s="1056"/>
    </row>
    <row r="1033" spans="1:12" x14ac:dyDescent="0.2">
      <c r="A1033" s="1057" t="s">
        <v>651</v>
      </c>
      <c r="B1033" s="1057" t="s">
        <v>652</v>
      </c>
      <c r="C1033" s="1058" t="s">
        <v>653</v>
      </c>
      <c r="D1033" s="1057" t="s">
        <v>654</v>
      </c>
      <c r="E1033" s="1058" t="s">
        <v>341</v>
      </c>
      <c r="F1033" s="1058" t="s">
        <v>655</v>
      </c>
      <c r="G1033" s="1058" t="s">
        <v>34</v>
      </c>
      <c r="H1033" s="1058" t="s">
        <v>1520</v>
      </c>
      <c r="I1033" s="1058" t="s">
        <v>26</v>
      </c>
      <c r="J1033" s="1058" t="s">
        <v>34</v>
      </c>
      <c r="K1033" s="1058" t="s">
        <v>1521</v>
      </c>
      <c r="L1033" s="1058" t="s">
        <v>26</v>
      </c>
    </row>
    <row r="1034" spans="1:12" x14ac:dyDescent="0.2">
      <c r="A1034" s="1059"/>
      <c r="B1034" s="1059"/>
      <c r="C1034" s="1060"/>
      <c r="D1034" s="1059"/>
      <c r="E1034" s="1060"/>
      <c r="F1034" s="1060"/>
      <c r="G1034" s="1060"/>
      <c r="H1034" s="1060"/>
      <c r="I1034" s="1060"/>
      <c r="J1034" s="1060"/>
      <c r="K1034" s="1060"/>
      <c r="L1034" s="1060"/>
    </row>
    <row r="1035" spans="1:12" ht="15.75" x14ac:dyDescent="0.2">
      <c r="A1035" s="1167"/>
      <c r="B1035" s="1168"/>
      <c r="C1035" s="1169" t="s">
        <v>1283</v>
      </c>
      <c r="D1035" s="1064" t="s">
        <v>1957</v>
      </c>
      <c r="E1035" s="1169" t="s">
        <v>658</v>
      </c>
      <c r="F1035" s="1172"/>
      <c r="G1035" s="1172"/>
      <c r="H1035" s="1172"/>
      <c r="I1035" s="1172"/>
      <c r="J1035" s="1172">
        <f>SUM(J1036:J1039)</f>
        <v>160.78599999999997</v>
      </c>
      <c r="K1035" s="1172">
        <f>SUM(K1036:K1040)</f>
        <v>40.096399999999996</v>
      </c>
      <c r="L1035" s="1172">
        <f>SUM(L1036:L1040)</f>
        <v>200.88239999999996</v>
      </c>
    </row>
    <row r="1036" spans="1:12" ht="15" x14ac:dyDescent="0.2">
      <c r="A1036" s="1174" t="s">
        <v>665</v>
      </c>
      <c r="B1036" s="1174" t="s">
        <v>657</v>
      </c>
      <c r="C1036" s="1175" t="s">
        <v>1940</v>
      </c>
      <c r="D1036" s="1176" t="s">
        <v>1957</v>
      </c>
      <c r="E1036" s="1228" t="s">
        <v>658</v>
      </c>
      <c r="F1036" s="1229">
        <v>1.1599999999999999</v>
      </c>
      <c r="G1036" s="1230">
        <v>120</v>
      </c>
      <c r="H1036" s="1175"/>
      <c r="I1036" s="1225">
        <f>G1036+H1036</f>
        <v>120</v>
      </c>
      <c r="J1036" s="1179">
        <f>F1036*G1036</f>
        <v>139.19999999999999</v>
      </c>
      <c r="K1036" s="1179"/>
      <c r="L1036" s="1180">
        <f t="shared" ref="L1036:L1041" si="82">J1036+K1036</f>
        <v>139.19999999999999</v>
      </c>
    </row>
    <row r="1037" spans="1:12" ht="15" x14ac:dyDescent="0.2">
      <c r="A1037" s="1174" t="s">
        <v>661</v>
      </c>
      <c r="B1037" s="1174" t="s">
        <v>657</v>
      </c>
      <c r="C1037" s="1175">
        <v>34357</v>
      </c>
      <c r="D1037" s="1176" t="s">
        <v>1935</v>
      </c>
      <c r="E1037" s="1228" t="s">
        <v>669</v>
      </c>
      <c r="F1037" s="1229">
        <v>0.4</v>
      </c>
      <c r="G1037" s="1230">
        <v>4.4000000000000004</v>
      </c>
      <c r="H1037" s="1175"/>
      <c r="I1037" s="1225">
        <f>G1037+H1037</f>
        <v>4.4000000000000004</v>
      </c>
      <c r="J1037" s="1179">
        <f>F1037*G1037</f>
        <v>1.7600000000000002</v>
      </c>
      <c r="K1037" s="1179"/>
      <c r="L1037" s="1180">
        <f t="shared" si="82"/>
        <v>1.7600000000000002</v>
      </c>
    </row>
    <row r="1038" spans="1:12" ht="15" x14ac:dyDescent="0.2">
      <c r="A1038" s="1174" t="s">
        <v>661</v>
      </c>
      <c r="B1038" s="1174" t="s">
        <v>657</v>
      </c>
      <c r="C1038" s="1175">
        <v>37595</v>
      </c>
      <c r="D1038" s="1176" t="s">
        <v>1936</v>
      </c>
      <c r="E1038" s="1228" t="s">
        <v>669</v>
      </c>
      <c r="F1038" s="1229">
        <v>8.6199999999999992</v>
      </c>
      <c r="G1038" s="1230">
        <v>2.2999999999999998</v>
      </c>
      <c r="H1038" s="1175"/>
      <c r="I1038" s="1225">
        <f>G1038+H1038</f>
        <v>2.2999999999999998</v>
      </c>
      <c r="J1038" s="1179">
        <f>F1038*G1038</f>
        <v>19.825999999999997</v>
      </c>
      <c r="K1038" s="1179"/>
      <c r="L1038" s="1180">
        <f t="shared" si="82"/>
        <v>19.825999999999997</v>
      </c>
    </row>
    <row r="1039" spans="1:12" ht="15" x14ac:dyDescent="0.2">
      <c r="A1039" s="1174" t="s">
        <v>661</v>
      </c>
      <c r="B1039" s="1174" t="s">
        <v>660</v>
      </c>
      <c r="C1039" s="1175">
        <v>88274</v>
      </c>
      <c r="D1039" s="1176" t="s">
        <v>1941</v>
      </c>
      <c r="E1039" s="1228" t="s">
        <v>662</v>
      </c>
      <c r="F1039" s="1229">
        <v>1.18</v>
      </c>
      <c r="G1039" s="1230"/>
      <c r="H1039" s="1231">
        <v>23.94</v>
      </c>
      <c r="I1039" s="1225">
        <f>G1039+H1039</f>
        <v>23.94</v>
      </c>
      <c r="J1039" s="1179">
        <f>F1039*G1039</f>
        <v>0</v>
      </c>
      <c r="K1039" s="1179">
        <f>F1039*H1039</f>
        <v>28.249199999999998</v>
      </c>
      <c r="L1039" s="1180">
        <f t="shared" si="82"/>
        <v>28.249199999999998</v>
      </c>
    </row>
    <row r="1040" spans="1:12" x14ac:dyDescent="0.2">
      <c r="A1040" s="1174" t="s">
        <v>661</v>
      </c>
      <c r="B1040" s="1174" t="s">
        <v>660</v>
      </c>
      <c r="C1040" s="1175">
        <v>88264</v>
      </c>
      <c r="D1040" s="1176" t="s">
        <v>664</v>
      </c>
      <c r="E1040" s="1177" t="s">
        <v>662</v>
      </c>
      <c r="F1040" s="1229">
        <v>0.59</v>
      </c>
      <c r="G1040" s="1175"/>
      <c r="H1040" s="1175">
        <v>20.079999999999998</v>
      </c>
      <c r="I1040" s="1225">
        <f>G1040+H1040</f>
        <v>20.079999999999998</v>
      </c>
      <c r="J1040" s="1179">
        <f>F1040*G1040</f>
        <v>0</v>
      </c>
      <c r="K1040" s="1179">
        <f>F1040*H1040</f>
        <v>11.847199999999999</v>
      </c>
      <c r="L1040" s="1180">
        <f t="shared" si="82"/>
        <v>11.847199999999999</v>
      </c>
    </row>
    <row r="1041" spans="1:12" ht="25.5" x14ac:dyDescent="0.2">
      <c r="A1041" s="1076" t="s">
        <v>1956</v>
      </c>
      <c r="B1041" s="1076"/>
      <c r="C1041" s="1077"/>
      <c r="D1041" s="1078" t="s">
        <v>26</v>
      </c>
      <c r="E1041" s="1077"/>
      <c r="F1041" s="1077"/>
      <c r="G1041" s="1079"/>
      <c r="H1041" s="1079"/>
      <c r="I1041" s="1079"/>
      <c r="J1041" s="1080">
        <f>SUM(J1036:J1038)</f>
        <v>160.78599999999997</v>
      </c>
      <c r="K1041" s="1080">
        <f>SUM(K1036:K1040)</f>
        <v>40.096399999999996</v>
      </c>
      <c r="L1041" s="1081">
        <f t="shared" si="82"/>
        <v>200.88239999999996</v>
      </c>
    </row>
    <row r="1043" spans="1:12" x14ac:dyDescent="0.2">
      <c r="A1043" s="1055"/>
      <c r="B1043" s="1055"/>
      <c r="C1043" s="1056"/>
      <c r="D1043" s="1055"/>
      <c r="E1043" s="1056"/>
      <c r="F1043" s="1056"/>
      <c r="G1043" s="1959" t="s">
        <v>656</v>
      </c>
      <c r="H1043" s="1956"/>
      <c r="I1043" s="1957"/>
      <c r="J1043" s="1056"/>
      <c r="K1043" s="1056"/>
      <c r="L1043" s="1056"/>
    </row>
    <row r="1044" spans="1:12" x14ac:dyDescent="0.2">
      <c r="A1044" s="1057" t="s">
        <v>651</v>
      </c>
      <c r="B1044" s="1057" t="s">
        <v>652</v>
      </c>
      <c r="C1044" s="1058" t="s">
        <v>653</v>
      </c>
      <c r="D1044" s="1057" t="s">
        <v>654</v>
      </c>
      <c r="E1044" s="1058" t="s">
        <v>341</v>
      </c>
      <c r="F1044" s="1058" t="s">
        <v>655</v>
      </c>
      <c r="G1044" s="1058" t="s">
        <v>34</v>
      </c>
      <c r="H1044" s="1058" t="s">
        <v>1520</v>
      </c>
      <c r="I1044" s="1058" t="s">
        <v>26</v>
      </c>
      <c r="J1044" s="1058" t="s">
        <v>34</v>
      </c>
      <c r="K1044" s="1058" t="s">
        <v>1521</v>
      </c>
      <c r="L1044" s="1058" t="s">
        <v>26</v>
      </c>
    </row>
    <row r="1045" spans="1:12" x14ac:dyDescent="0.2">
      <c r="A1045" s="1059"/>
      <c r="B1045" s="1059"/>
      <c r="C1045" s="1060"/>
      <c r="D1045" s="1059"/>
      <c r="E1045" s="1060"/>
      <c r="F1045" s="1060"/>
      <c r="G1045" s="1060"/>
      <c r="H1045" s="1060"/>
      <c r="I1045" s="1060"/>
      <c r="J1045" s="1060"/>
      <c r="K1045" s="1060"/>
      <c r="L1045" s="1060"/>
    </row>
    <row r="1046" spans="1:12" ht="15.75" x14ac:dyDescent="0.2">
      <c r="A1046" s="1167"/>
      <c r="B1046" s="1168"/>
      <c r="C1046" s="1169" t="s">
        <v>1288</v>
      </c>
      <c r="D1046" s="1064" t="s">
        <v>1861</v>
      </c>
      <c r="E1046" s="1169" t="s">
        <v>658</v>
      </c>
      <c r="F1046" s="1172"/>
      <c r="G1046" s="1172"/>
      <c r="H1046" s="1172"/>
      <c r="I1046" s="1172"/>
      <c r="J1046" s="1172">
        <f>SUM(J1047:J1053)</f>
        <v>698.14599999999996</v>
      </c>
      <c r="K1046" s="1172">
        <f>SUM(K1047:K1054)</f>
        <v>30.774000000000001</v>
      </c>
      <c r="L1046" s="1172">
        <f>SUM(L1047:L1054)</f>
        <v>728.92</v>
      </c>
    </row>
    <row r="1047" spans="1:12" ht="15" x14ac:dyDescent="0.2">
      <c r="A1047" s="1174" t="s">
        <v>661</v>
      </c>
      <c r="B1047" s="1174" t="s">
        <v>657</v>
      </c>
      <c r="C1047" s="1175">
        <v>4777</v>
      </c>
      <c r="D1047" s="1176" t="s">
        <v>1959</v>
      </c>
      <c r="E1047" s="1228" t="s">
        <v>341</v>
      </c>
      <c r="F1047" s="1229">
        <v>4.5</v>
      </c>
      <c r="G1047" s="1230">
        <v>12.43</v>
      </c>
      <c r="H1047" s="1175"/>
      <c r="I1047" s="1225">
        <f>G1047+H1047</f>
        <v>12.43</v>
      </c>
      <c r="J1047" s="1179">
        <f>F1047*G1047</f>
        <v>55.935000000000002</v>
      </c>
      <c r="K1047" s="1179"/>
      <c r="L1047" s="1180">
        <f t="shared" ref="L1047:L1055" si="83">J1047+K1047</f>
        <v>55.935000000000002</v>
      </c>
    </row>
    <row r="1048" spans="1:12" ht="25.5" x14ac:dyDescent="0.2">
      <c r="A1048" s="1174" t="s">
        <v>661</v>
      </c>
      <c r="B1048" s="1174" t="s">
        <v>657</v>
      </c>
      <c r="C1048" s="1175">
        <v>40598</v>
      </c>
      <c r="D1048" s="1176" t="s">
        <v>1960</v>
      </c>
      <c r="E1048" s="1228" t="s">
        <v>669</v>
      </c>
      <c r="F1048" s="1229">
        <v>10.5</v>
      </c>
      <c r="G1048" s="1230">
        <v>13.09</v>
      </c>
      <c r="H1048" s="1175"/>
      <c r="I1048" s="1225">
        <f>G1048+H1048</f>
        <v>13.09</v>
      </c>
      <c r="J1048" s="1179">
        <f>F1048*G1048</f>
        <v>137.44499999999999</v>
      </c>
      <c r="K1048" s="1179"/>
      <c r="L1048" s="1180">
        <f t="shared" si="83"/>
        <v>137.44499999999999</v>
      </c>
    </row>
    <row r="1049" spans="1:12" ht="15" x14ac:dyDescent="0.2">
      <c r="A1049" s="1174" t="s">
        <v>661</v>
      </c>
      <c r="B1049" s="1174" t="s">
        <v>657</v>
      </c>
      <c r="C1049" s="1175">
        <v>10997</v>
      </c>
      <c r="D1049" s="1176" t="s">
        <v>1961</v>
      </c>
      <c r="E1049" s="1228" t="s">
        <v>669</v>
      </c>
      <c r="F1049" s="1229">
        <v>0.05</v>
      </c>
      <c r="G1049" s="1230">
        <v>67.5</v>
      </c>
      <c r="H1049" s="1175"/>
      <c r="I1049" s="1225">
        <f>G1049+H1049</f>
        <v>67.5</v>
      </c>
      <c r="J1049" s="1179">
        <f>F1049*G1049</f>
        <v>3.375</v>
      </c>
      <c r="K1049" s="1179"/>
      <c r="L1049" s="1180">
        <f t="shared" si="83"/>
        <v>3.375</v>
      </c>
    </row>
    <row r="1050" spans="1:12" ht="15" x14ac:dyDescent="0.2">
      <c r="A1050" s="1174" t="s">
        <v>661</v>
      </c>
      <c r="B1050" s="1174" t="s">
        <v>657</v>
      </c>
      <c r="C1050" s="1175">
        <v>11964</v>
      </c>
      <c r="D1050" s="1176" t="s">
        <v>1962</v>
      </c>
      <c r="E1050" s="1228" t="s">
        <v>341</v>
      </c>
      <c r="F1050" s="1229">
        <v>1.35</v>
      </c>
      <c r="G1050" s="1230">
        <v>2.06</v>
      </c>
      <c r="H1050" s="1175"/>
      <c r="I1050" s="1225">
        <f t="shared" ref="I1050:I1052" si="84">G1050+H1050</f>
        <v>2.06</v>
      </c>
      <c r="J1050" s="1179">
        <f t="shared" ref="J1050:J1052" si="85">F1050*G1050</f>
        <v>2.7810000000000001</v>
      </c>
      <c r="K1050" s="1179"/>
      <c r="L1050" s="1180">
        <f t="shared" si="83"/>
        <v>2.7810000000000001</v>
      </c>
    </row>
    <row r="1051" spans="1:12" ht="15" x14ac:dyDescent="0.2">
      <c r="A1051" s="1174" t="s">
        <v>671</v>
      </c>
      <c r="B1051" s="1174" t="s">
        <v>660</v>
      </c>
      <c r="C1051" s="1175">
        <v>5057</v>
      </c>
      <c r="D1051" s="1176" t="s">
        <v>1963</v>
      </c>
      <c r="E1051" s="1228" t="s">
        <v>658</v>
      </c>
      <c r="F1051" s="1229">
        <v>1</v>
      </c>
      <c r="G1051" s="1230">
        <v>453.59</v>
      </c>
      <c r="H1051" s="1175"/>
      <c r="I1051" s="1225">
        <f t="shared" si="84"/>
        <v>453.59</v>
      </c>
      <c r="J1051" s="1179">
        <f t="shared" si="85"/>
        <v>453.59</v>
      </c>
      <c r="K1051" s="1179"/>
      <c r="L1051" s="1180">
        <f t="shared" si="83"/>
        <v>453.59</v>
      </c>
    </row>
    <row r="1052" spans="1:12" ht="15" x14ac:dyDescent="0.2">
      <c r="A1052" s="1174" t="s">
        <v>661</v>
      </c>
      <c r="B1052" s="1174" t="s">
        <v>660</v>
      </c>
      <c r="C1052" s="1175">
        <v>102513</v>
      </c>
      <c r="D1052" s="1176" t="s">
        <v>1964</v>
      </c>
      <c r="E1052" s="1228" t="s">
        <v>658</v>
      </c>
      <c r="F1052" s="1229">
        <v>1</v>
      </c>
      <c r="G1052" s="1230">
        <v>45.02</v>
      </c>
      <c r="H1052" s="1175"/>
      <c r="I1052" s="1225">
        <f t="shared" si="84"/>
        <v>45.02</v>
      </c>
      <c r="J1052" s="1179">
        <f t="shared" si="85"/>
        <v>45.02</v>
      </c>
      <c r="K1052" s="1179"/>
      <c r="L1052" s="1180">
        <f t="shared" si="83"/>
        <v>45.02</v>
      </c>
    </row>
    <row r="1053" spans="1:12" ht="15" x14ac:dyDescent="0.2">
      <c r="A1053" s="1174" t="s">
        <v>661</v>
      </c>
      <c r="B1053" s="1174" t="s">
        <v>660</v>
      </c>
      <c r="C1053" s="1175">
        <v>88278</v>
      </c>
      <c r="D1053" s="1176" t="s">
        <v>1965</v>
      </c>
      <c r="E1053" s="1228" t="s">
        <v>662</v>
      </c>
      <c r="F1053" s="1229">
        <v>0.9</v>
      </c>
      <c r="G1053" s="1230"/>
      <c r="H1053" s="1231">
        <v>27.5</v>
      </c>
      <c r="I1053" s="1225">
        <f>G1053+H1053</f>
        <v>27.5</v>
      </c>
      <c r="J1053" s="1179">
        <f>F1053*G1053</f>
        <v>0</v>
      </c>
      <c r="K1053" s="1179">
        <f>F1053*H1053</f>
        <v>24.75</v>
      </c>
      <c r="L1053" s="1180">
        <f t="shared" si="83"/>
        <v>24.75</v>
      </c>
    </row>
    <row r="1054" spans="1:12" x14ac:dyDescent="0.2">
      <c r="A1054" s="1174" t="s">
        <v>661</v>
      </c>
      <c r="B1054" s="1174" t="s">
        <v>660</v>
      </c>
      <c r="C1054" s="1175">
        <v>88316</v>
      </c>
      <c r="D1054" s="1176" t="s">
        <v>664</v>
      </c>
      <c r="E1054" s="1177" t="s">
        <v>662</v>
      </c>
      <c r="F1054" s="1229">
        <v>0.3</v>
      </c>
      <c r="G1054" s="1175"/>
      <c r="H1054" s="1175">
        <v>20.079999999999998</v>
      </c>
      <c r="I1054" s="1225">
        <f>G1054+H1054</f>
        <v>20.079999999999998</v>
      </c>
      <c r="J1054" s="1179">
        <f>F1054*G1054</f>
        <v>0</v>
      </c>
      <c r="K1054" s="1179">
        <f>F1054*H1054</f>
        <v>6.0239999999999991</v>
      </c>
      <c r="L1054" s="1180">
        <f t="shared" si="83"/>
        <v>6.0239999999999991</v>
      </c>
    </row>
    <row r="1055" spans="1:12" ht="25.5" x14ac:dyDescent="0.2">
      <c r="A1055" s="1076" t="s">
        <v>1958</v>
      </c>
      <c r="B1055" s="1076"/>
      <c r="C1055" s="1077"/>
      <c r="D1055" s="1078" t="s">
        <v>26</v>
      </c>
      <c r="E1055" s="1077"/>
      <c r="F1055" s="1077"/>
      <c r="G1055" s="1079"/>
      <c r="H1055" s="1079"/>
      <c r="I1055" s="1079"/>
      <c r="J1055" s="1080">
        <f>SUM(J1047:J1052)</f>
        <v>698.14599999999996</v>
      </c>
      <c r="K1055" s="1080">
        <f>SUM(K1047:K1054)</f>
        <v>30.774000000000001</v>
      </c>
      <c r="L1055" s="1081">
        <f t="shared" si="83"/>
        <v>728.92</v>
      </c>
    </row>
    <row r="1057" spans="1:12" x14ac:dyDescent="0.2">
      <c r="A1057" s="1055"/>
      <c r="B1057" s="1055"/>
      <c r="C1057" s="1056"/>
      <c r="D1057" s="1055"/>
      <c r="E1057" s="1056"/>
      <c r="F1057" s="1056"/>
      <c r="G1057" s="1959" t="s">
        <v>656</v>
      </c>
      <c r="H1057" s="1956"/>
      <c r="I1057" s="1957"/>
      <c r="J1057" s="1056"/>
      <c r="K1057" s="1056"/>
      <c r="L1057" s="1056"/>
    </row>
    <row r="1058" spans="1:12" x14ac:dyDescent="0.2">
      <c r="A1058" s="1057" t="s">
        <v>651</v>
      </c>
      <c r="B1058" s="1057" t="s">
        <v>652</v>
      </c>
      <c r="C1058" s="1058" t="s">
        <v>653</v>
      </c>
      <c r="D1058" s="1057" t="s">
        <v>654</v>
      </c>
      <c r="E1058" s="1058" t="s">
        <v>341</v>
      </c>
      <c r="F1058" s="1058" t="s">
        <v>655</v>
      </c>
      <c r="G1058" s="1058" t="s">
        <v>34</v>
      </c>
      <c r="H1058" s="1058" t="s">
        <v>1520</v>
      </c>
      <c r="I1058" s="1058" t="s">
        <v>26</v>
      </c>
      <c r="J1058" s="1058" t="s">
        <v>34</v>
      </c>
      <c r="K1058" s="1058" t="s">
        <v>1521</v>
      </c>
      <c r="L1058" s="1058" t="s">
        <v>26</v>
      </c>
    </row>
    <row r="1059" spans="1:12" x14ac:dyDescent="0.2">
      <c r="A1059" s="1059"/>
      <c r="B1059" s="1059"/>
      <c r="C1059" s="1060"/>
      <c r="D1059" s="1059"/>
      <c r="E1059" s="1060"/>
      <c r="F1059" s="1060"/>
      <c r="G1059" s="1060"/>
      <c r="H1059" s="1060"/>
      <c r="I1059" s="1060"/>
      <c r="J1059" s="1060"/>
      <c r="K1059" s="1060"/>
      <c r="L1059" s="1060"/>
    </row>
    <row r="1060" spans="1:12" ht="63" x14ac:dyDescent="0.2">
      <c r="A1060" s="1167"/>
      <c r="B1060" s="1168"/>
      <c r="C1060" s="1169" t="s">
        <v>1289</v>
      </c>
      <c r="D1060" s="1064" t="s">
        <v>2181</v>
      </c>
      <c r="E1060" s="1169" t="s">
        <v>658</v>
      </c>
      <c r="F1060" s="1172"/>
      <c r="G1060" s="1172"/>
      <c r="H1060" s="1172"/>
      <c r="I1060" s="1172"/>
      <c r="J1060" s="1172">
        <f>SUM(J1061:J1063)</f>
        <v>322.9966</v>
      </c>
      <c r="K1060" s="1172">
        <f>SUM(K1061:K1064)</f>
        <v>26.513999999999996</v>
      </c>
      <c r="L1060" s="1172">
        <f>SUM(L1061:L1064)</f>
        <v>349.51060000000001</v>
      </c>
    </row>
    <row r="1061" spans="1:12" ht="38.25" x14ac:dyDescent="0.2">
      <c r="A1061" s="1174" t="s">
        <v>665</v>
      </c>
      <c r="B1061" s="1174" t="s">
        <v>657</v>
      </c>
      <c r="C1061" s="1175" t="s">
        <v>1966</v>
      </c>
      <c r="D1061" s="1554" t="s">
        <v>2181</v>
      </c>
      <c r="E1061" s="1555" t="s">
        <v>658</v>
      </c>
      <c r="F1061" s="1556">
        <v>1</v>
      </c>
      <c r="G1061" s="1557">
        <v>310.05</v>
      </c>
      <c r="H1061" s="1175"/>
      <c r="I1061" s="1225">
        <f>G1061+H1061</f>
        <v>310.05</v>
      </c>
      <c r="J1061" s="1179">
        <f>F1061*G1061</f>
        <v>310.05</v>
      </c>
      <c r="K1061" s="1179"/>
      <c r="L1061" s="1180">
        <f>J1061+K1061</f>
        <v>310.05</v>
      </c>
    </row>
    <row r="1062" spans="1:12" ht="15" x14ac:dyDescent="0.2">
      <c r="A1062" s="1174" t="s">
        <v>659</v>
      </c>
      <c r="B1062" s="1174" t="s">
        <v>657</v>
      </c>
      <c r="C1062" s="1175">
        <v>2360</v>
      </c>
      <c r="D1062" s="1176" t="s">
        <v>1967</v>
      </c>
      <c r="E1062" s="1228" t="s">
        <v>669</v>
      </c>
      <c r="F1062" s="1229">
        <v>0.38</v>
      </c>
      <c r="G1062" s="1230">
        <v>34.07</v>
      </c>
      <c r="H1062" s="1175"/>
      <c r="I1062" s="1225">
        <f>G1062+H1062</f>
        <v>34.07</v>
      </c>
      <c r="J1062" s="1179">
        <f>F1062*G1062</f>
        <v>12.9466</v>
      </c>
      <c r="K1062" s="1179"/>
      <c r="L1062" s="1180">
        <f>J1062+K1062</f>
        <v>12.9466</v>
      </c>
    </row>
    <row r="1063" spans="1:12" ht="15" x14ac:dyDescent="0.2">
      <c r="A1063" s="1174" t="s">
        <v>661</v>
      </c>
      <c r="B1063" s="1174" t="s">
        <v>660</v>
      </c>
      <c r="C1063" s="1175">
        <v>88309</v>
      </c>
      <c r="D1063" s="1176" t="s">
        <v>1558</v>
      </c>
      <c r="E1063" s="1228" t="s">
        <v>662</v>
      </c>
      <c r="F1063" s="1229">
        <v>0.6</v>
      </c>
      <c r="G1063" s="1230"/>
      <c r="H1063" s="1231">
        <v>24.11</v>
      </c>
      <c r="I1063" s="1225">
        <f>G1063+H1063</f>
        <v>24.11</v>
      </c>
      <c r="J1063" s="1179">
        <f>F1063*G1063</f>
        <v>0</v>
      </c>
      <c r="K1063" s="1179">
        <f>F1063*H1063</f>
        <v>14.465999999999999</v>
      </c>
      <c r="L1063" s="1180">
        <f>J1063+K1063</f>
        <v>14.465999999999999</v>
      </c>
    </row>
    <row r="1064" spans="1:12" x14ac:dyDescent="0.2">
      <c r="A1064" s="1174" t="s">
        <v>661</v>
      </c>
      <c r="B1064" s="1174" t="s">
        <v>660</v>
      </c>
      <c r="C1064" s="1175">
        <v>88264</v>
      </c>
      <c r="D1064" s="1176" t="s">
        <v>664</v>
      </c>
      <c r="E1064" s="1177" t="s">
        <v>662</v>
      </c>
      <c r="F1064" s="1229">
        <v>0.6</v>
      </c>
      <c r="G1064" s="1175"/>
      <c r="H1064" s="1175">
        <v>20.079999999999998</v>
      </c>
      <c r="I1064" s="1225">
        <f>G1064+H1064</f>
        <v>20.079999999999998</v>
      </c>
      <c r="J1064" s="1179">
        <f>F1064*G1064</f>
        <v>0</v>
      </c>
      <c r="K1064" s="1179">
        <f>F1064*H1064</f>
        <v>12.047999999999998</v>
      </c>
      <c r="L1064" s="1180">
        <f>J1064+K1064</f>
        <v>12.047999999999998</v>
      </c>
    </row>
    <row r="1065" spans="1:12" ht="25.5" x14ac:dyDescent="0.2">
      <c r="A1065" s="1076" t="s">
        <v>1968</v>
      </c>
      <c r="B1065" s="1076"/>
      <c r="C1065" s="1077"/>
      <c r="D1065" s="1078" t="s">
        <v>26</v>
      </c>
      <c r="E1065" s="1077"/>
      <c r="F1065" s="1077"/>
      <c r="G1065" s="1079"/>
      <c r="H1065" s="1079"/>
      <c r="I1065" s="1079"/>
      <c r="J1065" s="1080">
        <f>SUM(J1061:J1062)</f>
        <v>322.9966</v>
      </c>
      <c r="K1065" s="1080">
        <f>SUM(K1061:K1064)</f>
        <v>26.513999999999996</v>
      </c>
      <c r="L1065" s="1081">
        <f>J1065+K1065</f>
        <v>349.51060000000001</v>
      </c>
    </row>
    <row r="1067" spans="1:12" x14ac:dyDescent="0.2">
      <c r="A1067" s="1055"/>
      <c r="B1067" s="1055"/>
      <c r="C1067" s="1056"/>
      <c r="D1067" s="1055"/>
      <c r="E1067" s="1056"/>
      <c r="F1067" s="1056"/>
      <c r="G1067" s="1959" t="s">
        <v>656</v>
      </c>
      <c r="H1067" s="1956"/>
      <c r="I1067" s="1957"/>
      <c r="J1067" s="1056"/>
      <c r="K1067" s="1056"/>
      <c r="L1067" s="1056"/>
    </row>
    <row r="1068" spans="1:12" x14ac:dyDescent="0.2">
      <c r="A1068" s="1057" t="s">
        <v>651</v>
      </c>
      <c r="B1068" s="1057" t="s">
        <v>652</v>
      </c>
      <c r="C1068" s="1058" t="s">
        <v>653</v>
      </c>
      <c r="D1068" s="1057" t="s">
        <v>654</v>
      </c>
      <c r="E1068" s="1058" t="s">
        <v>341</v>
      </c>
      <c r="F1068" s="1058" t="s">
        <v>655</v>
      </c>
      <c r="G1068" s="1058" t="s">
        <v>34</v>
      </c>
      <c r="H1068" s="1058" t="s">
        <v>1520</v>
      </c>
      <c r="I1068" s="1058" t="s">
        <v>26</v>
      </c>
      <c r="J1068" s="1058" t="s">
        <v>34</v>
      </c>
      <c r="K1068" s="1058" t="s">
        <v>1521</v>
      </c>
      <c r="L1068" s="1058" t="s">
        <v>26</v>
      </c>
    </row>
    <row r="1069" spans="1:12" x14ac:dyDescent="0.2">
      <c r="A1069" s="1059"/>
      <c r="B1069" s="1059"/>
      <c r="C1069" s="1060"/>
      <c r="D1069" s="1059"/>
      <c r="E1069" s="1060"/>
      <c r="F1069" s="1060"/>
      <c r="G1069" s="1060"/>
      <c r="H1069" s="1060"/>
      <c r="I1069" s="1060"/>
      <c r="J1069" s="1060"/>
      <c r="K1069" s="1060"/>
      <c r="L1069" s="1060"/>
    </row>
    <row r="1070" spans="1:12" ht="15.75" x14ac:dyDescent="0.2">
      <c r="A1070" s="1132"/>
      <c r="B1070" s="1133"/>
      <c r="C1070" s="1134" t="s">
        <v>195</v>
      </c>
      <c r="D1070" s="1064" t="s">
        <v>1734</v>
      </c>
      <c r="E1070" s="1134" t="s">
        <v>1522</v>
      </c>
      <c r="F1070" s="1135"/>
      <c r="G1070" s="1135"/>
      <c r="H1070" s="1135"/>
      <c r="I1070" s="1135"/>
      <c r="J1070" s="1135">
        <f>SUM(J1071:J1071)</f>
        <v>44.55</v>
      </c>
      <c r="K1070" s="1135">
        <f>SUM(K1071:K1073)</f>
        <v>9.4559999999999995</v>
      </c>
      <c r="L1070" s="1135">
        <f>SUM(L1071:L1073)</f>
        <v>54.005999999999993</v>
      </c>
    </row>
    <row r="1071" spans="1:12" ht="15" x14ac:dyDescent="0.2">
      <c r="A1071" s="1136" t="s">
        <v>665</v>
      </c>
      <c r="B1071" s="1136" t="s">
        <v>657</v>
      </c>
      <c r="C1071" s="1137" t="s">
        <v>1794</v>
      </c>
      <c r="D1071" s="1138" t="s">
        <v>1734</v>
      </c>
      <c r="E1071" s="1139" t="s">
        <v>1522</v>
      </c>
      <c r="F1071" s="1140">
        <v>1</v>
      </c>
      <c r="G1071" s="1141">
        <v>44.55</v>
      </c>
      <c r="H1071" s="1142"/>
      <c r="I1071" s="1143">
        <f>G1071+H1071</f>
        <v>44.55</v>
      </c>
      <c r="J1071" s="1144">
        <f>F1071*G1071</f>
        <v>44.55</v>
      </c>
      <c r="K1071" s="1144"/>
      <c r="L1071" s="1145">
        <f>J1071+K1071</f>
        <v>44.55</v>
      </c>
    </row>
    <row r="1072" spans="1:12" x14ac:dyDescent="0.2">
      <c r="A1072" s="1136" t="s">
        <v>661</v>
      </c>
      <c r="B1072" s="1136" t="s">
        <v>660</v>
      </c>
      <c r="C1072" s="1142">
        <v>88264</v>
      </c>
      <c r="D1072" s="1138" t="s">
        <v>668</v>
      </c>
      <c r="E1072" s="1146" t="s">
        <v>662</v>
      </c>
      <c r="F1072" s="1140">
        <v>0.2</v>
      </c>
      <c r="G1072" s="1142"/>
      <c r="H1072" s="1142">
        <v>25.72</v>
      </c>
      <c r="I1072" s="1143"/>
      <c r="J1072" s="1144">
        <f>F1072*G1072</f>
        <v>0</v>
      </c>
      <c r="K1072" s="1144">
        <f>F1072*H1072</f>
        <v>5.1440000000000001</v>
      </c>
      <c r="L1072" s="1145">
        <f>J1072+K1072</f>
        <v>5.1440000000000001</v>
      </c>
    </row>
    <row r="1073" spans="1:12" ht="25.5" x14ac:dyDescent="0.2">
      <c r="A1073" s="1136" t="s">
        <v>661</v>
      </c>
      <c r="B1073" s="1136" t="s">
        <v>660</v>
      </c>
      <c r="C1073" s="1142">
        <v>88247</v>
      </c>
      <c r="D1073" s="1138" t="s">
        <v>667</v>
      </c>
      <c r="E1073" s="1146" t="s">
        <v>662</v>
      </c>
      <c r="F1073" s="1140">
        <v>0.2</v>
      </c>
      <c r="G1073" s="1142"/>
      <c r="H1073" s="1147">
        <v>21.56</v>
      </c>
      <c r="I1073" s="1142"/>
      <c r="J1073" s="1144">
        <f>F1073*G1073</f>
        <v>0</v>
      </c>
      <c r="K1073" s="1144">
        <f>F1073*H1073</f>
        <v>4.3120000000000003</v>
      </c>
      <c r="L1073" s="1145">
        <f>J1073+K1073</f>
        <v>4.3120000000000003</v>
      </c>
    </row>
    <row r="1074" spans="1:12" ht="25.5" x14ac:dyDescent="0.2">
      <c r="A1074" s="1076" t="s">
        <v>1802</v>
      </c>
      <c r="B1074" s="1076"/>
      <c r="C1074" s="1077"/>
      <c r="D1074" s="1078" t="s">
        <v>26</v>
      </c>
      <c r="E1074" s="1077"/>
      <c r="F1074" s="1077"/>
      <c r="G1074" s="1079"/>
      <c r="H1074" s="1079"/>
      <c r="I1074" s="1079"/>
      <c r="J1074" s="1080">
        <f>SUM(J1071:J1071)</f>
        <v>44.55</v>
      </c>
      <c r="K1074" s="1080">
        <f>SUM(K1071:K1073)</f>
        <v>9.4559999999999995</v>
      </c>
      <c r="L1074" s="1081">
        <f>J1074+K1074</f>
        <v>54.006</v>
      </c>
    </row>
    <row r="1076" spans="1:12" x14ac:dyDescent="0.2">
      <c r="A1076" s="1055"/>
      <c r="B1076" s="1055"/>
      <c r="C1076" s="1056"/>
      <c r="D1076" s="1055"/>
      <c r="E1076" s="1056"/>
      <c r="F1076" s="1056"/>
      <c r="G1076" s="1959" t="s">
        <v>656</v>
      </c>
      <c r="H1076" s="1956"/>
      <c r="I1076" s="1957"/>
      <c r="J1076" s="1056"/>
      <c r="K1076" s="1056"/>
      <c r="L1076" s="1056"/>
    </row>
    <row r="1077" spans="1:12" x14ac:dyDescent="0.2">
      <c r="A1077" s="1057" t="s">
        <v>651</v>
      </c>
      <c r="B1077" s="1057" t="s">
        <v>652</v>
      </c>
      <c r="C1077" s="1058" t="s">
        <v>653</v>
      </c>
      <c r="D1077" s="1057" t="s">
        <v>654</v>
      </c>
      <c r="E1077" s="1058" t="s">
        <v>341</v>
      </c>
      <c r="F1077" s="1058" t="s">
        <v>655</v>
      </c>
      <c r="G1077" s="1058" t="s">
        <v>34</v>
      </c>
      <c r="H1077" s="1058" t="s">
        <v>1520</v>
      </c>
      <c r="I1077" s="1058" t="s">
        <v>26</v>
      </c>
      <c r="J1077" s="1058" t="s">
        <v>34</v>
      </c>
      <c r="K1077" s="1058" t="s">
        <v>1521</v>
      </c>
      <c r="L1077" s="1058" t="s">
        <v>26</v>
      </c>
    </row>
    <row r="1078" spans="1:12" x14ac:dyDescent="0.2">
      <c r="A1078" s="1059"/>
      <c r="B1078" s="1059"/>
      <c r="C1078" s="1060"/>
      <c r="D1078" s="1059"/>
      <c r="E1078" s="1060"/>
      <c r="F1078" s="1060"/>
      <c r="G1078" s="1060"/>
      <c r="H1078" s="1060"/>
      <c r="I1078" s="1060"/>
      <c r="J1078" s="1060"/>
      <c r="K1078" s="1060"/>
      <c r="L1078" s="1060"/>
    </row>
    <row r="1079" spans="1:12" ht="15.75" x14ac:dyDescent="0.2">
      <c r="A1079" s="1132"/>
      <c r="B1079" s="1133"/>
      <c r="C1079" s="1134" t="s">
        <v>196</v>
      </c>
      <c r="D1079" s="1064" t="s">
        <v>1735</v>
      </c>
      <c r="E1079" s="1134" t="s">
        <v>1522</v>
      </c>
      <c r="F1079" s="1135"/>
      <c r="G1079" s="1135"/>
      <c r="H1079" s="1135"/>
      <c r="I1079" s="1135"/>
      <c r="J1079" s="1135">
        <f>SUM(J1080:J1080)</f>
        <v>89.72</v>
      </c>
      <c r="K1079" s="1135">
        <f>SUM(K1080:K1082)</f>
        <v>9.4559999999999995</v>
      </c>
      <c r="L1079" s="1135">
        <f>SUM(L1080:L1082)</f>
        <v>99.176000000000002</v>
      </c>
    </row>
    <row r="1080" spans="1:12" ht="15" x14ac:dyDescent="0.2">
      <c r="A1080" s="1136" t="s">
        <v>665</v>
      </c>
      <c r="B1080" s="1136" t="s">
        <v>657</v>
      </c>
      <c r="C1080" s="1137" t="s">
        <v>1794</v>
      </c>
      <c r="D1080" s="1138" t="s">
        <v>1735</v>
      </c>
      <c r="E1080" s="1139" t="s">
        <v>1522</v>
      </c>
      <c r="F1080" s="1140">
        <v>1</v>
      </c>
      <c r="G1080" s="1141">
        <v>89.72</v>
      </c>
      <c r="H1080" s="1142"/>
      <c r="I1080" s="1143">
        <f>G1080+H1080</f>
        <v>89.72</v>
      </c>
      <c r="J1080" s="1144">
        <f>F1080*G1080</f>
        <v>89.72</v>
      </c>
      <c r="K1080" s="1144"/>
      <c r="L1080" s="1145">
        <f>J1080+K1080</f>
        <v>89.72</v>
      </c>
    </row>
    <row r="1081" spans="1:12" x14ac:dyDescent="0.2">
      <c r="A1081" s="1136" t="s">
        <v>661</v>
      </c>
      <c r="B1081" s="1136" t="s">
        <v>660</v>
      </c>
      <c r="C1081" s="1142">
        <v>88264</v>
      </c>
      <c r="D1081" s="1138" t="s">
        <v>668</v>
      </c>
      <c r="E1081" s="1146" t="s">
        <v>662</v>
      </c>
      <c r="F1081" s="1140">
        <v>0.2</v>
      </c>
      <c r="G1081" s="1142"/>
      <c r="H1081" s="1142">
        <v>25.72</v>
      </c>
      <c r="I1081" s="1143"/>
      <c r="J1081" s="1144">
        <f>F1081*G1081</f>
        <v>0</v>
      </c>
      <c r="K1081" s="1144">
        <f>F1081*H1081</f>
        <v>5.1440000000000001</v>
      </c>
      <c r="L1081" s="1145">
        <f>J1081+K1081</f>
        <v>5.1440000000000001</v>
      </c>
    </row>
    <row r="1082" spans="1:12" ht="25.5" x14ac:dyDescent="0.2">
      <c r="A1082" s="1136" t="s">
        <v>661</v>
      </c>
      <c r="B1082" s="1136" t="s">
        <v>660</v>
      </c>
      <c r="C1082" s="1142">
        <v>88247</v>
      </c>
      <c r="D1082" s="1138" t="s">
        <v>667</v>
      </c>
      <c r="E1082" s="1146" t="s">
        <v>662</v>
      </c>
      <c r="F1082" s="1140">
        <v>0.2</v>
      </c>
      <c r="G1082" s="1142"/>
      <c r="H1082" s="1147">
        <v>21.56</v>
      </c>
      <c r="I1082" s="1142"/>
      <c r="J1082" s="1144">
        <f>F1082*G1082</f>
        <v>0</v>
      </c>
      <c r="K1082" s="1144">
        <f>F1082*H1082</f>
        <v>4.3120000000000003</v>
      </c>
      <c r="L1082" s="1145">
        <f>J1082+K1082</f>
        <v>4.3120000000000003</v>
      </c>
    </row>
    <row r="1083" spans="1:12" ht="25.5" x14ac:dyDescent="0.2">
      <c r="A1083" s="1076" t="s">
        <v>1802</v>
      </c>
      <c r="B1083" s="1076"/>
      <c r="C1083" s="1077"/>
      <c r="D1083" s="1078" t="s">
        <v>26</v>
      </c>
      <c r="E1083" s="1077"/>
      <c r="F1083" s="1077"/>
      <c r="G1083" s="1079"/>
      <c r="H1083" s="1079"/>
      <c r="I1083" s="1079"/>
      <c r="J1083" s="1080">
        <f>SUM(J1080:J1080)</f>
        <v>89.72</v>
      </c>
      <c r="K1083" s="1080">
        <f>SUM(K1080:K1082)</f>
        <v>9.4559999999999995</v>
      </c>
      <c r="L1083" s="1081">
        <f>J1083+K1083</f>
        <v>99.176000000000002</v>
      </c>
    </row>
    <row r="1085" spans="1:12" x14ac:dyDescent="0.2">
      <c r="A1085" s="1055"/>
      <c r="B1085" s="1055"/>
      <c r="C1085" s="1056"/>
      <c r="D1085" s="1055"/>
      <c r="E1085" s="1056"/>
      <c r="F1085" s="1056"/>
      <c r="G1085" s="1959" t="s">
        <v>656</v>
      </c>
      <c r="H1085" s="1956"/>
      <c r="I1085" s="1957"/>
      <c r="J1085" s="1056"/>
      <c r="K1085" s="1056"/>
      <c r="L1085" s="1056"/>
    </row>
    <row r="1086" spans="1:12" x14ac:dyDescent="0.2">
      <c r="A1086" s="1057" t="s">
        <v>651</v>
      </c>
      <c r="B1086" s="1057" t="s">
        <v>652</v>
      </c>
      <c r="C1086" s="1058" t="s">
        <v>653</v>
      </c>
      <c r="D1086" s="1057" t="s">
        <v>654</v>
      </c>
      <c r="E1086" s="1058" t="s">
        <v>341</v>
      </c>
      <c r="F1086" s="1058" t="s">
        <v>655</v>
      </c>
      <c r="G1086" s="1058" t="s">
        <v>34</v>
      </c>
      <c r="H1086" s="1058" t="s">
        <v>1520</v>
      </c>
      <c r="I1086" s="1058" t="s">
        <v>26</v>
      </c>
      <c r="J1086" s="1058" t="s">
        <v>34</v>
      </c>
      <c r="K1086" s="1058" t="s">
        <v>1521</v>
      </c>
      <c r="L1086" s="1058" t="s">
        <v>26</v>
      </c>
    </row>
    <row r="1087" spans="1:12" x14ac:dyDescent="0.2">
      <c r="A1087" s="1059"/>
      <c r="B1087" s="1059"/>
      <c r="C1087" s="1060"/>
      <c r="D1087" s="1059"/>
      <c r="E1087" s="1060"/>
      <c r="F1087" s="1060"/>
      <c r="G1087" s="1060"/>
      <c r="H1087" s="1060"/>
      <c r="I1087" s="1060"/>
      <c r="J1087" s="1060"/>
      <c r="K1087" s="1060"/>
      <c r="L1087" s="1060"/>
    </row>
    <row r="1088" spans="1:12" ht="31.5" x14ac:dyDescent="0.2">
      <c r="A1088" s="1132"/>
      <c r="B1088" s="1133"/>
      <c r="C1088" s="1134" t="s">
        <v>197</v>
      </c>
      <c r="D1088" s="1152" t="s">
        <v>1737</v>
      </c>
      <c r="E1088" s="1134" t="s">
        <v>1522</v>
      </c>
      <c r="F1088" s="1135"/>
      <c r="G1088" s="1135"/>
      <c r="H1088" s="1135"/>
      <c r="I1088" s="1135"/>
      <c r="J1088" s="1135">
        <f>SUM(J1089:J1089)</f>
        <v>25.98</v>
      </c>
      <c r="K1088" s="1135">
        <f>SUM(K1089:K1090)</f>
        <v>5.1440000000000001</v>
      </c>
      <c r="L1088" s="1135">
        <f>SUM(L1089:L1090)</f>
        <v>31.124000000000002</v>
      </c>
    </row>
    <row r="1089" spans="1:12" ht="15" x14ac:dyDescent="0.2">
      <c r="A1089" s="1136" t="s">
        <v>665</v>
      </c>
      <c r="B1089" s="1136" t="s">
        <v>657</v>
      </c>
      <c r="C1089" s="1137" t="s">
        <v>1794</v>
      </c>
      <c r="D1089" s="666" t="s">
        <v>1737</v>
      </c>
      <c r="E1089" s="1139" t="s">
        <v>1522</v>
      </c>
      <c r="F1089" s="1140">
        <v>1</v>
      </c>
      <c r="G1089" s="1141">
        <v>25.98</v>
      </c>
      <c r="H1089" s="1142"/>
      <c r="I1089" s="1143">
        <f>G1089+H1089</f>
        <v>25.98</v>
      </c>
      <c r="J1089" s="1144">
        <f>F1089*G1089</f>
        <v>25.98</v>
      </c>
      <c r="K1089" s="1144"/>
      <c r="L1089" s="1145">
        <f>J1089+K1089</f>
        <v>25.98</v>
      </c>
    </row>
    <row r="1090" spans="1:12" x14ac:dyDescent="0.2">
      <c r="A1090" s="1136" t="s">
        <v>661</v>
      </c>
      <c r="B1090" s="1136" t="s">
        <v>660</v>
      </c>
      <c r="C1090" s="1142">
        <v>88264</v>
      </c>
      <c r="D1090" s="1138" t="s">
        <v>668</v>
      </c>
      <c r="E1090" s="1146" t="s">
        <v>662</v>
      </c>
      <c r="F1090" s="1140">
        <v>0.2</v>
      </c>
      <c r="G1090" s="1142"/>
      <c r="H1090" s="1142">
        <v>25.72</v>
      </c>
      <c r="I1090" s="1143"/>
      <c r="J1090" s="1144">
        <f>F1090*G1090</f>
        <v>0</v>
      </c>
      <c r="K1090" s="1144">
        <f>F1090*H1090</f>
        <v>5.1440000000000001</v>
      </c>
      <c r="L1090" s="1145">
        <f>J1090+K1090</f>
        <v>5.1440000000000001</v>
      </c>
    </row>
    <row r="1091" spans="1:12" ht="25.5" x14ac:dyDescent="0.2">
      <c r="A1091" s="1076" t="s">
        <v>1804</v>
      </c>
      <c r="B1091" s="1076"/>
      <c r="C1091" s="1077"/>
      <c r="D1091" s="1078" t="s">
        <v>26</v>
      </c>
      <c r="E1091" s="1077"/>
      <c r="F1091" s="1077"/>
      <c r="G1091" s="1079"/>
      <c r="H1091" s="1079"/>
      <c r="I1091" s="1079"/>
      <c r="J1091" s="1080">
        <f>SUM(J1089:J1089)</f>
        <v>25.98</v>
      </c>
      <c r="K1091" s="1080">
        <f>SUM(K1089:K1090)</f>
        <v>5.1440000000000001</v>
      </c>
      <c r="L1091" s="1081">
        <f>J1091+K1091</f>
        <v>31.124000000000002</v>
      </c>
    </row>
    <row r="1093" spans="1:12" x14ac:dyDescent="0.2">
      <c r="A1093" s="1055"/>
      <c r="B1093" s="1055"/>
      <c r="C1093" s="1056"/>
      <c r="D1093" s="1055"/>
      <c r="E1093" s="1056"/>
      <c r="F1093" s="1056"/>
      <c r="G1093" s="1959" t="s">
        <v>656</v>
      </c>
      <c r="H1093" s="1956"/>
      <c r="I1093" s="1957"/>
      <c r="J1093" s="1056"/>
      <c r="K1093" s="1056"/>
      <c r="L1093" s="1056"/>
    </row>
    <row r="1094" spans="1:12" x14ac:dyDescent="0.2">
      <c r="A1094" s="1057" t="s">
        <v>651</v>
      </c>
      <c r="B1094" s="1057" t="s">
        <v>652</v>
      </c>
      <c r="C1094" s="1058" t="s">
        <v>653</v>
      </c>
      <c r="D1094" s="1057" t="s">
        <v>654</v>
      </c>
      <c r="E1094" s="1058" t="s">
        <v>341</v>
      </c>
      <c r="F1094" s="1058" t="s">
        <v>655</v>
      </c>
      <c r="G1094" s="1058" t="s">
        <v>34</v>
      </c>
      <c r="H1094" s="1058" t="s">
        <v>1520</v>
      </c>
      <c r="I1094" s="1058" t="s">
        <v>26</v>
      </c>
      <c r="J1094" s="1058" t="s">
        <v>34</v>
      </c>
      <c r="K1094" s="1058" t="s">
        <v>1521</v>
      </c>
      <c r="L1094" s="1058" t="s">
        <v>26</v>
      </c>
    </row>
    <row r="1095" spans="1:12" x14ac:dyDescent="0.2">
      <c r="A1095" s="1059"/>
      <c r="B1095" s="1059"/>
      <c r="C1095" s="1060"/>
      <c r="D1095" s="1059"/>
      <c r="E1095" s="1060"/>
      <c r="F1095" s="1060"/>
      <c r="G1095" s="1060"/>
      <c r="H1095" s="1060"/>
      <c r="I1095" s="1060"/>
      <c r="J1095" s="1060"/>
      <c r="K1095" s="1060"/>
      <c r="L1095" s="1060"/>
    </row>
    <row r="1096" spans="1:12" ht="15.75" x14ac:dyDescent="0.2">
      <c r="A1096" s="1132"/>
      <c r="B1096" s="1133"/>
      <c r="C1096" s="1134" t="s">
        <v>198</v>
      </c>
      <c r="D1096" s="1064" t="s">
        <v>1738</v>
      </c>
      <c r="E1096" s="1134" t="s">
        <v>1522</v>
      </c>
      <c r="F1096" s="1135"/>
      <c r="G1096" s="1135"/>
      <c r="H1096" s="1135"/>
      <c r="I1096" s="1135"/>
      <c r="J1096" s="1135">
        <f>SUM(J1097:J1097)</f>
        <v>12.46</v>
      </c>
      <c r="K1096" s="1135">
        <f>SUM(K1097:K1099)</f>
        <v>14.183999999999997</v>
      </c>
      <c r="L1096" s="1135">
        <f>SUM(L1097:L1099)</f>
        <v>26.644000000000002</v>
      </c>
    </row>
    <row r="1097" spans="1:12" ht="15" x14ac:dyDescent="0.2">
      <c r="A1097" s="1136" t="s">
        <v>665</v>
      </c>
      <c r="B1097" s="1136" t="s">
        <v>657</v>
      </c>
      <c r="C1097" s="1137" t="s">
        <v>1794</v>
      </c>
      <c r="D1097" s="1138" t="s">
        <v>1738</v>
      </c>
      <c r="E1097" s="1139" t="s">
        <v>1522</v>
      </c>
      <c r="F1097" s="1140">
        <v>1</v>
      </c>
      <c r="G1097" s="1141">
        <v>12.46</v>
      </c>
      <c r="H1097" s="1142"/>
      <c r="I1097" s="1143">
        <f>G1097+H1097</f>
        <v>12.46</v>
      </c>
      <c r="J1097" s="1144">
        <f>F1097*G1097</f>
        <v>12.46</v>
      </c>
      <c r="K1097" s="1144"/>
      <c r="L1097" s="1145">
        <f>J1097+K1097</f>
        <v>12.46</v>
      </c>
    </row>
    <row r="1098" spans="1:12" x14ac:dyDescent="0.2">
      <c r="A1098" s="1136" t="s">
        <v>661</v>
      </c>
      <c r="B1098" s="1136" t="s">
        <v>660</v>
      </c>
      <c r="C1098" s="1142">
        <v>88264</v>
      </c>
      <c r="D1098" s="1138" t="s">
        <v>668</v>
      </c>
      <c r="E1098" s="1146" t="s">
        <v>662</v>
      </c>
      <c r="F1098" s="1140">
        <v>0.3</v>
      </c>
      <c r="G1098" s="1142"/>
      <c r="H1098" s="1142">
        <v>25.72</v>
      </c>
      <c r="I1098" s="1143"/>
      <c r="J1098" s="1144">
        <f>F1098*G1098</f>
        <v>0</v>
      </c>
      <c r="K1098" s="1144">
        <f>F1098*H1098</f>
        <v>7.7159999999999993</v>
      </c>
      <c r="L1098" s="1145">
        <f>J1098+K1098</f>
        <v>7.7159999999999993</v>
      </c>
    </row>
    <row r="1099" spans="1:12" ht="25.5" x14ac:dyDescent="0.2">
      <c r="A1099" s="1136" t="s">
        <v>661</v>
      </c>
      <c r="B1099" s="1136" t="s">
        <v>660</v>
      </c>
      <c r="C1099" s="1142">
        <v>88247</v>
      </c>
      <c r="D1099" s="1138" t="s">
        <v>667</v>
      </c>
      <c r="E1099" s="1146" t="s">
        <v>662</v>
      </c>
      <c r="F1099" s="1140">
        <v>0.3</v>
      </c>
      <c r="G1099" s="1142"/>
      <c r="H1099" s="1147">
        <v>21.56</v>
      </c>
      <c r="I1099" s="1142"/>
      <c r="J1099" s="1144">
        <f>F1099*G1099</f>
        <v>0</v>
      </c>
      <c r="K1099" s="1144">
        <f>F1099*H1099</f>
        <v>6.4679999999999991</v>
      </c>
      <c r="L1099" s="1145">
        <f>J1099+K1099</f>
        <v>6.4679999999999991</v>
      </c>
    </row>
    <row r="1100" spans="1:12" ht="25.5" x14ac:dyDescent="0.2">
      <c r="A1100" s="1076" t="s">
        <v>1810</v>
      </c>
      <c r="B1100" s="1076"/>
      <c r="C1100" s="1077"/>
      <c r="D1100" s="1078" t="s">
        <v>26</v>
      </c>
      <c r="E1100" s="1077"/>
      <c r="F1100" s="1077"/>
      <c r="G1100" s="1079"/>
      <c r="H1100" s="1079"/>
      <c r="I1100" s="1079"/>
      <c r="J1100" s="1080">
        <f>SUM(J1097:J1097)</f>
        <v>12.46</v>
      </c>
      <c r="K1100" s="1080">
        <f>SUM(K1097:K1099)</f>
        <v>14.183999999999997</v>
      </c>
      <c r="L1100" s="1081">
        <f>J1100+K1100</f>
        <v>26.643999999999998</v>
      </c>
    </row>
    <row r="1102" spans="1:12" x14ac:dyDescent="0.2">
      <c r="A1102" s="1055"/>
      <c r="B1102" s="1055"/>
      <c r="C1102" s="1056"/>
      <c r="D1102" s="1055"/>
      <c r="E1102" s="1056"/>
      <c r="F1102" s="1056"/>
      <c r="G1102" s="1959" t="s">
        <v>656</v>
      </c>
      <c r="H1102" s="1956"/>
      <c r="I1102" s="1957"/>
      <c r="J1102" s="1056"/>
      <c r="K1102" s="1056"/>
      <c r="L1102" s="1056"/>
    </row>
    <row r="1103" spans="1:12" x14ac:dyDescent="0.2">
      <c r="A1103" s="1057" t="s">
        <v>651</v>
      </c>
      <c r="B1103" s="1057" t="s">
        <v>652</v>
      </c>
      <c r="C1103" s="1058" t="s">
        <v>653</v>
      </c>
      <c r="D1103" s="1057" t="s">
        <v>654</v>
      </c>
      <c r="E1103" s="1058" t="s">
        <v>341</v>
      </c>
      <c r="F1103" s="1058" t="s">
        <v>655</v>
      </c>
      <c r="G1103" s="1058" t="s">
        <v>34</v>
      </c>
      <c r="H1103" s="1058" t="s">
        <v>1520</v>
      </c>
      <c r="I1103" s="1058" t="s">
        <v>26</v>
      </c>
      <c r="J1103" s="1058" t="s">
        <v>34</v>
      </c>
      <c r="K1103" s="1058" t="s">
        <v>1521</v>
      </c>
      <c r="L1103" s="1058" t="s">
        <v>26</v>
      </c>
    </row>
    <row r="1104" spans="1:12" x14ac:dyDescent="0.2">
      <c r="A1104" s="1059"/>
      <c r="B1104" s="1059"/>
      <c r="C1104" s="1060"/>
      <c r="D1104" s="1059"/>
      <c r="E1104" s="1060"/>
      <c r="F1104" s="1060"/>
      <c r="G1104" s="1060"/>
      <c r="H1104" s="1060"/>
      <c r="I1104" s="1060"/>
      <c r="J1104" s="1060"/>
      <c r="K1104" s="1060"/>
      <c r="L1104" s="1060"/>
    </row>
    <row r="1105" spans="1:12" ht="31.5" x14ac:dyDescent="0.2">
      <c r="A1105" s="1132"/>
      <c r="B1105" s="1133"/>
      <c r="C1105" s="1134" t="s">
        <v>199</v>
      </c>
      <c r="D1105" s="1064" t="s">
        <v>1730</v>
      </c>
      <c r="E1105" s="1134" t="s">
        <v>1522</v>
      </c>
      <c r="F1105" s="1135"/>
      <c r="G1105" s="1135"/>
      <c r="H1105" s="1135"/>
      <c r="I1105" s="1135"/>
      <c r="J1105" s="1135">
        <f>SUM(J1106:J1106)</f>
        <v>45.59</v>
      </c>
      <c r="K1105" s="1135">
        <f>SUM(K1106:K1108)</f>
        <v>18.911999999999999</v>
      </c>
      <c r="L1105" s="1135">
        <f>SUM(L1106:L1108)</f>
        <v>64.501999999999995</v>
      </c>
    </row>
    <row r="1106" spans="1:12" ht="15" x14ac:dyDescent="0.2">
      <c r="A1106" s="1136" t="s">
        <v>659</v>
      </c>
      <c r="B1106" s="1136" t="s">
        <v>657</v>
      </c>
      <c r="C1106" s="1137">
        <v>4960</v>
      </c>
      <c r="D1106" s="1138" t="s">
        <v>1730</v>
      </c>
      <c r="E1106" s="1139" t="s">
        <v>1522</v>
      </c>
      <c r="F1106" s="1140">
        <v>1</v>
      </c>
      <c r="G1106" s="1141">
        <v>45.59</v>
      </c>
      <c r="H1106" s="1142"/>
      <c r="I1106" s="1143">
        <f>G1106+H1106</f>
        <v>45.59</v>
      </c>
      <c r="J1106" s="1144">
        <f>F1106*G1106</f>
        <v>45.59</v>
      </c>
      <c r="K1106" s="1144"/>
      <c r="L1106" s="1145">
        <f>J1106+K1106</f>
        <v>45.59</v>
      </c>
    </row>
    <row r="1107" spans="1:12" x14ac:dyDescent="0.2">
      <c r="A1107" s="1136" t="s">
        <v>661</v>
      </c>
      <c r="B1107" s="1136" t="s">
        <v>660</v>
      </c>
      <c r="C1107" s="1142">
        <v>88264</v>
      </c>
      <c r="D1107" s="1138" t="s">
        <v>668</v>
      </c>
      <c r="E1107" s="1146" t="s">
        <v>662</v>
      </c>
      <c r="F1107" s="1140">
        <v>0.4</v>
      </c>
      <c r="G1107" s="1142"/>
      <c r="H1107" s="1142">
        <v>25.72</v>
      </c>
      <c r="I1107" s="1143"/>
      <c r="J1107" s="1144">
        <f>F1107*G1107</f>
        <v>0</v>
      </c>
      <c r="K1107" s="1144">
        <f>F1107*H1107</f>
        <v>10.288</v>
      </c>
      <c r="L1107" s="1145">
        <f>J1107+K1107</f>
        <v>10.288</v>
      </c>
    </row>
    <row r="1108" spans="1:12" ht="25.5" x14ac:dyDescent="0.2">
      <c r="A1108" s="1136" t="s">
        <v>661</v>
      </c>
      <c r="B1108" s="1136" t="s">
        <v>660</v>
      </c>
      <c r="C1108" s="1142">
        <v>88247</v>
      </c>
      <c r="D1108" s="1138" t="s">
        <v>667</v>
      </c>
      <c r="E1108" s="1146" t="s">
        <v>662</v>
      </c>
      <c r="F1108" s="1140">
        <v>0.4</v>
      </c>
      <c r="G1108" s="1142"/>
      <c r="H1108" s="1147">
        <v>21.56</v>
      </c>
      <c r="I1108" s="1142"/>
      <c r="J1108" s="1144">
        <f>F1108*G1108</f>
        <v>0</v>
      </c>
      <c r="K1108" s="1144">
        <f>F1108*H1108</f>
        <v>8.6240000000000006</v>
      </c>
      <c r="L1108" s="1145">
        <f>J1108+K1108</f>
        <v>8.6240000000000006</v>
      </c>
    </row>
    <row r="1109" spans="1:12" ht="25.5" x14ac:dyDescent="0.2">
      <c r="A1109" s="1076" t="s">
        <v>1988</v>
      </c>
      <c r="B1109" s="1076"/>
      <c r="C1109" s="1077"/>
      <c r="D1109" s="1078" t="s">
        <v>26</v>
      </c>
      <c r="E1109" s="1077"/>
      <c r="F1109" s="1077"/>
      <c r="G1109" s="1079"/>
      <c r="H1109" s="1079"/>
      <c r="I1109" s="1079"/>
      <c r="J1109" s="1080">
        <f>SUM(J1106:J1106)</f>
        <v>45.59</v>
      </c>
      <c r="K1109" s="1080">
        <f>SUM(K1106:K1108)</f>
        <v>18.911999999999999</v>
      </c>
      <c r="L1109" s="1081">
        <f>J1109+K1109</f>
        <v>64.50200000000001</v>
      </c>
    </row>
    <row r="1111" spans="1:12" x14ac:dyDescent="0.2">
      <c r="A1111" s="1055"/>
      <c r="B1111" s="1055"/>
      <c r="C1111" s="1056"/>
      <c r="D1111" s="1055"/>
      <c r="E1111" s="1056"/>
      <c r="F1111" s="1056"/>
      <c r="G1111" s="1959" t="s">
        <v>656</v>
      </c>
      <c r="H1111" s="1956"/>
      <c r="I1111" s="1957"/>
      <c r="J1111" s="1056"/>
      <c r="K1111" s="1056"/>
      <c r="L1111" s="1056"/>
    </row>
    <row r="1112" spans="1:12" x14ac:dyDescent="0.2">
      <c r="A1112" s="1057" t="s">
        <v>651</v>
      </c>
      <c r="B1112" s="1057" t="s">
        <v>652</v>
      </c>
      <c r="C1112" s="1058" t="s">
        <v>653</v>
      </c>
      <c r="D1112" s="1057" t="s">
        <v>654</v>
      </c>
      <c r="E1112" s="1058" t="s">
        <v>341</v>
      </c>
      <c r="F1112" s="1058" t="s">
        <v>655</v>
      </c>
      <c r="G1112" s="1058" t="s">
        <v>34</v>
      </c>
      <c r="H1112" s="1058" t="s">
        <v>1520</v>
      </c>
      <c r="I1112" s="1058" t="s">
        <v>26</v>
      </c>
      <c r="J1112" s="1058" t="s">
        <v>34</v>
      </c>
      <c r="K1112" s="1058" t="s">
        <v>1521</v>
      </c>
      <c r="L1112" s="1058" t="s">
        <v>26</v>
      </c>
    </row>
    <row r="1113" spans="1:12" x14ac:dyDescent="0.2">
      <c r="A1113" s="1059"/>
      <c r="B1113" s="1059"/>
      <c r="C1113" s="1060"/>
      <c r="D1113" s="1059"/>
      <c r="E1113" s="1060"/>
      <c r="F1113" s="1060"/>
      <c r="G1113" s="1060"/>
      <c r="H1113" s="1060"/>
      <c r="I1113" s="1060"/>
      <c r="J1113" s="1060"/>
      <c r="K1113" s="1060"/>
      <c r="L1113" s="1060"/>
    </row>
    <row r="1114" spans="1:12" ht="15.75" x14ac:dyDescent="0.2">
      <c r="A1114" s="1132"/>
      <c r="B1114" s="1133"/>
      <c r="C1114" s="1134" t="s">
        <v>200</v>
      </c>
      <c r="D1114" s="1064" t="s">
        <v>1731</v>
      </c>
      <c r="E1114" s="1134" t="s">
        <v>1522</v>
      </c>
      <c r="F1114" s="1135"/>
      <c r="G1114" s="1135"/>
      <c r="H1114" s="1135"/>
      <c r="I1114" s="1135"/>
      <c r="J1114" s="1135">
        <f>SUM(J1115:J1115)</f>
        <v>11.55</v>
      </c>
      <c r="K1114" s="1135">
        <f>SUM(K1115:K1117)</f>
        <v>4.7279999999999998</v>
      </c>
      <c r="L1114" s="1135">
        <f>SUM(L1115:L1117)</f>
        <v>16.277999999999999</v>
      </c>
    </row>
    <row r="1115" spans="1:12" ht="15" x14ac:dyDescent="0.2">
      <c r="A1115" s="1136" t="s">
        <v>659</v>
      </c>
      <c r="B1115" s="1136" t="s">
        <v>657</v>
      </c>
      <c r="C1115" s="1137">
        <v>4960</v>
      </c>
      <c r="D1115" s="1138" t="s">
        <v>1731</v>
      </c>
      <c r="E1115" s="1139" t="s">
        <v>1522</v>
      </c>
      <c r="F1115" s="1140">
        <v>1</v>
      </c>
      <c r="G1115" s="1141">
        <v>11.55</v>
      </c>
      <c r="H1115" s="1142"/>
      <c r="I1115" s="1143">
        <f>G1115+H1115</f>
        <v>11.55</v>
      </c>
      <c r="J1115" s="1144">
        <f>F1115*G1115</f>
        <v>11.55</v>
      </c>
      <c r="K1115" s="1144"/>
      <c r="L1115" s="1145">
        <f>J1115+K1115</f>
        <v>11.55</v>
      </c>
    </row>
    <row r="1116" spans="1:12" x14ac:dyDescent="0.2">
      <c r="A1116" s="1136" t="s">
        <v>661</v>
      </c>
      <c r="B1116" s="1136" t="s">
        <v>660</v>
      </c>
      <c r="C1116" s="1142">
        <v>88264</v>
      </c>
      <c r="D1116" s="1138" t="s">
        <v>668</v>
      </c>
      <c r="E1116" s="1146" t="s">
        <v>662</v>
      </c>
      <c r="F1116" s="1140">
        <v>0.1</v>
      </c>
      <c r="G1116" s="1142"/>
      <c r="H1116" s="1142">
        <v>25.72</v>
      </c>
      <c r="I1116" s="1143"/>
      <c r="J1116" s="1144">
        <f>F1116*G1116</f>
        <v>0</v>
      </c>
      <c r="K1116" s="1144">
        <f>F1116*H1116</f>
        <v>2.5720000000000001</v>
      </c>
      <c r="L1116" s="1145">
        <f>J1116+K1116</f>
        <v>2.5720000000000001</v>
      </c>
    </row>
    <row r="1117" spans="1:12" ht="25.5" x14ac:dyDescent="0.2">
      <c r="A1117" s="1136" t="s">
        <v>661</v>
      </c>
      <c r="B1117" s="1136" t="s">
        <v>660</v>
      </c>
      <c r="C1117" s="1142">
        <v>88247</v>
      </c>
      <c r="D1117" s="1138" t="s">
        <v>667</v>
      </c>
      <c r="E1117" s="1146" t="s">
        <v>662</v>
      </c>
      <c r="F1117" s="1140">
        <v>0.1</v>
      </c>
      <c r="G1117" s="1142"/>
      <c r="H1117" s="1147">
        <v>21.56</v>
      </c>
      <c r="I1117" s="1142"/>
      <c r="J1117" s="1144">
        <f>F1117*G1117</f>
        <v>0</v>
      </c>
      <c r="K1117" s="1144">
        <f>F1117*H1117</f>
        <v>2.1560000000000001</v>
      </c>
      <c r="L1117" s="1145">
        <f>J1117+K1117</f>
        <v>2.1560000000000001</v>
      </c>
    </row>
    <row r="1118" spans="1:12" x14ac:dyDescent="0.2">
      <c r="A1118" s="1076"/>
      <c r="B1118" s="1076"/>
      <c r="C1118" s="1077"/>
      <c r="D1118" s="1078" t="s">
        <v>26</v>
      </c>
      <c r="E1118" s="1077"/>
      <c r="F1118" s="1077"/>
      <c r="G1118" s="1079"/>
      <c r="H1118" s="1079"/>
      <c r="I1118" s="1079"/>
      <c r="J1118" s="1080">
        <f>SUM(J1115:J1115)</f>
        <v>11.55</v>
      </c>
      <c r="K1118" s="1080">
        <f>SUM(K1115:K1117)</f>
        <v>4.7279999999999998</v>
      </c>
      <c r="L1118" s="1081">
        <f>J1118+K1118</f>
        <v>16.277999999999999</v>
      </c>
    </row>
    <row r="1120" spans="1:12" x14ac:dyDescent="0.2">
      <c r="A1120" s="1055"/>
      <c r="B1120" s="1055"/>
      <c r="C1120" s="1056"/>
      <c r="D1120" s="1055"/>
      <c r="E1120" s="1056"/>
      <c r="F1120" s="1056"/>
      <c r="G1120" s="1959" t="s">
        <v>656</v>
      </c>
      <c r="H1120" s="1956"/>
      <c r="I1120" s="1957"/>
      <c r="J1120" s="1056"/>
      <c r="K1120" s="1056"/>
      <c r="L1120" s="1056"/>
    </row>
    <row r="1121" spans="1:12" x14ac:dyDescent="0.2">
      <c r="A1121" s="1057" t="s">
        <v>651</v>
      </c>
      <c r="B1121" s="1057" t="s">
        <v>652</v>
      </c>
      <c r="C1121" s="1058" t="s">
        <v>653</v>
      </c>
      <c r="D1121" s="1057" t="s">
        <v>654</v>
      </c>
      <c r="E1121" s="1058" t="s">
        <v>341</v>
      </c>
      <c r="F1121" s="1058" t="s">
        <v>655</v>
      </c>
      <c r="G1121" s="1058" t="s">
        <v>34</v>
      </c>
      <c r="H1121" s="1058" t="s">
        <v>1520</v>
      </c>
      <c r="I1121" s="1058" t="s">
        <v>26</v>
      </c>
      <c r="J1121" s="1058" t="s">
        <v>34</v>
      </c>
      <c r="K1121" s="1058" t="s">
        <v>1521</v>
      </c>
      <c r="L1121" s="1058" t="s">
        <v>26</v>
      </c>
    </row>
    <row r="1122" spans="1:12" x14ac:dyDescent="0.2">
      <c r="A1122" s="1059"/>
      <c r="B1122" s="1059"/>
      <c r="C1122" s="1060"/>
      <c r="D1122" s="1059"/>
      <c r="E1122" s="1060"/>
      <c r="F1122" s="1060"/>
      <c r="G1122" s="1060"/>
      <c r="H1122" s="1060"/>
      <c r="I1122" s="1060"/>
      <c r="J1122" s="1060"/>
      <c r="K1122" s="1060"/>
      <c r="L1122" s="1060"/>
    </row>
    <row r="1123" spans="1:12" ht="31.5" x14ac:dyDescent="0.2">
      <c r="A1123" s="1132"/>
      <c r="B1123" s="1133"/>
      <c r="C1123" s="1134" t="s">
        <v>201</v>
      </c>
      <c r="D1123" s="1152" t="s">
        <v>1736</v>
      </c>
      <c r="E1123" s="1134" t="s">
        <v>1522</v>
      </c>
      <c r="F1123" s="1135"/>
      <c r="G1123" s="1135"/>
      <c r="H1123" s="1135"/>
      <c r="I1123" s="1135"/>
      <c r="J1123" s="1135">
        <f>SUM(J1124:J1124)</f>
        <v>13.87</v>
      </c>
      <c r="K1123" s="1135">
        <f>SUM(K1124:K1125)</f>
        <v>5.1440000000000001</v>
      </c>
      <c r="L1123" s="1135">
        <f>SUM(L1124:L1125)</f>
        <v>19.013999999999999</v>
      </c>
    </row>
    <row r="1124" spans="1:12" ht="15" x14ac:dyDescent="0.2">
      <c r="A1124" s="1136" t="s">
        <v>665</v>
      </c>
      <c r="B1124" s="1136" t="s">
        <v>657</v>
      </c>
      <c r="C1124" s="1137" t="s">
        <v>1794</v>
      </c>
      <c r="D1124" s="231" t="s">
        <v>1736</v>
      </c>
      <c r="E1124" s="1139" t="s">
        <v>1522</v>
      </c>
      <c r="F1124" s="1140">
        <v>1</v>
      </c>
      <c r="G1124" s="1141">
        <v>13.87</v>
      </c>
      <c r="H1124" s="1142"/>
      <c r="I1124" s="1143">
        <f>G1124+H1124</f>
        <v>13.87</v>
      </c>
      <c r="J1124" s="1144">
        <f>F1124*G1124</f>
        <v>13.87</v>
      </c>
      <c r="K1124" s="1144"/>
      <c r="L1124" s="1145">
        <f>J1124+K1124</f>
        <v>13.87</v>
      </c>
    </row>
    <row r="1125" spans="1:12" x14ac:dyDescent="0.2">
      <c r="A1125" s="1136" t="s">
        <v>661</v>
      </c>
      <c r="B1125" s="1136" t="s">
        <v>660</v>
      </c>
      <c r="C1125" s="1142">
        <v>88264</v>
      </c>
      <c r="D1125" s="1138" t="s">
        <v>668</v>
      </c>
      <c r="E1125" s="1146" t="s">
        <v>662</v>
      </c>
      <c r="F1125" s="1140">
        <v>0.2</v>
      </c>
      <c r="G1125" s="1142"/>
      <c r="H1125" s="1142">
        <v>25.72</v>
      </c>
      <c r="I1125" s="1143"/>
      <c r="J1125" s="1144">
        <f>F1125*G1125</f>
        <v>0</v>
      </c>
      <c r="K1125" s="1144">
        <f>F1125*H1125</f>
        <v>5.1440000000000001</v>
      </c>
      <c r="L1125" s="1145">
        <f>J1125+K1125</f>
        <v>5.1440000000000001</v>
      </c>
    </row>
    <row r="1126" spans="1:12" ht="25.5" x14ac:dyDescent="0.2">
      <c r="A1126" s="1076" t="s">
        <v>1804</v>
      </c>
      <c r="B1126" s="1076"/>
      <c r="C1126" s="1077"/>
      <c r="D1126" s="1078" t="s">
        <v>26</v>
      </c>
      <c r="E1126" s="1077"/>
      <c r="F1126" s="1077"/>
      <c r="G1126" s="1079"/>
      <c r="H1126" s="1079"/>
      <c r="I1126" s="1079"/>
      <c r="J1126" s="1080">
        <f>SUM(J1124:J1124)</f>
        <v>13.87</v>
      </c>
      <c r="K1126" s="1080">
        <f>SUM(K1124:K1125)</f>
        <v>5.1440000000000001</v>
      </c>
      <c r="L1126" s="1081">
        <f>J1126+K1126</f>
        <v>19.013999999999999</v>
      </c>
    </row>
    <row r="1128" spans="1:12" x14ac:dyDescent="0.2">
      <c r="A1128" s="1055"/>
      <c r="B1128" s="1055"/>
      <c r="C1128" s="1056"/>
      <c r="D1128" s="1055"/>
      <c r="E1128" s="1056"/>
      <c r="F1128" s="1056"/>
      <c r="G1128" s="1959" t="s">
        <v>656</v>
      </c>
      <c r="H1128" s="1956"/>
      <c r="I1128" s="1957"/>
      <c r="J1128" s="1056"/>
      <c r="K1128" s="1056"/>
      <c r="L1128" s="1056"/>
    </row>
    <row r="1129" spans="1:12" x14ac:dyDescent="0.2">
      <c r="A1129" s="1057" t="s">
        <v>651</v>
      </c>
      <c r="B1129" s="1057" t="s">
        <v>652</v>
      </c>
      <c r="C1129" s="1058" t="s">
        <v>653</v>
      </c>
      <c r="D1129" s="1057" t="s">
        <v>654</v>
      </c>
      <c r="E1129" s="1058" t="s">
        <v>341</v>
      </c>
      <c r="F1129" s="1058" t="s">
        <v>655</v>
      </c>
      <c r="G1129" s="1058" t="s">
        <v>34</v>
      </c>
      <c r="H1129" s="1058" t="s">
        <v>1520</v>
      </c>
      <c r="I1129" s="1058" t="s">
        <v>26</v>
      </c>
      <c r="J1129" s="1058" t="s">
        <v>34</v>
      </c>
      <c r="K1129" s="1058" t="s">
        <v>1521</v>
      </c>
      <c r="L1129" s="1058" t="s">
        <v>26</v>
      </c>
    </row>
    <row r="1130" spans="1:12" x14ac:dyDescent="0.2">
      <c r="A1130" s="1059"/>
      <c r="B1130" s="1059"/>
      <c r="C1130" s="1060"/>
      <c r="D1130" s="1059"/>
      <c r="E1130" s="1060"/>
      <c r="F1130" s="1060"/>
      <c r="G1130" s="1060"/>
      <c r="H1130" s="1060"/>
      <c r="I1130" s="1060"/>
      <c r="J1130" s="1060"/>
      <c r="K1130" s="1060"/>
      <c r="L1130" s="1060"/>
    </row>
    <row r="1131" spans="1:12" ht="15.75" x14ac:dyDescent="0.2">
      <c r="A1131" s="1132"/>
      <c r="B1131" s="1133"/>
      <c r="C1131" s="1134" t="s">
        <v>202</v>
      </c>
      <c r="D1131" s="1064" t="s">
        <v>1697</v>
      </c>
      <c r="E1131" s="1134" t="s">
        <v>1522</v>
      </c>
      <c r="F1131" s="1135"/>
      <c r="G1131" s="1135"/>
      <c r="H1131" s="1135"/>
      <c r="I1131" s="1135"/>
      <c r="J1131" s="1135">
        <f>SUM(J1132:J1132)</f>
        <v>9.1300000000000008</v>
      </c>
      <c r="K1131" s="1135">
        <f>SUM(K1132:K1134)</f>
        <v>7.0919999999999987</v>
      </c>
      <c r="L1131" s="1135">
        <f>SUM(L1132:L1134)</f>
        <v>16.221999999999998</v>
      </c>
    </row>
    <row r="1132" spans="1:12" ht="15" x14ac:dyDescent="0.2">
      <c r="A1132" s="1136" t="s">
        <v>665</v>
      </c>
      <c r="B1132" s="1136" t="s">
        <v>657</v>
      </c>
      <c r="C1132" s="1137" t="s">
        <v>1794</v>
      </c>
      <c r="D1132" s="1138" t="s">
        <v>1697</v>
      </c>
      <c r="E1132" s="1139" t="s">
        <v>1522</v>
      </c>
      <c r="F1132" s="1140">
        <v>1</v>
      </c>
      <c r="G1132" s="1141">
        <v>9.1300000000000008</v>
      </c>
      <c r="H1132" s="1142"/>
      <c r="I1132" s="1143">
        <f>G1132+H1132</f>
        <v>9.1300000000000008</v>
      </c>
      <c r="J1132" s="1144">
        <f>F1132*G1132</f>
        <v>9.1300000000000008</v>
      </c>
      <c r="K1132" s="1144"/>
      <c r="L1132" s="1145">
        <f>J1132+K1132</f>
        <v>9.1300000000000008</v>
      </c>
    </row>
    <row r="1133" spans="1:12" x14ac:dyDescent="0.2">
      <c r="A1133" s="1136" t="s">
        <v>661</v>
      </c>
      <c r="B1133" s="1136" t="s">
        <v>660</v>
      </c>
      <c r="C1133" s="1142">
        <v>88264</v>
      </c>
      <c r="D1133" s="1138" t="s">
        <v>668</v>
      </c>
      <c r="E1133" s="1146" t="s">
        <v>662</v>
      </c>
      <c r="F1133" s="1140">
        <v>0.15</v>
      </c>
      <c r="G1133" s="1142"/>
      <c r="H1133" s="1142">
        <v>25.72</v>
      </c>
      <c r="I1133" s="1143"/>
      <c r="J1133" s="1144">
        <f>F1133*G1133</f>
        <v>0</v>
      </c>
      <c r="K1133" s="1144">
        <f>F1133*H1133</f>
        <v>3.8579999999999997</v>
      </c>
      <c r="L1133" s="1145">
        <f>J1133+K1133</f>
        <v>3.8579999999999997</v>
      </c>
    </row>
    <row r="1134" spans="1:12" ht="25.5" x14ac:dyDescent="0.2">
      <c r="A1134" s="1136" t="s">
        <v>661</v>
      </c>
      <c r="B1134" s="1136" t="s">
        <v>660</v>
      </c>
      <c r="C1134" s="1142">
        <v>88247</v>
      </c>
      <c r="D1134" s="1138" t="s">
        <v>667</v>
      </c>
      <c r="E1134" s="1146" t="s">
        <v>662</v>
      </c>
      <c r="F1134" s="1140">
        <v>0.15</v>
      </c>
      <c r="G1134" s="1142"/>
      <c r="H1134" s="1147">
        <v>21.56</v>
      </c>
      <c r="I1134" s="1142"/>
      <c r="J1134" s="1144">
        <f>F1134*G1134</f>
        <v>0</v>
      </c>
      <c r="K1134" s="1144">
        <f>F1134*H1134</f>
        <v>3.2339999999999995</v>
      </c>
      <c r="L1134" s="1145">
        <f>J1134+K1134</f>
        <v>3.2339999999999995</v>
      </c>
    </row>
    <row r="1135" spans="1:12" ht="25.5" x14ac:dyDescent="0.2">
      <c r="A1135" s="1076" t="s">
        <v>1810</v>
      </c>
      <c r="B1135" s="1076"/>
      <c r="C1135" s="1077"/>
      <c r="D1135" s="1078" t="s">
        <v>26</v>
      </c>
      <c r="E1135" s="1077"/>
      <c r="F1135" s="1077"/>
      <c r="G1135" s="1079"/>
      <c r="H1135" s="1079"/>
      <c r="I1135" s="1079"/>
      <c r="J1135" s="1080">
        <f>SUM(J1132:J1132)</f>
        <v>9.1300000000000008</v>
      </c>
      <c r="K1135" s="1080">
        <f>SUM(K1132:K1134)</f>
        <v>7.0919999999999987</v>
      </c>
      <c r="L1135" s="1081">
        <f>J1135+K1135</f>
        <v>16.222000000000001</v>
      </c>
    </row>
    <row r="1137" spans="1:12" x14ac:dyDescent="0.2">
      <c r="A1137" s="1055"/>
      <c r="B1137" s="1055"/>
      <c r="C1137" s="1056"/>
      <c r="D1137" s="1055"/>
      <c r="E1137" s="1056"/>
      <c r="F1137" s="1056"/>
      <c r="G1137" s="1959" t="s">
        <v>656</v>
      </c>
      <c r="H1137" s="1956"/>
      <c r="I1137" s="1957"/>
      <c r="J1137" s="1056"/>
      <c r="K1137" s="1056"/>
      <c r="L1137" s="1056"/>
    </row>
    <row r="1138" spans="1:12" x14ac:dyDescent="0.2">
      <c r="A1138" s="1057" t="s">
        <v>651</v>
      </c>
      <c r="B1138" s="1057" t="s">
        <v>652</v>
      </c>
      <c r="C1138" s="1058" t="s">
        <v>653</v>
      </c>
      <c r="D1138" s="1057" t="s">
        <v>654</v>
      </c>
      <c r="E1138" s="1058" t="s">
        <v>341</v>
      </c>
      <c r="F1138" s="1058" t="s">
        <v>655</v>
      </c>
      <c r="G1138" s="1058" t="s">
        <v>34</v>
      </c>
      <c r="H1138" s="1058" t="s">
        <v>1520</v>
      </c>
      <c r="I1138" s="1058" t="s">
        <v>26</v>
      </c>
      <c r="J1138" s="1058" t="s">
        <v>34</v>
      </c>
      <c r="K1138" s="1058" t="s">
        <v>1521</v>
      </c>
      <c r="L1138" s="1058" t="s">
        <v>26</v>
      </c>
    </row>
    <row r="1139" spans="1:12" x14ac:dyDescent="0.2">
      <c r="A1139" s="1059"/>
      <c r="B1139" s="1059"/>
      <c r="C1139" s="1060"/>
      <c r="D1139" s="1059"/>
      <c r="E1139" s="1060"/>
      <c r="F1139" s="1060"/>
      <c r="G1139" s="1060"/>
      <c r="H1139" s="1060"/>
      <c r="I1139" s="1060"/>
      <c r="J1139" s="1060"/>
      <c r="K1139" s="1060"/>
      <c r="L1139" s="1060"/>
    </row>
    <row r="1140" spans="1:12" ht="31.5" x14ac:dyDescent="0.2">
      <c r="A1140" s="1132"/>
      <c r="B1140" s="1133"/>
      <c r="C1140" s="1134" t="s">
        <v>1992</v>
      </c>
      <c r="D1140" s="1064" t="s">
        <v>1998</v>
      </c>
      <c r="E1140" s="1134" t="s">
        <v>1522</v>
      </c>
      <c r="F1140" s="1135"/>
      <c r="G1140" s="1135"/>
      <c r="H1140" s="1135"/>
      <c r="I1140" s="1135"/>
      <c r="J1140" s="1135">
        <f>SUM(J1141:J1141)</f>
        <v>28.49</v>
      </c>
      <c r="K1140" s="1135">
        <f>SUM(K1141:K1143)</f>
        <v>28.367999999999995</v>
      </c>
      <c r="L1140" s="1135">
        <f>SUM(L1141:L1143)</f>
        <v>56.857999999999997</v>
      </c>
    </row>
    <row r="1141" spans="1:12" ht="25.5" x14ac:dyDescent="0.2">
      <c r="A1141" s="1136" t="s">
        <v>659</v>
      </c>
      <c r="B1141" s="1136" t="s">
        <v>657</v>
      </c>
      <c r="C1141" s="1137">
        <v>67010</v>
      </c>
      <c r="D1141" s="1138" t="s">
        <v>1724</v>
      </c>
      <c r="E1141" s="1139" t="s">
        <v>1522</v>
      </c>
      <c r="F1141" s="1140">
        <v>1</v>
      </c>
      <c r="G1141" s="1141">
        <v>28.49</v>
      </c>
      <c r="H1141" s="1142"/>
      <c r="I1141" s="1143">
        <f>G1141+H1141</f>
        <v>28.49</v>
      </c>
      <c r="J1141" s="1144">
        <f>F1141*G1141</f>
        <v>28.49</v>
      </c>
      <c r="K1141" s="1144"/>
      <c r="L1141" s="1145">
        <f>J1141+K1141</f>
        <v>28.49</v>
      </c>
    </row>
    <row r="1142" spans="1:12" x14ac:dyDescent="0.2">
      <c r="A1142" s="1136" t="s">
        <v>661</v>
      </c>
      <c r="B1142" s="1136" t="s">
        <v>660</v>
      </c>
      <c r="C1142" s="1142">
        <v>88264</v>
      </c>
      <c r="D1142" s="1138" t="s">
        <v>668</v>
      </c>
      <c r="E1142" s="1146" t="s">
        <v>662</v>
      </c>
      <c r="F1142" s="1140">
        <v>0.6</v>
      </c>
      <c r="G1142" s="1142"/>
      <c r="H1142" s="1142">
        <v>25.72</v>
      </c>
      <c r="I1142" s="1143"/>
      <c r="J1142" s="1144">
        <f>F1142*G1142</f>
        <v>0</v>
      </c>
      <c r="K1142" s="1144">
        <f>F1142*H1142</f>
        <v>15.431999999999999</v>
      </c>
      <c r="L1142" s="1145">
        <f>J1142+K1142</f>
        <v>15.431999999999999</v>
      </c>
    </row>
    <row r="1143" spans="1:12" ht="25.5" x14ac:dyDescent="0.2">
      <c r="A1143" s="1136" t="s">
        <v>661</v>
      </c>
      <c r="B1143" s="1136" t="s">
        <v>660</v>
      </c>
      <c r="C1143" s="1142">
        <v>88247</v>
      </c>
      <c r="D1143" s="1138" t="s">
        <v>667</v>
      </c>
      <c r="E1143" s="1146" t="s">
        <v>662</v>
      </c>
      <c r="F1143" s="1140">
        <v>0.6</v>
      </c>
      <c r="G1143" s="1142"/>
      <c r="H1143" s="1147">
        <v>21.56</v>
      </c>
      <c r="I1143" s="1142"/>
      <c r="J1143" s="1144">
        <f>F1143*G1143</f>
        <v>0</v>
      </c>
      <c r="K1143" s="1144">
        <f>F1143*H1143</f>
        <v>12.935999999999998</v>
      </c>
      <c r="L1143" s="1145">
        <f>J1143+K1143</f>
        <v>12.935999999999998</v>
      </c>
    </row>
    <row r="1144" spans="1:12" ht="25.5" x14ac:dyDescent="0.2">
      <c r="A1144" s="1076" t="s">
        <v>1993</v>
      </c>
      <c r="B1144" s="1076"/>
      <c r="C1144" s="1077"/>
      <c r="D1144" s="1078" t="s">
        <v>26</v>
      </c>
      <c r="E1144" s="1077"/>
      <c r="F1144" s="1077"/>
      <c r="G1144" s="1079"/>
      <c r="H1144" s="1079"/>
      <c r="I1144" s="1079"/>
      <c r="J1144" s="1080">
        <f>SUM(J1141:J1141)</f>
        <v>28.49</v>
      </c>
      <c r="K1144" s="1080">
        <f>SUM(K1141:K1143)</f>
        <v>28.367999999999995</v>
      </c>
      <c r="L1144" s="1081">
        <f>J1144+K1144</f>
        <v>56.85799999999999</v>
      </c>
    </row>
    <row r="1146" spans="1:12" x14ac:dyDescent="0.2">
      <c r="A1146" s="1055"/>
      <c r="B1146" s="1055"/>
      <c r="C1146" s="1056"/>
      <c r="D1146" s="1055"/>
      <c r="E1146" s="1056"/>
      <c r="F1146" s="1056"/>
      <c r="G1146" s="1959" t="s">
        <v>656</v>
      </c>
      <c r="H1146" s="1956"/>
      <c r="I1146" s="1957"/>
      <c r="J1146" s="1056"/>
      <c r="K1146" s="1056"/>
      <c r="L1146" s="1056"/>
    </row>
    <row r="1147" spans="1:12" x14ac:dyDescent="0.2">
      <c r="A1147" s="1057" t="s">
        <v>651</v>
      </c>
      <c r="B1147" s="1057" t="s">
        <v>652</v>
      </c>
      <c r="C1147" s="1058" t="s">
        <v>653</v>
      </c>
      <c r="D1147" s="1057" t="s">
        <v>654</v>
      </c>
      <c r="E1147" s="1058" t="s">
        <v>341</v>
      </c>
      <c r="F1147" s="1058" t="s">
        <v>655</v>
      </c>
      <c r="G1147" s="1058" t="s">
        <v>34</v>
      </c>
      <c r="H1147" s="1058" t="s">
        <v>1520</v>
      </c>
      <c r="I1147" s="1058" t="s">
        <v>26</v>
      </c>
      <c r="J1147" s="1058" t="s">
        <v>34</v>
      </c>
      <c r="K1147" s="1058" t="s">
        <v>1521</v>
      </c>
      <c r="L1147" s="1058" t="s">
        <v>26</v>
      </c>
    </row>
    <row r="1148" spans="1:12" x14ac:dyDescent="0.2">
      <c r="A1148" s="1059"/>
      <c r="B1148" s="1059"/>
      <c r="C1148" s="1060"/>
      <c r="D1148" s="1059"/>
      <c r="E1148" s="1060"/>
      <c r="F1148" s="1060"/>
      <c r="G1148" s="1060"/>
      <c r="H1148" s="1060"/>
      <c r="I1148" s="1060"/>
      <c r="J1148" s="1060"/>
      <c r="K1148" s="1060"/>
      <c r="L1148" s="1060"/>
    </row>
    <row r="1149" spans="1:12" ht="31.5" x14ac:dyDescent="0.2">
      <c r="A1149" s="1132"/>
      <c r="B1149" s="1133"/>
      <c r="C1149" s="1134" t="s">
        <v>1347</v>
      </c>
      <c r="D1149" s="1064" t="s">
        <v>1997</v>
      </c>
      <c r="E1149" s="1134" t="s">
        <v>1522</v>
      </c>
      <c r="F1149" s="1135"/>
      <c r="G1149" s="1135"/>
      <c r="H1149" s="1135"/>
      <c r="I1149" s="1135"/>
      <c r="J1149" s="1135">
        <f>SUM(J1150:J1150)</f>
        <v>21.21</v>
      </c>
      <c r="K1149" s="1135">
        <f>SUM(K1150:K1152)</f>
        <v>28.367999999999995</v>
      </c>
      <c r="L1149" s="1135">
        <f>SUM(L1150:L1152)</f>
        <v>49.577999999999996</v>
      </c>
    </row>
    <row r="1150" spans="1:12" ht="25.5" x14ac:dyDescent="0.2">
      <c r="A1150" s="1136" t="s">
        <v>665</v>
      </c>
      <c r="B1150" s="1136" t="s">
        <v>657</v>
      </c>
      <c r="C1150" s="1137" t="s">
        <v>1994</v>
      </c>
      <c r="D1150" s="1138" t="s">
        <v>1725</v>
      </c>
      <c r="E1150" s="1139" t="s">
        <v>1522</v>
      </c>
      <c r="F1150" s="1140">
        <v>1</v>
      </c>
      <c r="G1150" s="1141">
        <v>21.21</v>
      </c>
      <c r="H1150" s="1142"/>
      <c r="I1150" s="1143">
        <f>G1150+H1150</f>
        <v>21.21</v>
      </c>
      <c r="J1150" s="1144">
        <f>F1150*G1150</f>
        <v>21.21</v>
      </c>
      <c r="K1150" s="1144"/>
      <c r="L1150" s="1145">
        <f>J1150+K1150</f>
        <v>21.21</v>
      </c>
    </row>
    <row r="1151" spans="1:12" x14ac:dyDescent="0.2">
      <c r="A1151" s="1136" t="s">
        <v>661</v>
      </c>
      <c r="B1151" s="1136" t="s">
        <v>660</v>
      </c>
      <c r="C1151" s="1142">
        <v>88264</v>
      </c>
      <c r="D1151" s="1138" t="s">
        <v>668</v>
      </c>
      <c r="E1151" s="1146" t="s">
        <v>662</v>
      </c>
      <c r="F1151" s="1140">
        <v>0.6</v>
      </c>
      <c r="G1151" s="1142"/>
      <c r="H1151" s="1142">
        <v>25.72</v>
      </c>
      <c r="I1151" s="1143"/>
      <c r="J1151" s="1144">
        <f>F1151*G1151</f>
        <v>0</v>
      </c>
      <c r="K1151" s="1144">
        <f>F1151*H1151</f>
        <v>15.431999999999999</v>
      </c>
      <c r="L1151" s="1145">
        <f>J1151+K1151</f>
        <v>15.431999999999999</v>
      </c>
    </row>
    <row r="1152" spans="1:12" ht="25.5" x14ac:dyDescent="0.2">
      <c r="A1152" s="1136" t="s">
        <v>661</v>
      </c>
      <c r="B1152" s="1136" t="s">
        <v>660</v>
      </c>
      <c r="C1152" s="1142">
        <v>88247</v>
      </c>
      <c r="D1152" s="1138" t="s">
        <v>667</v>
      </c>
      <c r="E1152" s="1146" t="s">
        <v>662</v>
      </c>
      <c r="F1152" s="1140">
        <v>0.6</v>
      </c>
      <c r="G1152" s="1142"/>
      <c r="H1152" s="1147">
        <v>21.56</v>
      </c>
      <c r="I1152" s="1142"/>
      <c r="J1152" s="1144">
        <f>F1152*G1152</f>
        <v>0</v>
      </c>
      <c r="K1152" s="1144">
        <f>F1152*H1152</f>
        <v>12.935999999999998</v>
      </c>
      <c r="L1152" s="1145">
        <f>J1152+K1152</f>
        <v>12.935999999999998</v>
      </c>
    </row>
    <row r="1153" spans="1:12" ht="25.5" x14ac:dyDescent="0.2">
      <c r="A1153" s="1076" t="s">
        <v>1993</v>
      </c>
      <c r="B1153" s="1076"/>
      <c r="C1153" s="1077"/>
      <c r="D1153" s="1078" t="s">
        <v>26</v>
      </c>
      <c r="E1153" s="1077"/>
      <c r="F1153" s="1077"/>
      <c r="G1153" s="1079"/>
      <c r="H1153" s="1079"/>
      <c r="I1153" s="1079"/>
      <c r="J1153" s="1080">
        <f>SUM(J1150:J1150)</f>
        <v>21.21</v>
      </c>
      <c r="K1153" s="1080">
        <f>SUM(K1150:K1152)</f>
        <v>28.367999999999995</v>
      </c>
      <c r="L1153" s="1081">
        <f>J1153+K1153</f>
        <v>49.577999999999996</v>
      </c>
    </row>
    <row r="1155" spans="1:12" x14ac:dyDescent="0.2">
      <c r="A1155" s="1055"/>
      <c r="B1155" s="1055"/>
      <c r="C1155" s="1056"/>
      <c r="D1155" s="1055"/>
      <c r="E1155" s="1056"/>
      <c r="F1155" s="1056"/>
      <c r="G1155" s="1959" t="s">
        <v>656</v>
      </c>
      <c r="H1155" s="1956"/>
      <c r="I1155" s="1957"/>
      <c r="J1155" s="1056"/>
      <c r="K1155" s="1056"/>
      <c r="L1155" s="1056"/>
    </row>
    <row r="1156" spans="1:12" x14ac:dyDescent="0.2">
      <c r="A1156" s="1057" t="s">
        <v>651</v>
      </c>
      <c r="B1156" s="1057" t="s">
        <v>652</v>
      </c>
      <c r="C1156" s="1058" t="s">
        <v>653</v>
      </c>
      <c r="D1156" s="1057" t="s">
        <v>654</v>
      </c>
      <c r="E1156" s="1058" t="s">
        <v>341</v>
      </c>
      <c r="F1156" s="1058" t="s">
        <v>655</v>
      </c>
      <c r="G1156" s="1058" t="s">
        <v>34</v>
      </c>
      <c r="H1156" s="1058" t="s">
        <v>1520</v>
      </c>
      <c r="I1156" s="1058" t="s">
        <v>26</v>
      </c>
      <c r="J1156" s="1058" t="s">
        <v>34</v>
      </c>
      <c r="K1156" s="1058" t="s">
        <v>1521</v>
      </c>
      <c r="L1156" s="1058" t="s">
        <v>26</v>
      </c>
    </row>
    <row r="1157" spans="1:12" x14ac:dyDescent="0.2">
      <c r="A1157" s="1059"/>
      <c r="B1157" s="1059"/>
      <c r="C1157" s="1060"/>
      <c r="D1157" s="1059"/>
      <c r="E1157" s="1060"/>
      <c r="F1157" s="1060"/>
      <c r="G1157" s="1060"/>
      <c r="H1157" s="1060"/>
      <c r="I1157" s="1060"/>
      <c r="J1157" s="1060"/>
      <c r="K1157" s="1060"/>
      <c r="L1157" s="1060"/>
    </row>
    <row r="1158" spans="1:12" ht="31.5" x14ac:dyDescent="0.2">
      <c r="A1158" s="1132"/>
      <c r="B1158" s="1133"/>
      <c r="C1158" s="1134" t="s">
        <v>1995</v>
      </c>
      <c r="D1158" s="1064" t="s">
        <v>1996</v>
      </c>
      <c r="E1158" s="1134" t="s">
        <v>1522</v>
      </c>
      <c r="F1158" s="1135"/>
      <c r="G1158" s="1135"/>
      <c r="H1158" s="1135"/>
      <c r="I1158" s="1135"/>
      <c r="J1158" s="1135">
        <f>SUM(J1159:J1159)</f>
        <v>28.49</v>
      </c>
      <c r="K1158" s="1135">
        <f>SUM(K1159:K1161)</f>
        <v>28.367999999999995</v>
      </c>
      <c r="L1158" s="1135">
        <f>SUM(L1159:L1161)</f>
        <v>56.857999999999997</v>
      </c>
    </row>
    <row r="1159" spans="1:12" ht="25.5" x14ac:dyDescent="0.2">
      <c r="A1159" s="1136" t="s">
        <v>659</v>
      </c>
      <c r="B1159" s="1136" t="s">
        <v>657</v>
      </c>
      <c r="C1159" s="1137">
        <v>67010</v>
      </c>
      <c r="D1159" s="1138" t="s">
        <v>1726</v>
      </c>
      <c r="E1159" s="1139" t="s">
        <v>1522</v>
      </c>
      <c r="F1159" s="1140">
        <v>1</v>
      </c>
      <c r="G1159" s="1141">
        <v>28.49</v>
      </c>
      <c r="H1159" s="1142"/>
      <c r="I1159" s="1143">
        <f>G1159+H1159</f>
        <v>28.49</v>
      </c>
      <c r="J1159" s="1144">
        <f>F1159*G1159</f>
        <v>28.49</v>
      </c>
      <c r="K1159" s="1144"/>
      <c r="L1159" s="1145">
        <f>J1159+K1159</f>
        <v>28.49</v>
      </c>
    </row>
    <row r="1160" spans="1:12" x14ac:dyDescent="0.2">
      <c r="A1160" s="1136" t="s">
        <v>661</v>
      </c>
      <c r="B1160" s="1136" t="s">
        <v>660</v>
      </c>
      <c r="C1160" s="1142">
        <v>88264</v>
      </c>
      <c r="D1160" s="1138" t="s">
        <v>668</v>
      </c>
      <c r="E1160" s="1146" t="s">
        <v>662</v>
      </c>
      <c r="F1160" s="1140">
        <v>0.6</v>
      </c>
      <c r="G1160" s="1142"/>
      <c r="H1160" s="1142">
        <v>25.72</v>
      </c>
      <c r="I1160" s="1143"/>
      <c r="J1160" s="1144">
        <f>F1160*G1160</f>
        <v>0</v>
      </c>
      <c r="K1160" s="1144">
        <f>F1160*H1160</f>
        <v>15.431999999999999</v>
      </c>
      <c r="L1160" s="1145">
        <f>J1160+K1160</f>
        <v>15.431999999999999</v>
      </c>
    </row>
    <row r="1161" spans="1:12" ht="25.5" x14ac:dyDescent="0.2">
      <c r="A1161" s="1136" t="s">
        <v>661</v>
      </c>
      <c r="B1161" s="1136" t="s">
        <v>660</v>
      </c>
      <c r="C1161" s="1142">
        <v>88247</v>
      </c>
      <c r="D1161" s="1138" t="s">
        <v>667</v>
      </c>
      <c r="E1161" s="1146" t="s">
        <v>662</v>
      </c>
      <c r="F1161" s="1140">
        <v>0.6</v>
      </c>
      <c r="G1161" s="1142"/>
      <c r="H1161" s="1147">
        <v>21.56</v>
      </c>
      <c r="I1161" s="1142"/>
      <c r="J1161" s="1144">
        <f>F1161*G1161</f>
        <v>0</v>
      </c>
      <c r="K1161" s="1144">
        <f>F1161*H1161</f>
        <v>12.935999999999998</v>
      </c>
      <c r="L1161" s="1145">
        <f>J1161+K1161</f>
        <v>12.935999999999998</v>
      </c>
    </row>
    <row r="1162" spans="1:12" ht="25.5" x14ac:dyDescent="0.2">
      <c r="A1162" s="1076" t="s">
        <v>1993</v>
      </c>
      <c r="B1162" s="1076"/>
      <c r="C1162" s="1077"/>
      <c r="D1162" s="1078" t="s">
        <v>26</v>
      </c>
      <c r="E1162" s="1077"/>
      <c r="F1162" s="1077"/>
      <c r="G1162" s="1079"/>
      <c r="H1162" s="1079"/>
      <c r="I1162" s="1079"/>
      <c r="J1162" s="1080">
        <f>SUM(J1159:J1159)</f>
        <v>28.49</v>
      </c>
      <c r="K1162" s="1080">
        <f>SUM(K1159:K1161)</f>
        <v>28.367999999999995</v>
      </c>
      <c r="L1162" s="1081">
        <f>J1162+K1162</f>
        <v>56.85799999999999</v>
      </c>
    </row>
    <row r="1164" spans="1:12" x14ac:dyDescent="0.2">
      <c r="A1164" s="1055"/>
      <c r="B1164" s="1055"/>
      <c r="C1164" s="1056"/>
      <c r="D1164" s="1055"/>
      <c r="E1164" s="1056"/>
      <c r="F1164" s="1056"/>
      <c r="G1164" s="1955" t="s">
        <v>656</v>
      </c>
      <c r="H1164" s="1956"/>
      <c r="I1164" s="1957"/>
      <c r="J1164" s="1056"/>
      <c r="K1164" s="1056"/>
      <c r="L1164" s="1056"/>
    </row>
    <row r="1165" spans="1:12" x14ac:dyDescent="0.2">
      <c r="A1165" s="1057" t="s">
        <v>651</v>
      </c>
      <c r="B1165" s="1057" t="s">
        <v>652</v>
      </c>
      <c r="C1165" s="1058" t="s">
        <v>653</v>
      </c>
      <c r="D1165" s="1057" t="s">
        <v>654</v>
      </c>
      <c r="E1165" s="1058" t="s">
        <v>341</v>
      </c>
      <c r="F1165" s="1058" t="s">
        <v>655</v>
      </c>
      <c r="G1165" s="1058" t="s">
        <v>34</v>
      </c>
      <c r="H1165" s="1058" t="s">
        <v>1520</v>
      </c>
      <c r="I1165" s="1058" t="s">
        <v>26</v>
      </c>
      <c r="J1165" s="1058" t="s">
        <v>34</v>
      </c>
      <c r="K1165" s="1058" t="s">
        <v>1521</v>
      </c>
      <c r="L1165" s="1058" t="s">
        <v>26</v>
      </c>
    </row>
    <row r="1166" spans="1:12" x14ac:dyDescent="0.2">
      <c r="A1166" s="1059"/>
      <c r="B1166" s="1059"/>
      <c r="C1166" s="1060"/>
      <c r="D1166" s="1059"/>
      <c r="E1166" s="1060"/>
      <c r="F1166" s="1060"/>
      <c r="G1166" s="1060"/>
      <c r="H1166" s="1060"/>
      <c r="I1166" s="1060"/>
      <c r="J1166" s="1060"/>
      <c r="K1166" s="1060"/>
      <c r="L1166" s="1060"/>
    </row>
    <row r="1167" spans="1:12" ht="47.25" x14ac:dyDescent="0.2">
      <c r="A1167" s="1061"/>
      <c r="B1167" s="1062"/>
      <c r="C1167" s="1063" t="s">
        <v>2000</v>
      </c>
      <c r="D1167" s="1064" t="s">
        <v>1511</v>
      </c>
      <c r="E1167" s="1063" t="s">
        <v>1522</v>
      </c>
      <c r="F1167" s="1065"/>
      <c r="G1167" s="1065"/>
      <c r="H1167" s="1065"/>
      <c r="I1167" s="1065"/>
      <c r="J1167" s="1065">
        <f>SUM(J1168:J1170)</f>
        <v>7.8095999999999997</v>
      </c>
      <c r="K1167" s="1065">
        <f>SUM(K1168:K1171)</f>
        <v>13.8</v>
      </c>
      <c r="L1167" s="1065">
        <f>SUM(L1168:L1171)</f>
        <v>21.6096</v>
      </c>
    </row>
    <row r="1168" spans="1:12" ht="25.5" x14ac:dyDescent="0.2">
      <c r="A1168" s="1066" t="s">
        <v>659</v>
      </c>
      <c r="B1168" s="1066" t="s">
        <v>657</v>
      </c>
      <c r="C1168" s="1067">
        <v>2086</v>
      </c>
      <c r="D1168" s="1068" t="s">
        <v>1511</v>
      </c>
      <c r="E1168" s="1069" t="s">
        <v>1522</v>
      </c>
      <c r="F1168" s="1070">
        <v>1</v>
      </c>
      <c r="G1168" s="1071">
        <v>7.76</v>
      </c>
      <c r="H1168" s="1067"/>
      <c r="I1168" s="1072">
        <f>G1168+H1168</f>
        <v>7.76</v>
      </c>
      <c r="J1168" s="1073">
        <f t="shared" ref="J1168:J1171" si="86">F1168*G1168</f>
        <v>7.76</v>
      </c>
      <c r="K1168" s="1073"/>
      <c r="L1168" s="1074">
        <f t="shared" ref="L1168:L1171" si="87">J1168+K1168</f>
        <v>7.76</v>
      </c>
    </row>
    <row r="1169" spans="1:12" ht="15" x14ac:dyDescent="0.2">
      <c r="A1169" s="1066" t="s">
        <v>659</v>
      </c>
      <c r="B1169" s="1066" t="s">
        <v>657</v>
      </c>
      <c r="C1169" s="1175">
        <v>4636</v>
      </c>
      <c r="D1169" s="1176" t="s">
        <v>2001</v>
      </c>
      <c r="E1169" s="1228" t="s">
        <v>343</v>
      </c>
      <c r="F1169" s="1229">
        <v>0.16</v>
      </c>
      <c r="G1169" s="1230">
        <v>0.31</v>
      </c>
      <c r="H1169" s="1175"/>
      <c r="I1169" s="1072">
        <f>G1169+H1169</f>
        <v>0.31</v>
      </c>
      <c r="J1169" s="1073">
        <f t="shared" si="86"/>
        <v>4.9599999999999998E-2</v>
      </c>
      <c r="K1169" s="1179"/>
      <c r="L1169" s="1074">
        <f t="shared" si="87"/>
        <v>4.9599999999999998E-2</v>
      </c>
    </row>
    <row r="1170" spans="1:12" x14ac:dyDescent="0.2">
      <c r="A1170" s="1066" t="s">
        <v>661</v>
      </c>
      <c r="B1170" s="1066" t="s">
        <v>660</v>
      </c>
      <c r="C1170" s="1067">
        <v>88264</v>
      </c>
      <c r="D1170" s="1068" t="s">
        <v>672</v>
      </c>
      <c r="E1170" s="1075" t="s">
        <v>662</v>
      </c>
      <c r="F1170" s="1070">
        <v>0.3</v>
      </c>
      <c r="G1170" s="1067"/>
      <c r="H1170" s="1067">
        <v>25.45</v>
      </c>
      <c r="I1170" s="1072">
        <f t="shared" ref="I1170:I1171" si="88">G1170+H1170</f>
        <v>25.45</v>
      </c>
      <c r="J1170" s="1073">
        <f t="shared" si="86"/>
        <v>0</v>
      </c>
      <c r="K1170" s="1073">
        <f t="shared" ref="K1170:K1171" si="89">F1170*H1170</f>
        <v>7.6349999999999998</v>
      </c>
      <c r="L1170" s="1074">
        <f t="shared" si="87"/>
        <v>7.6349999999999998</v>
      </c>
    </row>
    <row r="1171" spans="1:12" ht="25.5" x14ac:dyDescent="0.2">
      <c r="A1171" s="1066" t="s">
        <v>661</v>
      </c>
      <c r="B1171" s="1066" t="s">
        <v>660</v>
      </c>
      <c r="C1171" s="1067">
        <v>88247</v>
      </c>
      <c r="D1171" s="1068" t="s">
        <v>670</v>
      </c>
      <c r="E1171" s="1075" t="s">
        <v>662</v>
      </c>
      <c r="F1171" s="1070">
        <v>0.3</v>
      </c>
      <c r="G1171" s="1067"/>
      <c r="H1171" s="1082">
        <v>20.55</v>
      </c>
      <c r="I1171" s="1072">
        <f t="shared" si="88"/>
        <v>20.55</v>
      </c>
      <c r="J1171" s="1073">
        <f t="shared" si="86"/>
        <v>0</v>
      </c>
      <c r="K1171" s="1073">
        <f t="shared" si="89"/>
        <v>6.165</v>
      </c>
      <c r="L1171" s="1074">
        <f t="shared" si="87"/>
        <v>6.165</v>
      </c>
    </row>
    <row r="1172" spans="1:12" ht="25.5" x14ac:dyDescent="0.2">
      <c r="A1172" s="1076" t="s">
        <v>2002</v>
      </c>
      <c r="B1172" s="1076"/>
      <c r="C1172" s="1077"/>
      <c r="D1172" s="1078" t="s">
        <v>26</v>
      </c>
      <c r="E1172" s="1077"/>
      <c r="F1172" s="1077"/>
      <c r="G1172" s="1079"/>
      <c r="H1172" s="1079"/>
      <c r="I1172" s="1079"/>
      <c r="J1172" s="1080">
        <f>SUM(J1168:J1168)</f>
        <v>7.76</v>
      </c>
      <c r="K1172" s="1080">
        <f>SUM(K1168:K1171)</f>
        <v>13.8</v>
      </c>
      <c r="L1172" s="1081">
        <f>J1172+K1172</f>
        <v>21.560000000000002</v>
      </c>
    </row>
    <row r="1174" spans="1:12" x14ac:dyDescent="0.2">
      <c r="A1174" s="1055"/>
      <c r="B1174" s="1055"/>
      <c r="C1174" s="1056"/>
      <c r="D1174" s="1055"/>
      <c r="E1174" s="1056"/>
      <c r="F1174" s="1056"/>
      <c r="G1174" s="1955" t="s">
        <v>656</v>
      </c>
      <c r="H1174" s="1956"/>
      <c r="I1174" s="1957"/>
      <c r="J1174" s="1056"/>
      <c r="K1174" s="1056"/>
      <c r="L1174" s="1056"/>
    </row>
    <row r="1175" spans="1:12" x14ac:dyDescent="0.2">
      <c r="A1175" s="1057" t="s">
        <v>651</v>
      </c>
      <c r="B1175" s="1057" t="s">
        <v>652</v>
      </c>
      <c r="C1175" s="1058" t="s">
        <v>653</v>
      </c>
      <c r="D1175" s="1057" t="s">
        <v>654</v>
      </c>
      <c r="E1175" s="1058" t="s">
        <v>341</v>
      </c>
      <c r="F1175" s="1058" t="s">
        <v>655</v>
      </c>
      <c r="G1175" s="1058" t="s">
        <v>34</v>
      </c>
      <c r="H1175" s="1058" t="s">
        <v>1520</v>
      </c>
      <c r="I1175" s="1058" t="s">
        <v>26</v>
      </c>
      <c r="J1175" s="1058" t="s">
        <v>34</v>
      </c>
      <c r="K1175" s="1058" t="s">
        <v>1521</v>
      </c>
      <c r="L1175" s="1058" t="s">
        <v>26</v>
      </c>
    </row>
    <row r="1176" spans="1:12" x14ac:dyDescent="0.2">
      <c r="A1176" s="1059"/>
      <c r="B1176" s="1059"/>
      <c r="C1176" s="1060"/>
      <c r="D1176" s="1059"/>
      <c r="E1176" s="1060"/>
      <c r="F1176" s="1060"/>
      <c r="G1176" s="1060"/>
      <c r="H1176" s="1060"/>
      <c r="I1176" s="1060"/>
      <c r="J1176" s="1060"/>
      <c r="K1176" s="1060"/>
      <c r="L1176" s="1060"/>
    </row>
    <row r="1177" spans="1:12" ht="47.25" x14ac:dyDescent="0.2">
      <c r="A1177" s="1061"/>
      <c r="B1177" s="1062"/>
      <c r="C1177" s="1063" t="s">
        <v>2003</v>
      </c>
      <c r="D1177" s="1064" t="s">
        <v>1511</v>
      </c>
      <c r="E1177" s="1063" t="s">
        <v>1522</v>
      </c>
      <c r="F1177" s="1065"/>
      <c r="G1177" s="1065"/>
      <c r="H1177" s="1065"/>
      <c r="I1177" s="1065"/>
      <c r="J1177" s="1065">
        <f>SUM(J1178:J1179)</f>
        <v>49.89</v>
      </c>
      <c r="K1177" s="1065">
        <f>SUM(K1178:K1180)</f>
        <v>13.8</v>
      </c>
      <c r="L1177" s="1065">
        <f>SUM(L1178:L1180)</f>
        <v>63.69</v>
      </c>
    </row>
    <row r="1178" spans="1:12" ht="25.5" x14ac:dyDescent="0.2">
      <c r="A1178" s="1066" t="s">
        <v>659</v>
      </c>
      <c r="B1178" s="1066" t="s">
        <v>657</v>
      </c>
      <c r="C1178" s="1067">
        <v>3290</v>
      </c>
      <c r="D1178" s="1068" t="s">
        <v>1511</v>
      </c>
      <c r="E1178" s="1069" t="s">
        <v>1522</v>
      </c>
      <c r="F1178" s="1070">
        <v>1</v>
      </c>
      <c r="G1178" s="1071">
        <v>49.89</v>
      </c>
      <c r="H1178" s="1067"/>
      <c r="I1178" s="1072">
        <f>G1178+H1178</f>
        <v>49.89</v>
      </c>
      <c r="J1178" s="1073">
        <f t="shared" ref="J1178:J1180" si="90">F1178*G1178</f>
        <v>49.89</v>
      </c>
      <c r="K1178" s="1073"/>
      <c r="L1178" s="1074">
        <f t="shared" ref="L1178:L1180" si="91">J1178+K1178</f>
        <v>49.89</v>
      </c>
    </row>
    <row r="1179" spans="1:12" x14ac:dyDescent="0.2">
      <c r="A1179" s="1066" t="s">
        <v>661</v>
      </c>
      <c r="B1179" s="1066" t="s">
        <v>660</v>
      </c>
      <c r="C1179" s="1067">
        <v>88264</v>
      </c>
      <c r="D1179" s="1068" t="s">
        <v>672</v>
      </c>
      <c r="E1179" s="1075" t="s">
        <v>662</v>
      </c>
      <c r="F1179" s="1070">
        <v>0.3</v>
      </c>
      <c r="G1179" s="1067"/>
      <c r="H1179" s="1067">
        <v>25.45</v>
      </c>
      <c r="I1179" s="1072">
        <f t="shared" ref="I1179:I1180" si="92">G1179+H1179</f>
        <v>25.45</v>
      </c>
      <c r="J1179" s="1073">
        <f t="shared" si="90"/>
        <v>0</v>
      </c>
      <c r="K1179" s="1073">
        <f t="shared" ref="K1179:K1180" si="93">F1179*H1179</f>
        <v>7.6349999999999998</v>
      </c>
      <c r="L1179" s="1074">
        <f t="shared" si="91"/>
        <v>7.6349999999999998</v>
      </c>
    </row>
    <row r="1180" spans="1:12" ht="25.5" x14ac:dyDescent="0.2">
      <c r="A1180" s="1066" t="s">
        <v>661</v>
      </c>
      <c r="B1180" s="1066" t="s">
        <v>660</v>
      </c>
      <c r="C1180" s="1067">
        <v>88247</v>
      </c>
      <c r="D1180" s="1068" t="s">
        <v>670</v>
      </c>
      <c r="E1180" s="1075" t="s">
        <v>662</v>
      </c>
      <c r="F1180" s="1070">
        <v>0.3</v>
      </c>
      <c r="G1180" s="1067"/>
      <c r="H1180" s="1082">
        <v>20.55</v>
      </c>
      <c r="I1180" s="1072">
        <f t="shared" si="92"/>
        <v>20.55</v>
      </c>
      <c r="J1180" s="1073">
        <f t="shared" si="90"/>
        <v>0</v>
      </c>
      <c r="K1180" s="1073">
        <f t="shared" si="93"/>
        <v>6.165</v>
      </c>
      <c r="L1180" s="1074">
        <f t="shared" si="91"/>
        <v>6.165</v>
      </c>
    </row>
    <row r="1181" spans="1:12" ht="25.5" x14ac:dyDescent="0.2">
      <c r="A1181" s="1076" t="s">
        <v>2004</v>
      </c>
      <c r="B1181" s="1076"/>
      <c r="C1181" s="1077"/>
      <c r="D1181" s="1078" t="s">
        <v>26</v>
      </c>
      <c r="E1181" s="1077"/>
      <c r="F1181" s="1077"/>
      <c r="G1181" s="1079"/>
      <c r="H1181" s="1079"/>
      <c r="I1181" s="1079"/>
      <c r="J1181" s="1080">
        <f>SUM(J1178:J1178)</f>
        <v>49.89</v>
      </c>
      <c r="K1181" s="1080">
        <f>SUM(K1178:K1180)</f>
        <v>13.8</v>
      </c>
      <c r="L1181" s="1081">
        <f>J1181+K1181</f>
        <v>63.69</v>
      </c>
    </row>
    <row r="1183" spans="1:12" x14ac:dyDescent="0.2">
      <c r="A1183" s="1055"/>
      <c r="B1183" s="1055"/>
      <c r="C1183" s="1056"/>
      <c r="D1183" s="1055"/>
      <c r="E1183" s="1056"/>
      <c r="F1183" s="1056"/>
      <c r="G1183" s="1955" t="s">
        <v>656</v>
      </c>
      <c r="H1183" s="1956"/>
      <c r="I1183" s="1957"/>
      <c r="J1183" s="1056"/>
      <c r="K1183" s="1056"/>
      <c r="L1183" s="1056"/>
    </row>
    <row r="1184" spans="1:12" x14ac:dyDescent="0.2">
      <c r="A1184" s="1057" t="s">
        <v>651</v>
      </c>
      <c r="B1184" s="1057" t="s">
        <v>652</v>
      </c>
      <c r="C1184" s="1058" t="s">
        <v>653</v>
      </c>
      <c r="D1184" s="1057" t="s">
        <v>654</v>
      </c>
      <c r="E1184" s="1058" t="s">
        <v>341</v>
      </c>
      <c r="F1184" s="1058" t="s">
        <v>655</v>
      </c>
      <c r="G1184" s="1058" t="s">
        <v>34</v>
      </c>
      <c r="H1184" s="1058" t="s">
        <v>1520</v>
      </c>
      <c r="I1184" s="1058" t="s">
        <v>26</v>
      </c>
      <c r="J1184" s="1058" t="s">
        <v>34</v>
      </c>
      <c r="K1184" s="1058" t="s">
        <v>1521</v>
      </c>
      <c r="L1184" s="1058" t="s">
        <v>26</v>
      </c>
    </row>
    <row r="1185" spans="1:12" x14ac:dyDescent="0.2">
      <c r="A1185" s="1059"/>
      <c r="B1185" s="1059"/>
      <c r="C1185" s="1060"/>
      <c r="D1185" s="1059"/>
      <c r="E1185" s="1060"/>
      <c r="F1185" s="1060"/>
      <c r="G1185" s="1060"/>
      <c r="H1185" s="1060"/>
      <c r="I1185" s="1060"/>
      <c r="J1185" s="1060"/>
      <c r="K1185" s="1060"/>
      <c r="L1185" s="1060"/>
    </row>
    <row r="1186" spans="1:12" ht="31.5" x14ac:dyDescent="0.2">
      <c r="A1186" s="1061"/>
      <c r="B1186" s="1062"/>
      <c r="C1186" s="1063" t="s">
        <v>2005</v>
      </c>
      <c r="D1186" s="1064" t="s">
        <v>1473</v>
      </c>
      <c r="E1186" s="1063" t="s">
        <v>1522</v>
      </c>
      <c r="F1186" s="1065"/>
      <c r="G1186" s="1065"/>
      <c r="H1186" s="1065"/>
      <c r="I1186" s="1065"/>
      <c r="J1186" s="1065">
        <f>SUM(J1187:J1187)</f>
        <v>154</v>
      </c>
      <c r="K1186" s="1065">
        <f>SUM(K1187:K1188)</f>
        <v>1.2330000000000001</v>
      </c>
      <c r="L1186" s="1065">
        <f>SUM(L1187:L1188)</f>
        <v>155.233</v>
      </c>
    </row>
    <row r="1187" spans="1:12" ht="25.5" x14ac:dyDescent="0.2">
      <c r="A1187" s="1066" t="s">
        <v>659</v>
      </c>
      <c r="B1187" s="1066" t="s">
        <v>657</v>
      </c>
      <c r="C1187" s="1067">
        <v>1772</v>
      </c>
      <c r="D1187" s="1068" t="s">
        <v>1473</v>
      </c>
      <c r="E1187" s="1069" t="s">
        <v>1522</v>
      </c>
      <c r="F1187" s="1070">
        <v>1</v>
      </c>
      <c r="G1187" s="1071">
        <v>154</v>
      </c>
      <c r="H1187" s="1067"/>
      <c r="I1187" s="1072">
        <f>G1187+H1187</f>
        <v>154</v>
      </c>
      <c r="J1187" s="1073">
        <f t="shared" ref="J1187:J1188" si="94">F1187*G1187</f>
        <v>154</v>
      </c>
      <c r="K1187" s="1073"/>
      <c r="L1187" s="1074">
        <f t="shared" ref="L1187:L1188" si="95">J1187+K1187</f>
        <v>154</v>
      </c>
    </row>
    <row r="1188" spans="1:12" ht="25.5" x14ac:dyDescent="0.2">
      <c r="A1188" s="1066" t="s">
        <v>661</v>
      </c>
      <c r="B1188" s="1066" t="s">
        <v>660</v>
      </c>
      <c r="C1188" s="1067">
        <v>88247</v>
      </c>
      <c r="D1188" s="1068" t="s">
        <v>670</v>
      </c>
      <c r="E1188" s="1075" t="s">
        <v>662</v>
      </c>
      <c r="F1188" s="1070">
        <v>0.06</v>
      </c>
      <c r="G1188" s="1067"/>
      <c r="H1188" s="1082">
        <v>20.55</v>
      </c>
      <c r="I1188" s="1072">
        <f t="shared" ref="I1188" si="96">G1188+H1188</f>
        <v>20.55</v>
      </c>
      <c r="J1188" s="1073">
        <f t="shared" si="94"/>
        <v>0</v>
      </c>
      <c r="K1188" s="1073">
        <f t="shared" ref="K1188" si="97">F1188*H1188</f>
        <v>1.2330000000000001</v>
      </c>
      <c r="L1188" s="1074">
        <f t="shared" si="95"/>
        <v>1.2330000000000001</v>
      </c>
    </row>
    <row r="1189" spans="1:12" ht="25.5" x14ac:dyDescent="0.2">
      <c r="A1189" s="1076" t="s">
        <v>2006</v>
      </c>
      <c r="B1189" s="1076"/>
      <c r="C1189" s="1077"/>
      <c r="D1189" s="1078" t="s">
        <v>26</v>
      </c>
      <c r="E1189" s="1077"/>
      <c r="F1189" s="1077"/>
      <c r="G1189" s="1079"/>
      <c r="H1189" s="1079"/>
      <c r="I1189" s="1079"/>
      <c r="J1189" s="1080">
        <f>SUM(J1187:J1187)</f>
        <v>154</v>
      </c>
      <c r="K1189" s="1080">
        <f>SUM(K1187:K1188)</f>
        <v>1.2330000000000001</v>
      </c>
      <c r="L1189" s="1081">
        <f>J1189+K1189</f>
        <v>155.233</v>
      </c>
    </row>
    <row r="1191" spans="1:12" x14ac:dyDescent="0.2">
      <c r="A1191" s="1055"/>
      <c r="B1191" s="1055"/>
      <c r="C1191" s="1056"/>
      <c r="D1191" s="1055"/>
      <c r="E1191" s="1056"/>
      <c r="F1191" s="1056"/>
      <c r="G1191" s="1955" t="s">
        <v>656</v>
      </c>
      <c r="H1191" s="1956"/>
      <c r="I1191" s="1957"/>
      <c r="J1191" s="1056"/>
      <c r="K1191" s="1056"/>
      <c r="L1191" s="1056"/>
    </row>
    <row r="1192" spans="1:12" x14ac:dyDescent="0.2">
      <c r="A1192" s="1057" t="s">
        <v>651</v>
      </c>
      <c r="B1192" s="1057" t="s">
        <v>652</v>
      </c>
      <c r="C1192" s="1058" t="s">
        <v>653</v>
      </c>
      <c r="D1192" s="1057" t="s">
        <v>654</v>
      </c>
      <c r="E1192" s="1058" t="s">
        <v>341</v>
      </c>
      <c r="F1192" s="1058" t="s">
        <v>655</v>
      </c>
      <c r="G1192" s="1058" t="s">
        <v>34</v>
      </c>
      <c r="H1192" s="1058" t="s">
        <v>1520</v>
      </c>
      <c r="I1192" s="1058" t="s">
        <v>26</v>
      </c>
      <c r="J1192" s="1058" t="s">
        <v>34</v>
      </c>
      <c r="K1192" s="1058" t="s">
        <v>1521</v>
      </c>
      <c r="L1192" s="1058" t="s">
        <v>26</v>
      </c>
    </row>
    <row r="1193" spans="1:12" x14ac:dyDescent="0.2">
      <c r="A1193" s="1059"/>
      <c r="B1193" s="1059"/>
      <c r="C1193" s="1060"/>
      <c r="D1193" s="1059"/>
      <c r="E1193" s="1060"/>
      <c r="F1193" s="1060"/>
      <c r="G1193" s="1060"/>
      <c r="H1193" s="1060"/>
      <c r="I1193" s="1060"/>
      <c r="J1193" s="1060"/>
      <c r="K1193" s="1060"/>
      <c r="L1193" s="1060"/>
    </row>
    <row r="1194" spans="1:12" ht="15.75" x14ac:dyDescent="0.2">
      <c r="A1194" s="1061"/>
      <c r="B1194" s="1062"/>
      <c r="C1194" s="1063" t="s">
        <v>2010</v>
      </c>
      <c r="D1194" s="1064" t="s">
        <v>1422</v>
      </c>
      <c r="E1194" s="1063" t="s">
        <v>1522</v>
      </c>
      <c r="F1194" s="1065"/>
      <c r="G1194" s="1065"/>
      <c r="H1194" s="1065"/>
      <c r="I1194" s="1065"/>
      <c r="J1194" s="1065">
        <f>SUM(J1195:J1198)</f>
        <v>7.1833</v>
      </c>
      <c r="K1194" s="1065">
        <f>SUM(K1195:K1199)</f>
        <v>3.22</v>
      </c>
      <c r="L1194" s="1065">
        <f>SUM(L1195:L1199)</f>
        <v>10.4033</v>
      </c>
    </row>
    <row r="1195" spans="1:12" ht="15" x14ac:dyDescent="0.2">
      <c r="A1195" s="1066" t="s">
        <v>671</v>
      </c>
      <c r="B1195" s="1066" t="s">
        <v>657</v>
      </c>
      <c r="C1195" s="1067">
        <v>1788</v>
      </c>
      <c r="D1195" s="1068" t="s">
        <v>1422</v>
      </c>
      <c r="E1195" s="1069" t="s">
        <v>1522</v>
      </c>
      <c r="F1195" s="1070">
        <v>1</v>
      </c>
      <c r="G1195" s="1071">
        <v>4.66</v>
      </c>
      <c r="H1195" s="1067"/>
      <c r="I1195" s="1072">
        <f>G1195+H1195</f>
        <v>4.66</v>
      </c>
      <c r="J1195" s="1073">
        <f t="shared" ref="J1195:J1199" si="98">F1195*G1195</f>
        <v>4.66</v>
      </c>
      <c r="K1195" s="1073"/>
      <c r="L1195" s="1074">
        <f t="shared" ref="L1195:L1199" si="99">J1195+K1195</f>
        <v>4.66</v>
      </c>
    </row>
    <row r="1196" spans="1:12" ht="15" x14ac:dyDescent="0.2">
      <c r="A1196" s="1066" t="s">
        <v>671</v>
      </c>
      <c r="B1196" s="1066" t="s">
        <v>657</v>
      </c>
      <c r="C1196" s="1175">
        <v>1703</v>
      </c>
      <c r="D1196" s="1176" t="s">
        <v>2007</v>
      </c>
      <c r="E1196" s="1228" t="s">
        <v>669</v>
      </c>
      <c r="F1196" s="1229">
        <v>0.01</v>
      </c>
      <c r="G1196" s="1230">
        <v>60.33</v>
      </c>
      <c r="H1196" s="1175"/>
      <c r="I1196" s="1072">
        <f t="shared" ref="I1196:I1197" si="100">G1196+H1196</f>
        <v>60.33</v>
      </c>
      <c r="J1196" s="1073">
        <f t="shared" si="98"/>
        <v>0.60329999999999995</v>
      </c>
      <c r="K1196" s="1179"/>
      <c r="L1196" s="1074">
        <f t="shared" si="99"/>
        <v>0.60329999999999995</v>
      </c>
    </row>
    <row r="1197" spans="1:12" ht="15" x14ac:dyDescent="0.2">
      <c r="A1197" s="1066" t="s">
        <v>671</v>
      </c>
      <c r="B1197" s="1066" t="s">
        <v>657</v>
      </c>
      <c r="C1197" s="1175">
        <v>296</v>
      </c>
      <c r="D1197" s="1176" t="s">
        <v>2008</v>
      </c>
      <c r="E1197" s="1228" t="s">
        <v>1522</v>
      </c>
      <c r="F1197" s="1229">
        <v>1</v>
      </c>
      <c r="G1197" s="1230">
        <v>1.92</v>
      </c>
      <c r="H1197" s="1175"/>
      <c r="I1197" s="1072">
        <f t="shared" si="100"/>
        <v>1.92</v>
      </c>
      <c r="J1197" s="1073">
        <f t="shared" si="98"/>
        <v>1.92</v>
      </c>
      <c r="K1197" s="1179"/>
      <c r="L1197" s="1074">
        <f t="shared" si="99"/>
        <v>1.92</v>
      </c>
    </row>
    <row r="1198" spans="1:12" x14ac:dyDescent="0.2">
      <c r="A1198" s="1066" t="s">
        <v>661</v>
      </c>
      <c r="B1198" s="1066" t="s">
        <v>660</v>
      </c>
      <c r="C1198" s="1067">
        <v>88264</v>
      </c>
      <c r="D1198" s="1068" t="s">
        <v>672</v>
      </c>
      <c r="E1198" s="1075" t="s">
        <v>662</v>
      </c>
      <c r="F1198" s="1070">
        <v>7.0000000000000007E-2</v>
      </c>
      <c r="G1198" s="1067"/>
      <c r="H1198" s="1067">
        <v>25.45</v>
      </c>
      <c r="I1198" s="1072">
        <f t="shared" ref="I1198:I1199" si="101">G1198+H1198</f>
        <v>25.45</v>
      </c>
      <c r="J1198" s="1073">
        <f t="shared" si="98"/>
        <v>0</v>
      </c>
      <c r="K1198" s="1073">
        <f t="shared" ref="K1198:K1199" si="102">F1198*H1198</f>
        <v>1.7815000000000001</v>
      </c>
      <c r="L1198" s="1074">
        <f t="shared" si="99"/>
        <v>1.7815000000000001</v>
      </c>
    </row>
    <row r="1199" spans="1:12" ht="25.5" x14ac:dyDescent="0.2">
      <c r="A1199" s="1066" t="s">
        <v>661</v>
      </c>
      <c r="B1199" s="1066" t="s">
        <v>660</v>
      </c>
      <c r="C1199" s="1067">
        <v>88247</v>
      </c>
      <c r="D1199" s="1068" t="s">
        <v>670</v>
      </c>
      <c r="E1199" s="1075" t="s">
        <v>662</v>
      </c>
      <c r="F1199" s="1070">
        <v>7.0000000000000007E-2</v>
      </c>
      <c r="G1199" s="1067"/>
      <c r="H1199" s="1082">
        <v>20.55</v>
      </c>
      <c r="I1199" s="1072">
        <f t="shared" si="101"/>
        <v>20.55</v>
      </c>
      <c r="J1199" s="1073">
        <f t="shared" si="98"/>
        <v>0</v>
      </c>
      <c r="K1199" s="1073">
        <f t="shared" si="102"/>
        <v>1.4385000000000001</v>
      </c>
      <c r="L1199" s="1074">
        <f t="shared" si="99"/>
        <v>1.4385000000000001</v>
      </c>
    </row>
    <row r="1200" spans="1:12" ht="25.5" x14ac:dyDescent="0.2">
      <c r="A1200" s="1076" t="s">
        <v>2009</v>
      </c>
      <c r="B1200" s="1076"/>
      <c r="C1200" s="1077"/>
      <c r="D1200" s="1078" t="s">
        <v>26</v>
      </c>
      <c r="E1200" s="1077"/>
      <c r="F1200" s="1077"/>
      <c r="G1200" s="1079"/>
      <c r="H1200" s="1079"/>
      <c r="I1200" s="1079"/>
      <c r="J1200" s="1080">
        <f>SUM(J1195:J1195)</f>
        <v>4.66</v>
      </c>
      <c r="K1200" s="1080">
        <f>SUM(K1195:K1199)</f>
        <v>3.22</v>
      </c>
      <c r="L1200" s="1081">
        <f>J1200+K1200</f>
        <v>7.8800000000000008</v>
      </c>
    </row>
    <row r="1202" spans="1:12" x14ac:dyDescent="0.2">
      <c r="A1202" s="1055"/>
      <c r="B1202" s="1055"/>
      <c r="C1202" s="1056"/>
      <c r="D1202" s="1055"/>
      <c r="E1202" s="1056"/>
      <c r="F1202" s="1056"/>
      <c r="G1202" s="1959" t="s">
        <v>656</v>
      </c>
      <c r="H1202" s="1956"/>
      <c r="I1202" s="1957"/>
      <c r="J1202" s="1056"/>
      <c r="K1202" s="1056"/>
      <c r="L1202" s="1056"/>
    </row>
    <row r="1203" spans="1:12" x14ac:dyDescent="0.2">
      <c r="A1203" s="1057" t="s">
        <v>651</v>
      </c>
      <c r="B1203" s="1057" t="s">
        <v>652</v>
      </c>
      <c r="C1203" s="1058" t="s">
        <v>653</v>
      </c>
      <c r="D1203" s="1057" t="s">
        <v>654</v>
      </c>
      <c r="E1203" s="1058" t="s">
        <v>341</v>
      </c>
      <c r="F1203" s="1058" t="s">
        <v>655</v>
      </c>
      <c r="G1203" s="1058" t="s">
        <v>34</v>
      </c>
      <c r="H1203" s="1058" t="s">
        <v>1520</v>
      </c>
      <c r="I1203" s="1058" t="s">
        <v>26</v>
      </c>
      <c r="J1203" s="1058" t="s">
        <v>34</v>
      </c>
      <c r="K1203" s="1058" t="s">
        <v>1521</v>
      </c>
      <c r="L1203" s="1058" t="s">
        <v>26</v>
      </c>
    </row>
    <row r="1204" spans="1:12" x14ac:dyDescent="0.2">
      <c r="A1204" s="1059"/>
      <c r="B1204" s="1059"/>
      <c r="C1204" s="1060"/>
      <c r="D1204" s="1059"/>
      <c r="E1204" s="1060"/>
      <c r="F1204" s="1060"/>
      <c r="G1204" s="1060"/>
      <c r="H1204" s="1060"/>
      <c r="I1204" s="1060"/>
      <c r="J1204" s="1060"/>
      <c r="K1204" s="1060"/>
      <c r="L1204" s="1060"/>
    </row>
    <row r="1205" spans="1:12" ht="15.75" x14ac:dyDescent="0.2">
      <c r="A1205" s="1167"/>
      <c r="B1205" s="1168"/>
      <c r="C1205" s="1169" t="s">
        <v>2051</v>
      </c>
      <c r="D1205" s="1064" t="s">
        <v>1915</v>
      </c>
      <c r="E1205" s="1169" t="s">
        <v>669</v>
      </c>
      <c r="F1205" s="1172"/>
      <c r="G1205" s="1172"/>
      <c r="H1205" s="1172"/>
      <c r="I1205" s="1172"/>
      <c r="J1205" s="1172">
        <f>SUM(J1206:J1209)</f>
        <v>9.0419999999999998</v>
      </c>
      <c r="K1205" s="1172">
        <f>SUM(K1206:K1210)</f>
        <v>4.399</v>
      </c>
      <c r="L1205" s="1172">
        <f>SUM(L1206:L1210)</f>
        <v>13.440999999999999</v>
      </c>
    </row>
    <row r="1206" spans="1:12" ht="15" x14ac:dyDescent="0.2">
      <c r="A1206" s="1174" t="s">
        <v>661</v>
      </c>
      <c r="B1206" s="1174" t="s">
        <v>657</v>
      </c>
      <c r="C1206" s="1175">
        <v>34</v>
      </c>
      <c r="D1206" s="1176" t="s">
        <v>1911</v>
      </c>
      <c r="E1206" s="1228" t="s">
        <v>669</v>
      </c>
      <c r="F1206" s="1229">
        <v>0.75</v>
      </c>
      <c r="G1206" s="1230">
        <v>8.06</v>
      </c>
      <c r="H1206" s="1175"/>
      <c r="I1206" s="1225">
        <f>G1206+H1206</f>
        <v>8.06</v>
      </c>
      <c r="J1206" s="1179">
        <f>F1206*G1206</f>
        <v>6.0449999999999999</v>
      </c>
      <c r="K1206" s="1179"/>
      <c r="L1206" s="1180">
        <f t="shared" ref="L1206:L1211" si="103">J1206+K1206</f>
        <v>6.0449999999999999</v>
      </c>
    </row>
    <row r="1207" spans="1:12" ht="15" x14ac:dyDescent="0.2">
      <c r="A1207" s="1174" t="s">
        <v>661</v>
      </c>
      <c r="B1207" s="1174" t="s">
        <v>657</v>
      </c>
      <c r="C1207" s="1175">
        <v>43061</v>
      </c>
      <c r="D1207" s="1176" t="s">
        <v>1912</v>
      </c>
      <c r="E1207" s="1228" t="s">
        <v>669</v>
      </c>
      <c r="F1207" s="1229">
        <v>0.3</v>
      </c>
      <c r="G1207" s="1230">
        <v>7.99</v>
      </c>
      <c r="H1207" s="1175"/>
      <c r="I1207" s="1225">
        <f>G1207+H1207</f>
        <v>7.99</v>
      </c>
      <c r="J1207" s="1179">
        <f>F1207*G1207</f>
        <v>2.3969999999999998</v>
      </c>
      <c r="K1207" s="1179"/>
      <c r="L1207" s="1180">
        <f t="shared" si="103"/>
        <v>2.3969999999999998</v>
      </c>
    </row>
    <row r="1208" spans="1:12" ht="15" x14ac:dyDescent="0.2">
      <c r="A1208" s="1174" t="s">
        <v>661</v>
      </c>
      <c r="B1208" s="1174" t="s">
        <v>657</v>
      </c>
      <c r="C1208" s="1175">
        <v>43132</v>
      </c>
      <c r="D1208" s="1176" t="s">
        <v>1913</v>
      </c>
      <c r="E1208" s="1228" t="s">
        <v>669</v>
      </c>
      <c r="F1208" s="1229">
        <v>0.03</v>
      </c>
      <c r="G1208" s="1230">
        <v>20</v>
      </c>
      <c r="H1208" s="1175"/>
      <c r="I1208" s="1225">
        <f>G1208+H1208</f>
        <v>20</v>
      </c>
      <c r="J1208" s="1179">
        <f>F1208*G1208</f>
        <v>0.6</v>
      </c>
      <c r="K1208" s="1179"/>
      <c r="L1208" s="1180">
        <f t="shared" si="103"/>
        <v>0.6</v>
      </c>
    </row>
    <row r="1209" spans="1:12" ht="15" x14ac:dyDescent="0.2">
      <c r="A1209" s="1174" t="s">
        <v>661</v>
      </c>
      <c r="B1209" s="1174" t="s">
        <v>660</v>
      </c>
      <c r="C1209" s="1175">
        <v>88245</v>
      </c>
      <c r="D1209" s="1176" t="s">
        <v>1914</v>
      </c>
      <c r="E1209" s="1228" t="s">
        <v>662</v>
      </c>
      <c r="F1209" s="1229">
        <v>0.1</v>
      </c>
      <c r="G1209" s="1230"/>
      <c r="H1209" s="1231">
        <v>23.91</v>
      </c>
      <c r="I1209" s="1225">
        <f>G1209+H1209</f>
        <v>23.91</v>
      </c>
      <c r="J1209" s="1179">
        <f>F1209*G1209</f>
        <v>0</v>
      </c>
      <c r="K1209" s="1179">
        <f>F1209*H1209</f>
        <v>2.391</v>
      </c>
      <c r="L1209" s="1180">
        <f t="shared" si="103"/>
        <v>2.391</v>
      </c>
    </row>
    <row r="1210" spans="1:12" x14ac:dyDescent="0.2">
      <c r="A1210" s="1174" t="s">
        <v>661</v>
      </c>
      <c r="B1210" s="1174" t="s">
        <v>660</v>
      </c>
      <c r="C1210" s="1175">
        <v>88264</v>
      </c>
      <c r="D1210" s="1176" t="s">
        <v>664</v>
      </c>
      <c r="E1210" s="1177" t="s">
        <v>662</v>
      </c>
      <c r="F1210" s="1229">
        <v>0.1</v>
      </c>
      <c r="G1210" s="1175"/>
      <c r="H1210" s="1175">
        <v>20.079999999999998</v>
      </c>
      <c r="I1210" s="1225">
        <f>G1210+H1210</f>
        <v>20.079999999999998</v>
      </c>
      <c r="J1210" s="1179">
        <f>F1210*G1210</f>
        <v>0</v>
      </c>
      <c r="K1210" s="1179">
        <f>F1210*H1210</f>
        <v>2.008</v>
      </c>
      <c r="L1210" s="1180">
        <f t="shared" si="103"/>
        <v>2.008</v>
      </c>
    </row>
    <row r="1211" spans="1:12" x14ac:dyDescent="0.2">
      <c r="A1211" s="1076"/>
      <c r="B1211" s="1076"/>
      <c r="C1211" s="1077"/>
      <c r="D1211" s="1078" t="s">
        <v>26</v>
      </c>
      <c r="E1211" s="1077"/>
      <c r="F1211" s="1077"/>
      <c r="G1211" s="1079"/>
      <c r="H1211" s="1079"/>
      <c r="I1211" s="1079"/>
      <c r="J1211" s="1080">
        <f>SUM(J1206:J1208)</f>
        <v>9.0419999999999998</v>
      </c>
      <c r="K1211" s="1080">
        <f>SUM(K1206:K1210)</f>
        <v>4.399</v>
      </c>
      <c r="L1211" s="1081">
        <f t="shared" si="103"/>
        <v>13.440999999999999</v>
      </c>
    </row>
    <row r="1213" spans="1:12" x14ac:dyDescent="0.2">
      <c r="A1213" s="1055"/>
      <c r="B1213" s="1055"/>
      <c r="C1213" s="1056"/>
      <c r="D1213" s="1055"/>
      <c r="E1213" s="1056"/>
      <c r="F1213" s="1056"/>
      <c r="G1213" s="1959" t="s">
        <v>656</v>
      </c>
      <c r="H1213" s="1956"/>
      <c r="I1213" s="1957"/>
      <c r="J1213" s="1056"/>
      <c r="K1213" s="1056"/>
      <c r="L1213" s="1056"/>
    </row>
    <row r="1214" spans="1:12" x14ac:dyDescent="0.2">
      <c r="A1214" s="1057" t="s">
        <v>651</v>
      </c>
      <c r="B1214" s="1057" t="s">
        <v>652</v>
      </c>
      <c r="C1214" s="1058" t="s">
        <v>653</v>
      </c>
      <c r="D1214" s="1057" t="s">
        <v>654</v>
      </c>
      <c r="E1214" s="1058" t="s">
        <v>341</v>
      </c>
      <c r="F1214" s="1058" t="s">
        <v>655</v>
      </c>
      <c r="G1214" s="1058" t="s">
        <v>34</v>
      </c>
      <c r="H1214" s="1058" t="s">
        <v>1520</v>
      </c>
      <c r="I1214" s="1058" t="s">
        <v>26</v>
      </c>
      <c r="J1214" s="1058" t="s">
        <v>34</v>
      </c>
      <c r="K1214" s="1058" t="s">
        <v>1521</v>
      </c>
      <c r="L1214" s="1058" t="s">
        <v>26</v>
      </c>
    </row>
    <row r="1215" spans="1:12" x14ac:dyDescent="0.2">
      <c r="A1215" s="1059"/>
      <c r="B1215" s="1059"/>
      <c r="C1215" s="1060"/>
      <c r="D1215" s="1059"/>
      <c r="E1215" s="1060"/>
      <c r="F1215" s="1060"/>
      <c r="G1215" s="1060"/>
      <c r="H1215" s="1060"/>
      <c r="I1215" s="1060"/>
      <c r="J1215" s="1060"/>
      <c r="K1215" s="1060"/>
      <c r="L1215" s="1060"/>
    </row>
    <row r="1216" spans="1:12" ht="15.75" x14ac:dyDescent="0.2">
      <c r="A1216" s="1167"/>
      <c r="B1216" s="1168"/>
      <c r="C1216" s="1169" t="s">
        <v>2053</v>
      </c>
      <c r="D1216" s="1064" t="s">
        <v>2054</v>
      </c>
      <c r="E1216" s="1169" t="s">
        <v>658</v>
      </c>
      <c r="F1216" s="1172"/>
      <c r="G1216" s="1172"/>
      <c r="H1216" s="1172"/>
      <c r="I1216" s="1172"/>
      <c r="J1216" s="1172">
        <f>SUM(J1217:J1221)</f>
        <v>14.3232</v>
      </c>
      <c r="K1216" s="1172">
        <f>SUM(K1217:K1222)</f>
        <v>7.5890000000000004</v>
      </c>
      <c r="L1216" s="1172">
        <f>SUM(L1217:L1222)</f>
        <v>21.912200000000002</v>
      </c>
    </row>
    <row r="1217" spans="1:12" ht="15" x14ac:dyDescent="0.2">
      <c r="A1217" s="1174" t="s">
        <v>661</v>
      </c>
      <c r="B1217" s="1174" t="s">
        <v>657</v>
      </c>
      <c r="C1217" s="1175">
        <v>5318</v>
      </c>
      <c r="D1217" s="1176" t="s">
        <v>2056</v>
      </c>
      <c r="E1217" s="1228" t="s">
        <v>663</v>
      </c>
      <c r="F1217" s="1229">
        <v>0.04</v>
      </c>
      <c r="G1217" s="1230">
        <v>23.98</v>
      </c>
      <c r="H1217" s="1175"/>
      <c r="I1217" s="1225">
        <f>G1217+H1217</f>
        <v>23.98</v>
      </c>
      <c r="J1217" s="1179">
        <f t="shared" ref="J1217:J1222" si="104">F1217*G1217</f>
        <v>0.95920000000000005</v>
      </c>
      <c r="K1217" s="1179"/>
      <c r="L1217" s="1180">
        <f t="shared" ref="L1217:L1223" si="105">J1217+K1217</f>
        <v>0.95920000000000005</v>
      </c>
    </row>
    <row r="1218" spans="1:12" ht="15" x14ac:dyDescent="0.2">
      <c r="A1218" s="1174" t="s">
        <v>661</v>
      </c>
      <c r="B1218" s="1174" t="s">
        <v>657</v>
      </c>
      <c r="C1218" s="1175">
        <v>3768</v>
      </c>
      <c r="D1218" s="1176" t="s">
        <v>2057</v>
      </c>
      <c r="E1218" s="1228" t="s">
        <v>341</v>
      </c>
      <c r="F1218" s="1229">
        <v>0.5</v>
      </c>
      <c r="G1218" s="1230">
        <v>4.04</v>
      </c>
      <c r="H1218" s="1175"/>
      <c r="I1218" s="1225">
        <f t="shared" ref="I1218:I1222" si="106">G1218+H1218</f>
        <v>4.04</v>
      </c>
      <c r="J1218" s="1179">
        <f t="shared" si="104"/>
        <v>2.02</v>
      </c>
      <c r="K1218" s="1179"/>
      <c r="L1218" s="1180">
        <f t="shared" si="105"/>
        <v>2.02</v>
      </c>
    </row>
    <row r="1219" spans="1:12" ht="15" x14ac:dyDescent="0.2">
      <c r="A1219" s="1174" t="s">
        <v>661</v>
      </c>
      <c r="B1219" s="1174" t="s">
        <v>657</v>
      </c>
      <c r="C1219" s="1175">
        <v>7307</v>
      </c>
      <c r="D1219" s="1176" t="s">
        <v>2058</v>
      </c>
      <c r="E1219" s="1228" t="s">
        <v>341</v>
      </c>
      <c r="F1219" s="1229">
        <v>0.12</v>
      </c>
      <c r="G1219" s="1230">
        <v>41.96</v>
      </c>
      <c r="H1219" s="1175"/>
      <c r="I1219" s="1225">
        <f t="shared" si="106"/>
        <v>41.96</v>
      </c>
      <c r="J1219" s="1179">
        <f t="shared" si="104"/>
        <v>5.0351999999999997</v>
      </c>
      <c r="K1219" s="1179"/>
      <c r="L1219" s="1180">
        <f t="shared" si="105"/>
        <v>5.0351999999999997</v>
      </c>
    </row>
    <row r="1220" spans="1:12" ht="15" x14ac:dyDescent="0.2">
      <c r="A1220" s="1174" t="s">
        <v>661</v>
      </c>
      <c r="B1220" s="1174" t="s">
        <v>657</v>
      </c>
      <c r="C1220" s="1175">
        <v>7288</v>
      </c>
      <c r="D1220" s="1176" t="s">
        <v>2456</v>
      </c>
      <c r="E1220" s="1228" t="s">
        <v>663</v>
      </c>
      <c r="F1220" s="1229">
        <v>0.16</v>
      </c>
      <c r="G1220" s="1230">
        <v>39.43</v>
      </c>
      <c r="H1220" s="1175"/>
      <c r="I1220" s="1225">
        <f t="shared" si="106"/>
        <v>39.43</v>
      </c>
      <c r="J1220" s="1179">
        <f t="shared" si="104"/>
        <v>6.3087999999999997</v>
      </c>
      <c r="K1220" s="1179"/>
      <c r="L1220" s="1180">
        <f t="shared" si="105"/>
        <v>6.3087999999999997</v>
      </c>
    </row>
    <row r="1221" spans="1:12" ht="15" x14ac:dyDescent="0.2">
      <c r="A1221" s="1174" t="s">
        <v>661</v>
      </c>
      <c r="B1221" s="1174" t="s">
        <v>660</v>
      </c>
      <c r="C1221" s="1175">
        <v>88310</v>
      </c>
      <c r="D1221" s="1176" t="s">
        <v>2055</v>
      </c>
      <c r="E1221" s="1228" t="s">
        <v>662</v>
      </c>
      <c r="F1221" s="1229">
        <v>0.21</v>
      </c>
      <c r="G1221" s="1230"/>
      <c r="H1221" s="1231">
        <v>25.62</v>
      </c>
      <c r="I1221" s="1225">
        <f t="shared" si="106"/>
        <v>25.62</v>
      </c>
      <c r="J1221" s="1179">
        <f t="shared" si="104"/>
        <v>0</v>
      </c>
      <c r="K1221" s="1179">
        <f>F1221*H1221</f>
        <v>5.3802000000000003</v>
      </c>
      <c r="L1221" s="1180">
        <f t="shared" si="105"/>
        <v>5.3802000000000003</v>
      </c>
    </row>
    <row r="1222" spans="1:12" x14ac:dyDescent="0.2">
      <c r="A1222" s="1174" t="s">
        <v>661</v>
      </c>
      <c r="B1222" s="1174" t="s">
        <v>660</v>
      </c>
      <c r="C1222" s="1175">
        <v>88316</v>
      </c>
      <c r="D1222" s="1176" t="s">
        <v>664</v>
      </c>
      <c r="E1222" s="1177" t="s">
        <v>662</v>
      </c>
      <c r="F1222" s="1229">
        <v>0.11</v>
      </c>
      <c r="G1222" s="1175"/>
      <c r="H1222" s="1175">
        <v>20.079999999999998</v>
      </c>
      <c r="I1222" s="1225">
        <f t="shared" si="106"/>
        <v>20.079999999999998</v>
      </c>
      <c r="J1222" s="1179">
        <f t="shared" si="104"/>
        <v>0</v>
      </c>
      <c r="K1222" s="1179">
        <f>F1222*H1222</f>
        <v>2.2087999999999997</v>
      </c>
      <c r="L1222" s="1180">
        <f t="shared" si="105"/>
        <v>2.2087999999999997</v>
      </c>
    </row>
    <row r="1223" spans="1:12" x14ac:dyDescent="0.2">
      <c r="A1223" s="1076"/>
      <c r="B1223" s="1076"/>
      <c r="C1223" s="1077"/>
      <c r="D1223" s="1078" t="s">
        <v>26</v>
      </c>
      <c r="E1223" s="1077"/>
      <c r="F1223" s="1077"/>
      <c r="G1223" s="1079"/>
      <c r="H1223" s="1079"/>
      <c r="I1223" s="1079"/>
      <c r="J1223" s="1080">
        <f>SUM(J1217:J1220)</f>
        <v>14.3232</v>
      </c>
      <c r="K1223" s="1080">
        <f>SUM(K1217:K1222)</f>
        <v>7.5890000000000004</v>
      </c>
      <c r="L1223" s="1081">
        <f t="shared" si="105"/>
        <v>21.912199999999999</v>
      </c>
    </row>
    <row r="1225" spans="1:12" x14ac:dyDescent="0.2">
      <c r="A1225" s="1055"/>
      <c r="B1225" s="1055"/>
      <c r="C1225" s="1056"/>
      <c r="D1225" s="1055"/>
      <c r="E1225" s="1056"/>
      <c r="F1225" s="1056"/>
      <c r="G1225" s="1959" t="s">
        <v>656</v>
      </c>
      <c r="H1225" s="1956"/>
      <c r="I1225" s="1957"/>
      <c r="J1225" s="1056"/>
      <c r="K1225" s="1056"/>
      <c r="L1225" s="1056"/>
    </row>
    <row r="1226" spans="1:12" x14ac:dyDescent="0.2">
      <c r="A1226" s="1057" t="s">
        <v>651</v>
      </c>
      <c r="B1226" s="1057" t="s">
        <v>652</v>
      </c>
      <c r="C1226" s="1058" t="s">
        <v>653</v>
      </c>
      <c r="D1226" s="1057" t="s">
        <v>654</v>
      </c>
      <c r="E1226" s="1058" t="s">
        <v>341</v>
      </c>
      <c r="F1226" s="1058" t="s">
        <v>655</v>
      </c>
      <c r="G1226" s="1058" t="s">
        <v>34</v>
      </c>
      <c r="H1226" s="1058" t="s">
        <v>1520</v>
      </c>
      <c r="I1226" s="1058" t="s">
        <v>26</v>
      </c>
      <c r="J1226" s="1058" t="s">
        <v>34</v>
      </c>
      <c r="K1226" s="1058" t="s">
        <v>1521</v>
      </c>
      <c r="L1226" s="1058" t="s">
        <v>26</v>
      </c>
    </row>
    <row r="1227" spans="1:12" x14ac:dyDescent="0.2">
      <c r="A1227" s="1059"/>
      <c r="B1227" s="1059"/>
      <c r="C1227" s="1060"/>
      <c r="D1227" s="1059"/>
      <c r="E1227" s="1060"/>
      <c r="F1227" s="1060"/>
      <c r="G1227" s="1060"/>
      <c r="H1227" s="1060"/>
      <c r="I1227" s="1060"/>
      <c r="J1227" s="1060"/>
      <c r="K1227" s="1060"/>
      <c r="L1227" s="1060"/>
    </row>
    <row r="1228" spans="1:12" ht="31.5" x14ac:dyDescent="0.2">
      <c r="A1228" s="1492"/>
      <c r="B1228" s="1493"/>
      <c r="C1228" s="1494" t="s">
        <v>2155</v>
      </c>
      <c r="D1228" s="1064" t="s">
        <v>2114</v>
      </c>
      <c r="E1228" s="1494" t="s">
        <v>341</v>
      </c>
      <c r="F1228" s="1495"/>
      <c r="G1228" s="1495"/>
      <c r="H1228" s="1495"/>
      <c r="I1228" s="1495"/>
      <c r="J1228" s="1495">
        <f>SUM(J1229:J1232)</f>
        <v>214.41</v>
      </c>
      <c r="K1228" s="1495">
        <f>SUM(K1229:K1234)</f>
        <v>78.69</v>
      </c>
      <c r="L1228" s="1495">
        <f>SUM(L1229:L1234)</f>
        <v>293.10000000000002</v>
      </c>
    </row>
    <row r="1229" spans="1:12" ht="15" x14ac:dyDescent="0.2">
      <c r="A1229" s="1496" t="s">
        <v>659</v>
      </c>
      <c r="B1229" s="1496" t="s">
        <v>657</v>
      </c>
      <c r="C1229" s="1484">
        <v>3818</v>
      </c>
      <c r="D1229" s="1485" t="s">
        <v>2187</v>
      </c>
      <c r="E1229" s="1486" t="s">
        <v>341</v>
      </c>
      <c r="F1229" s="1497">
        <v>2</v>
      </c>
      <c r="G1229" s="1487">
        <v>10.44</v>
      </c>
      <c r="H1229" s="1484"/>
      <c r="I1229" s="1488">
        <f>G1229+H1229</f>
        <v>10.44</v>
      </c>
      <c r="J1229" s="1489">
        <f t="shared" ref="J1229:J1234" si="107">F1229*G1229</f>
        <v>20.88</v>
      </c>
      <c r="K1229" s="1489"/>
      <c r="L1229" s="1490">
        <f t="shared" ref="L1229:L1235" si="108">J1229+K1229</f>
        <v>20.88</v>
      </c>
    </row>
    <row r="1230" spans="1:12" ht="15" x14ac:dyDescent="0.2">
      <c r="A1230" s="1496" t="s">
        <v>659</v>
      </c>
      <c r="B1230" s="1496" t="s">
        <v>657</v>
      </c>
      <c r="C1230" s="1484">
        <v>4636</v>
      </c>
      <c r="D1230" s="1485" t="s">
        <v>2001</v>
      </c>
      <c r="E1230" s="1486" t="s">
        <v>343</v>
      </c>
      <c r="F1230" s="1497">
        <v>0.4</v>
      </c>
      <c r="G1230" s="1487">
        <v>0.15</v>
      </c>
      <c r="H1230" s="1484"/>
      <c r="I1230" s="1488">
        <f>G1230+H1230</f>
        <v>0.15</v>
      </c>
      <c r="J1230" s="1489">
        <f t="shared" si="107"/>
        <v>0.06</v>
      </c>
      <c r="K1230" s="1489"/>
      <c r="L1230" s="1490">
        <f t="shared" si="108"/>
        <v>0.06</v>
      </c>
    </row>
    <row r="1231" spans="1:12" ht="15" x14ac:dyDescent="0.2">
      <c r="A1231" s="1496" t="s">
        <v>659</v>
      </c>
      <c r="B1231" s="1496" t="s">
        <v>657</v>
      </c>
      <c r="C1231" s="1484">
        <v>6900</v>
      </c>
      <c r="D1231" s="1485" t="s">
        <v>2188</v>
      </c>
      <c r="E1231" s="1486" t="s">
        <v>1522</v>
      </c>
      <c r="F1231" s="1497">
        <v>1</v>
      </c>
      <c r="G1231" s="1487">
        <v>98.57</v>
      </c>
      <c r="H1231" s="1484"/>
      <c r="I1231" s="1488">
        <f>G1231+H1231</f>
        <v>98.57</v>
      </c>
      <c r="J1231" s="1489">
        <f t="shared" si="107"/>
        <v>98.57</v>
      </c>
      <c r="K1231" s="1489"/>
      <c r="L1231" s="1490">
        <f t="shared" si="108"/>
        <v>98.57</v>
      </c>
    </row>
    <row r="1232" spans="1:12" ht="15" x14ac:dyDescent="0.2">
      <c r="A1232" s="1496" t="s">
        <v>665</v>
      </c>
      <c r="B1232" s="1496" t="s">
        <v>657</v>
      </c>
      <c r="C1232" s="1484" t="s">
        <v>2189</v>
      </c>
      <c r="D1232" s="1485" t="s">
        <v>2190</v>
      </c>
      <c r="E1232" s="1486" t="s">
        <v>1522</v>
      </c>
      <c r="F1232" s="1497">
        <v>1</v>
      </c>
      <c r="G1232" s="1487">
        <v>94.9</v>
      </c>
      <c r="H1232" s="1484"/>
      <c r="I1232" s="1488">
        <f>G1232+H1232</f>
        <v>94.9</v>
      </c>
      <c r="J1232" s="1489">
        <f t="shared" si="107"/>
        <v>94.9</v>
      </c>
      <c r="K1232" s="1489"/>
      <c r="L1232" s="1490">
        <f t="shared" si="108"/>
        <v>94.9</v>
      </c>
    </row>
    <row r="1233" spans="1:12" ht="15" x14ac:dyDescent="0.2">
      <c r="A1233" s="1496" t="s">
        <v>661</v>
      </c>
      <c r="B1233" s="1496" t="s">
        <v>660</v>
      </c>
      <c r="C1233" s="1484">
        <v>88267</v>
      </c>
      <c r="D1233" s="1485" t="s">
        <v>672</v>
      </c>
      <c r="E1233" s="1486" t="s">
        <v>662</v>
      </c>
      <c r="F1233" s="1497">
        <v>1.8</v>
      </c>
      <c r="G1233" s="1487"/>
      <c r="H1233" s="1498">
        <v>25.45</v>
      </c>
      <c r="I1233" s="1484"/>
      <c r="J1233" s="1489">
        <f t="shared" si="107"/>
        <v>0</v>
      </c>
      <c r="K1233" s="1489">
        <f>F1233*H1233</f>
        <v>45.81</v>
      </c>
      <c r="L1233" s="1490">
        <f t="shared" si="108"/>
        <v>45.81</v>
      </c>
    </row>
    <row r="1234" spans="1:12" ht="25.5" x14ac:dyDescent="0.2">
      <c r="A1234" s="1496" t="s">
        <v>661</v>
      </c>
      <c r="B1234" s="1496" t="s">
        <v>660</v>
      </c>
      <c r="C1234" s="1484">
        <v>88248</v>
      </c>
      <c r="D1234" s="1485" t="s">
        <v>670</v>
      </c>
      <c r="E1234" s="1499" t="s">
        <v>662</v>
      </c>
      <c r="F1234" s="1497">
        <v>1.6</v>
      </c>
      <c r="G1234" s="1484"/>
      <c r="H1234" s="1498">
        <v>20.55</v>
      </c>
      <c r="I1234" s="1484"/>
      <c r="J1234" s="1489">
        <f t="shared" si="107"/>
        <v>0</v>
      </c>
      <c r="K1234" s="1489">
        <f>F1234*H1234</f>
        <v>32.880000000000003</v>
      </c>
      <c r="L1234" s="1490">
        <f t="shared" si="108"/>
        <v>32.880000000000003</v>
      </c>
    </row>
    <row r="1235" spans="1:12" ht="25.5" x14ac:dyDescent="0.2">
      <c r="A1235" s="1076" t="s">
        <v>2191</v>
      </c>
      <c r="B1235" s="1076"/>
      <c r="C1235" s="1077"/>
      <c r="D1235" s="1078" t="s">
        <v>26</v>
      </c>
      <c r="E1235" s="1077"/>
      <c r="F1235" s="1077"/>
      <c r="G1235" s="1079"/>
      <c r="H1235" s="1079"/>
      <c r="I1235" s="1079"/>
      <c r="J1235" s="1080">
        <f>SUM(J1229:J1232)</f>
        <v>214.41</v>
      </c>
      <c r="K1235" s="1080">
        <f>SUM(K1229:K1234)</f>
        <v>78.69</v>
      </c>
      <c r="L1235" s="1081">
        <f t="shared" si="108"/>
        <v>293.10000000000002</v>
      </c>
    </row>
    <row r="1237" spans="1:12" x14ac:dyDescent="0.2">
      <c r="A1237" s="1055"/>
      <c r="B1237" s="1055"/>
      <c r="C1237" s="1056"/>
      <c r="D1237" s="1055"/>
      <c r="E1237" s="1056"/>
      <c r="F1237" s="1056"/>
      <c r="G1237" s="1959" t="s">
        <v>656</v>
      </c>
      <c r="H1237" s="1956"/>
      <c r="I1237" s="1957"/>
      <c r="J1237" s="1056"/>
      <c r="K1237" s="1056"/>
      <c r="L1237" s="1056"/>
    </row>
    <row r="1238" spans="1:12" x14ac:dyDescent="0.2">
      <c r="A1238" s="1057" t="s">
        <v>651</v>
      </c>
      <c r="B1238" s="1057" t="s">
        <v>652</v>
      </c>
      <c r="C1238" s="1058" t="s">
        <v>653</v>
      </c>
      <c r="D1238" s="1057" t="s">
        <v>654</v>
      </c>
      <c r="E1238" s="1058" t="s">
        <v>341</v>
      </c>
      <c r="F1238" s="1058" t="s">
        <v>655</v>
      </c>
      <c r="G1238" s="1058" t="s">
        <v>34</v>
      </c>
      <c r="H1238" s="1058" t="s">
        <v>1520</v>
      </c>
      <c r="I1238" s="1058" t="s">
        <v>26</v>
      </c>
      <c r="J1238" s="1058" t="s">
        <v>34</v>
      </c>
      <c r="K1238" s="1058" t="s">
        <v>1521</v>
      </c>
      <c r="L1238" s="1058" t="s">
        <v>26</v>
      </c>
    </row>
    <row r="1239" spans="1:12" x14ac:dyDescent="0.2">
      <c r="A1239" s="1059"/>
      <c r="B1239" s="1059"/>
      <c r="C1239" s="1060"/>
      <c r="D1239" s="1059"/>
      <c r="E1239" s="1060"/>
      <c r="F1239" s="1060"/>
      <c r="G1239" s="1060"/>
      <c r="H1239" s="1060"/>
      <c r="I1239" s="1060"/>
      <c r="J1239" s="1060"/>
      <c r="K1239" s="1060"/>
      <c r="L1239" s="1060"/>
    </row>
    <row r="1240" spans="1:12" ht="47.25" x14ac:dyDescent="0.2">
      <c r="A1240" s="1492"/>
      <c r="B1240" s="1493"/>
      <c r="C1240" s="1494" t="s">
        <v>2168</v>
      </c>
      <c r="D1240" s="1064" t="s">
        <v>2115</v>
      </c>
      <c r="E1240" s="1494" t="s">
        <v>341</v>
      </c>
      <c r="F1240" s="1495"/>
      <c r="G1240" s="1495"/>
      <c r="H1240" s="1495"/>
      <c r="I1240" s="1495"/>
      <c r="J1240" s="1495">
        <f>SUM(J1241:J1247)</f>
        <v>2127.8520000000003</v>
      </c>
      <c r="K1240" s="1495">
        <f>SUM(K1241:K1249)</f>
        <v>158.55000000000001</v>
      </c>
      <c r="L1240" s="1495">
        <f>SUM(L1241:L1249)</f>
        <v>2286.402</v>
      </c>
    </row>
    <row r="1241" spans="1:12" ht="15" x14ac:dyDescent="0.2">
      <c r="A1241" s="1496" t="s">
        <v>659</v>
      </c>
      <c r="B1241" s="1496" t="s">
        <v>657</v>
      </c>
      <c r="C1241" s="1484">
        <v>1100</v>
      </c>
      <c r="D1241" s="1485" t="s">
        <v>2192</v>
      </c>
      <c r="E1241" s="1486" t="s">
        <v>669</v>
      </c>
      <c r="F1241" s="1497">
        <v>0.6</v>
      </c>
      <c r="G1241" s="1487">
        <v>5.62</v>
      </c>
      <c r="H1241" s="1484"/>
      <c r="I1241" s="1488">
        <f t="shared" ref="I1241:I1247" si="109">G1241+H1241</f>
        <v>5.62</v>
      </c>
      <c r="J1241" s="1489">
        <f t="shared" ref="J1241:J1249" si="110">F1241*G1241</f>
        <v>3.3719999999999999</v>
      </c>
      <c r="K1241" s="1489"/>
      <c r="L1241" s="1490">
        <f>J1241+K1241</f>
        <v>3.3719999999999999</v>
      </c>
    </row>
    <row r="1242" spans="1:12" ht="15" x14ac:dyDescent="0.2">
      <c r="A1242" s="1496" t="s">
        <v>659</v>
      </c>
      <c r="B1242" s="1496" t="s">
        <v>657</v>
      </c>
      <c r="C1242" s="1484">
        <v>4300</v>
      </c>
      <c r="D1242" s="1485" t="s">
        <v>2193</v>
      </c>
      <c r="E1242" s="1486" t="s">
        <v>341</v>
      </c>
      <c r="F1242" s="1497">
        <v>1</v>
      </c>
      <c r="G1242" s="1487">
        <v>13.9</v>
      </c>
      <c r="H1242" s="1484"/>
      <c r="I1242" s="1488">
        <f t="shared" si="109"/>
        <v>13.9</v>
      </c>
      <c r="J1242" s="1489">
        <f t="shared" si="110"/>
        <v>13.9</v>
      </c>
      <c r="K1242" s="1489"/>
      <c r="L1242" s="1490">
        <f t="shared" ref="L1242:L1249" si="111">J1242+K1242</f>
        <v>13.9</v>
      </c>
    </row>
    <row r="1243" spans="1:12" ht="15" x14ac:dyDescent="0.2">
      <c r="A1243" s="1496" t="s">
        <v>659</v>
      </c>
      <c r="B1243" s="1496" t="s">
        <v>657</v>
      </c>
      <c r="C1243" s="1484">
        <v>4460</v>
      </c>
      <c r="D1243" s="1485" t="s">
        <v>2194</v>
      </c>
      <c r="E1243" s="1486" t="s">
        <v>341</v>
      </c>
      <c r="F1243" s="1497">
        <v>1</v>
      </c>
      <c r="G1243" s="1487">
        <v>218.9</v>
      </c>
      <c r="H1243" s="1484"/>
      <c r="I1243" s="1488">
        <f t="shared" si="109"/>
        <v>218.9</v>
      </c>
      <c r="J1243" s="1489">
        <f t="shared" si="110"/>
        <v>218.9</v>
      </c>
      <c r="K1243" s="1489"/>
      <c r="L1243" s="1490">
        <f t="shared" si="111"/>
        <v>218.9</v>
      </c>
    </row>
    <row r="1244" spans="1:12" ht="25.5" x14ac:dyDescent="0.2">
      <c r="A1244" s="1496" t="s">
        <v>659</v>
      </c>
      <c r="B1244" s="1496" t="s">
        <v>657</v>
      </c>
      <c r="C1244" s="1484">
        <v>64540</v>
      </c>
      <c r="D1244" s="1485" t="s">
        <v>2195</v>
      </c>
      <c r="E1244" s="1486" t="s">
        <v>341</v>
      </c>
      <c r="F1244" s="1497">
        <v>1</v>
      </c>
      <c r="G1244" s="1487">
        <v>749.9</v>
      </c>
      <c r="H1244" s="1484"/>
      <c r="I1244" s="1488">
        <f t="shared" si="109"/>
        <v>749.9</v>
      </c>
      <c r="J1244" s="1489">
        <f t="shared" si="110"/>
        <v>749.9</v>
      </c>
      <c r="K1244" s="1489"/>
      <c r="L1244" s="1490">
        <f t="shared" si="111"/>
        <v>749.9</v>
      </c>
    </row>
    <row r="1245" spans="1:12" ht="25.5" x14ac:dyDescent="0.2">
      <c r="A1245" s="1496" t="s">
        <v>659</v>
      </c>
      <c r="B1245" s="1496" t="s">
        <v>657</v>
      </c>
      <c r="C1245" s="1484">
        <v>8397</v>
      </c>
      <c r="D1245" s="1485" t="s">
        <v>2196</v>
      </c>
      <c r="E1245" s="1486" t="s">
        <v>341</v>
      </c>
      <c r="F1245" s="1497">
        <v>1</v>
      </c>
      <c r="G1245" s="1487">
        <v>1099.9000000000001</v>
      </c>
      <c r="H1245" s="1484"/>
      <c r="I1245" s="1488">
        <f t="shared" si="109"/>
        <v>1099.9000000000001</v>
      </c>
      <c r="J1245" s="1489">
        <f t="shared" si="110"/>
        <v>1099.9000000000001</v>
      </c>
      <c r="K1245" s="1489"/>
      <c r="L1245" s="1490">
        <f t="shared" si="111"/>
        <v>1099.9000000000001</v>
      </c>
    </row>
    <row r="1246" spans="1:12" ht="25.5" x14ac:dyDescent="0.2">
      <c r="A1246" s="1496" t="s">
        <v>659</v>
      </c>
      <c r="B1246" s="1496" t="s">
        <v>657</v>
      </c>
      <c r="C1246" s="1484">
        <v>14201</v>
      </c>
      <c r="D1246" s="1485" t="s">
        <v>2197</v>
      </c>
      <c r="E1246" s="1486" t="s">
        <v>341</v>
      </c>
      <c r="F1246" s="1497">
        <v>2</v>
      </c>
      <c r="G1246" s="1487">
        <v>0.99</v>
      </c>
      <c r="H1246" s="1484"/>
      <c r="I1246" s="1488">
        <f t="shared" si="109"/>
        <v>0.99</v>
      </c>
      <c r="J1246" s="1489">
        <f t="shared" si="110"/>
        <v>1.98</v>
      </c>
      <c r="K1246" s="1489"/>
      <c r="L1246" s="1490">
        <f t="shared" si="111"/>
        <v>1.98</v>
      </c>
    </row>
    <row r="1247" spans="1:12" ht="25.5" x14ac:dyDescent="0.2">
      <c r="A1247" s="1496" t="s">
        <v>659</v>
      </c>
      <c r="B1247" s="1496" t="s">
        <v>657</v>
      </c>
      <c r="C1247" s="1484">
        <v>40171</v>
      </c>
      <c r="D1247" s="1485" t="s">
        <v>2198</v>
      </c>
      <c r="E1247" s="1486" t="s">
        <v>1522</v>
      </c>
      <c r="F1247" s="1497">
        <v>1</v>
      </c>
      <c r="G1247" s="1487">
        <v>39.9</v>
      </c>
      <c r="H1247" s="1484"/>
      <c r="I1247" s="1488">
        <f t="shared" si="109"/>
        <v>39.9</v>
      </c>
      <c r="J1247" s="1489">
        <f t="shared" si="110"/>
        <v>39.9</v>
      </c>
      <c r="K1247" s="1489"/>
      <c r="L1247" s="1490">
        <f t="shared" si="111"/>
        <v>39.9</v>
      </c>
    </row>
    <row r="1248" spans="1:12" ht="15" x14ac:dyDescent="0.2">
      <c r="A1248" s="1496" t="s">
        <v>661</v>
      </c>
      <c r="B1248" s="1496" t="s">
        <v>660</v>
      </c>
      <c r="C1248" s="1484">
        <v>88267</v>
      </c>
      <c r="D1248" s="1485" t="s">
        <v>672</v>
      </c>
      <c r="E1248" s="1486" t="s">
        <v>662</v>
      </c>
      <c r="F1248" s="1497">
        <v>3</v>
      </c>
      <c r="G1248" s="1487"/>
      <c r="H1248" s="1498">
        <v>25.45</v>
      </c>
      <c r="I1248" s="1484"/>
      <c r="J1248" s="1489">
        <f t="shared" si="110"/>
        <v>0</v>
      </c>
      <c r="K1248" s="1489">
        <f>F1248*H1248</f>
        <v>76.349999999999994</v>
      </c>
      <c r="L1248" s="1490">
        <f t="shared" si="111"/>
        <v>76.349999999999994</v>
      </c>
    </row>
    <row r="1249" spans="1:12" ht="25.5" x14ac:dyDescent="0.2">
      <c r="A1249" s="1496" t="s">
        <v>661</v>
      </c>
      <c r="B1249" s="1496" t="s">
        <v>660</v>
      </c>
      <c r="C1249" s="1484">
        <v>88248</v>
      </c>
      <c r="D1249" s="1485" t="s">
        <v>670</v>
      </c>
      <c r="E1249" s="1499" t="s">
        <v>662</v>
      </c>
      <c r="F1249" s="1497">
        <v>4</v>
      </c>
      <c r="G1249" s="1484"/>
      <c r="H1249" s="1498">
        <v>20.55</v>
      </c>
      <c r="I1249" s="1484"/>
      <c r="J1249" s="1489">
        <f t="shared" si="110"/>
        <v>0</v>
      </c>
      <c r="K1249" s="1489">
        <f>F1249*H1249</f>
        <v>82.2</v>
      </c>
      <c r="L1249" s="1490">
        <f t="shared" si="111"/>
        <v>82.2</v>
      </c>
    </row>
    <row r="1250" spans="1:12" ht="25.5" x14ac:dyDescent="0.2">
      <c r="A1250" s="1076" t="s">
        <v>2199</v>
      </c>
      <c r="B1250" s="1076"/>
      <c r="C1250" s="1077"/>
      <c r="D1250" s="1078" t="s">
        <v>26</v>
      </c>
      <c r="E1250" s="1077"/>
      <c r="F1250" s="1077"/>
      <c r="G1250" s="1079"/>
      <c r="H1250" s="1079"/>
      <c r="I1250" s="1079"/>
      <c r="J1250" s="1080">
        <f>SUM(J1241:J1247)</f>
        <v>2127.8520000000003</v>
      </c>
      <c r="K1250" s="1080">
        <f>SUM(K1241:K1249)</f>
        <v>158.55000000000001</v>
      </c>
      <c r="L1250" s="1081">
        <f>J1250+K1250</f>
        <v>2286.4020000000005</v>
      </c>
    </row>
    <row r="1252" spans="1:12" x14ac:dyDescent="0.2">
      <c r="A1252" s="1055"/>
      <c r="B1252" s="1055"/>
      <c r="C1252" s="1056"/>
      <c r="D1252" s="1055"/>
      <c r="E1252" s="1056"/>
      <c r="F1252" s="1056"/>
      <c r="G1252" s="1959" t="s">
        <v>656</v>
      </c>
      <c r="H1252" s="1956"/>
      <c r="I1252" s="1957"/>
      <c r="J1252" s="1056"/>
      <c r="K1252" s="1056"/>
      <c r="L1252" s="1056"/>
    </row>
    <row r="1253" spans="1:12" x14ac:dyDescent="0.2">
      <c r="A1253" s="1057" t="s">
        <v>651</v>
      </c>
      <c r="B1253" s="1057" t="s">
        <v>652</v>
      </c>
      <c r="C1253" s="1058" t="s">
        <v>653</v>
      </c>
      <c r="D1253" s="1057" t="s">
        <v>654</v>
      </c>
      <c r="E1253" s="1058" t="s">
        <v>341</v>
      </c>
      <c r="F1253" s="1058" t="s">
        <v>655</v>
      </c>
      <c r="G1253" s="1058" t="s">
        <v>34</v>
      </c>
      <c r="H1253" s="1058" t="s">
        <v>1520</v>
      </c>
      <c r="I1253" s="1058" t="s">
        <v>26</v>
      </c>
      <c r="J1253" s="1058" t="s">
        <v>34</v>
      </c>
      <c r="K1253" s="1058" t="s">
        <v>1521</v>
      </c>
      <c r="L1253" s="1058" t="s">
        <v>26</v>
      </c>
    </row>
    <row r="1254" spans="1:12" x14ac:dyDescent="0.2">
      <c r="A1254" s="1059"/>
      <c r="B1254" s="1059"/>
      <c r="C1254" s="1060"/>
      <c r="D1254" s="1059"/>
      <c r="E1254" s="1060"/>
      <c r="F1254" s="1060"/>
      <c r="G1254" s="1060"/>
      <c r="H1254" s="1060"/>
      <c r="I1254" s="1060"/>
      <c r="J1254" s="1060"/>
      <c r="K1254" s="1060"/>
      <c r="L1254" s="1060"/>
    </row>
    <row r="1255" spans="1:12" ht="15.75" x14ac:dyDescent="0.2">
      <c r="A1255" s="1492"/>
      <c r="B1255" s="1493"/>
      <c r="C1255" s="1494" t="s">
        <v>2171</v>
      </c>
      <c r="D1255" s="1064" t="s">
        <v>2200</v>
      </c>
      <c r="E1255" s="1494" t="s">
        <v>341</v>
      </c>
      <c r="F1255" s="1495"/>
      <c r="G1255" s="1495"/>
      <c r="H1255" s="1495"/>
      <c r="I1255" s="1495"/>
      <c r="J1255" s="1495">
        <f>SUM(J1256:J1262)</f>
        <v>652.69999999999993</v>
      </c>
      <c r="K1255" s="1495">
        <f>SUM(K1256:K1263)</f>
        <v>78.69</v>
      </c>
      <c r="L1255" s="1495">
        <f>SUM(L1256:L1263)</f>
        <v>731.39</v>
      </c>
    </row>
    <row r="1256" spans="1:12" ht="15" x14ac:dyDescent="0.2">
      <c r="A1256" s="1496" t="s">
        <v>659</v>
      </c>
      <c r="B1256" s="1496" t="s">
        <v>657</v>
      </c>
      <c r="C1256" s="1484">
        <v>3818</v>
      </c>
      <c r="D1256" s="1485" t="s">
        <v>2187</v>
      </c>
      <c r="E1256" s="1486" t="s">
        <v>341</v>
      </c>
      <c r="F1256" s="1497">
        <v>1</v>
      </c>
      <c r="G1256" s="1487">
        <v>10.44</v>
      </c>
      <c r="H1256" s="1484"/>
      <c r="I1256" s="1488">
        <f t="shared" ref="I1256:I1261" si="112">G1256+H1256</f>
        <v>10.44</v>
      </c>
      <c r="J1256" s="1489">
        <f t="shared" ref="J1256:J1263" si="113">F1256*G1256</f>
        <v>10.44</v>
      </c>
      <c r="K1256" s="1489"/>
      <c r="L1256" s="1490">
        <f>J1256+K1256</f>
        <v>10.44</v>
      </c>
    </row>
    <row r="1257" spans="1:12" ht="15" x14ac:dyDescent="0.2">
      <c r="A1257" s="1496" t="s">
        <v>659</v>
      </c>
      <c r="B1257" s="1496" t="s">
        <v>657</v>
      </c>
      <c r="C1257" s="1484">
        <v>4636</v>
      </c>
      <c r="D1257" s="1485" t="s">
        <v>2001</v>
      </c>
      <c r="E1257" s="1486" t="s">
        <v>343</v>
      </c>
      <c r="F1257" s="1497">
        <v>0.4</v>
      </c>
      <c r="G1257" s="1487">
        <v>0.15</v>
      </c>
      <c r="H1257" s="1484"/>
      <c r="I1257" s="1488">
        <f t="shared" si="112"/>
        <v>0.15</v>
      </c>
      <c r="J1257" s="1489">
        <f t="shared" si="113"/>
        <v>0.06</v>
      </c>
      <c r="K1257" s="1489"/>
      <c r="L1257" s="1490">
        <f t="shared" ref="L1257:L1263" si="114">J1257+K1257</f>
        <v>0.06</v>
      </c>
    </row>
    <row r="1258" spans="1:12" ht="15" x14ac:dyDescent="0.2">
      <c r="A1258" s="1496" t="s">
        <v>659</v>
      </c>
      <c r="B1258" s="1496" t="s">
        <v>657</v>
      </c>
      <c r="C1258" s="1484">
        <v>4467</v>
      </c>
      <c r="D1258" s="1485" t="s">
        <v>2201</v>
      </c>
      <c r="E1258" s="1486" t="s">
        <v>1522</v>
      </c>
      <c r="F1258" s="1497">
        <v>1</v>
      </c>
      <c r="G1258" s="1487">
        <v>291.89999999999998</v>
      </c>
      <c r="H1258" s="1484"/>
      <c r="I1258" s="1488">
        <f t="shared" si="112"/>
        <v>291.89999999999998</v>
      </c>
      <c r="J1258" s="1489">
        <f t="shared" si="113"/>
        <v>291.89999999999998</v>
      </c>
      <c r="K1258" s="1489"/>
      <c r="L1258" s="1490">
        <f t="shared" si="114"/>
        <v>291.89999999999998</v>
      </c>
    </row>
    <row r="1259" spans="1:12" ht="15" x14ac:dyDescent="0.2">
      <c r="A1259" s="1496" t="s">
        <v>659</v>
      </c>
      <c r="B1259" s="1496" t="s">
        <v>657</v>
      </c>
      <c r="C1259" s="1484">
        <v>8200</v>
      </c>
      <c r="D1259" s="1485" t="s">
        <v>2202</v>
      </c>
      <c r="E1259" s="1486" t="s">
        <v>1522</v>
      </c>
      <c r="F1259" s="1497">
        <v>2</v>
      </c>
      <c r="G1259" s="1487">
        <v>35.700000000000003</v>
      </c>
      <c r="H1259" s="1484"/>
      <c r="I1259" s="1488">
        <f t="shared" si="112"/>
        <v>35.700000000000003</v>
      </c>
      <c r="J1259" s="1489">
        <f t="shared" si="113"/>
        <v>71.400000000000006</v>
      </c>
      <c r="K1259" s="1489"/>
      <c r="L1259" s="1490">
        <f t="shared" si="114"/>
        <v>71.400000000000006</v>
      </c>
    </row>
    <row r="1260" spans="1:12" ht="15" x14ac:dyDescent="0.2">
      <c r="A1260" s="1496" t="s">
        <v>659</v>
      </c>
      <c r="B1260" s="1496" t="s">
        <v>657</v>
      </c>
      <c r="C1260" s="1484">
        <v>33131</v>
      </c>
      <c r="D1260" s="1485" t="s">
        <v>2203</v>
      </c>
      <c r="E1260" s="1486"/>
      <c r="F1260" s="1497">
        <v>1</v>
      </c>
      <c r="G1260" s="1487">
        <v>39.9</v>
      </c>
      <c r="H1260" s="1484"/>
      <c r="I1260" s="1488">
        <f t="shared" si="112"/>
        <v>39.9</v>
      </c>
      <c r="J1260" s="1489">
        <f t="shared" si="113"/>
        <v>39.9</v>
      </c>
      <c r="K1260" s="1489"/>
      <c r="L1260" s="1490">
        <f t="shared" si="114"/>
        <v>39.9</v>
      </c>
    </row>
    <row r="1261" spans="1:12" ht="15" x14ac:dyDescent="0.2">
      <c r="A1261" s="1496" t="s">
        <v>659</v>
      </c>
      <c r="B1261" s="1496" t="s">
        <v>657</v>
      </c>
      <c r="C1261" s="1484">
        <v>88202</v>
      </c>
      <c r="D1261" s="1485" t="s">
        <v>2200</v>
      </c>
      <c r="E1261" s="1486"/>
      <c r="F1261" s="1497">
        <v>1</v>
      </c>
      <c r="G1261" s="1487">
        <v>239</v>
      </c>
      <c r="H1261" s="1484"/>
      <c r="I1261" s="1488">
        <f t="shared" si="112"/>
        <v>239</v>
      </c>
      <c r="J1261" s="1489">
        <f t="shared" si="113"/>
        <v>239</v>
      </c>
      <c r="K1261" s="1489"/>
      <c r="L1261" s="1490">
        <f t="shared" si="114"/>
        <v>239</v>
      </c>
    </row>
    <row r="1262" spans="1:12" ht="15" x14ac:dyDescent="0.2">
      <c r="A1262" s="1496" t="s">
        <v>661</v>
      </c>
      <c r="B1262" s="1496" t="s">
        <v>660</v>
      </c>
      <c r="C1262" s="1484">
        <v>88267</v>
      </c>
      <c r="D1262" s="1485" t="s">
        <v>672</v>
      </c>
      <c r="E1262" s="1486" t="s">
        <v>662</v>
      </c>
      <c r="F1262" s="1497">
        <v>1.8</v>
      </c>
      <c r="G1262" s="1487"/>
      <c r="H1262" s="1498">
        <v>25.45</v>
      </c>
      <c r="I1262" s="1484"/>
      <c r="J1262" s="1489">
        <f t="shared" si="113"/>
        <v>0</v>
      </c>
      <c r="K1262" s="1489">
        <f>F1262*H1262</f>
        <v>45.81</v>
      </c>
      <c r="L1262" s="1490">
        <f t="shared" si="114"/>
        <v>45.81</v>
      </c>
    </row>
    <row r="1263" spans="1:12" ht="25.5" x14ac:dyDescent="0.2">
      <c r="A1263" s="1496" t="s">
        <v>661</v>
      </c>
      <c r="B1263" s="1496" t="s">
        <v>660</v>
      </c>
      <c r="C1263" s="1484">
        <v>88248</v>
      </c>
      <c r="D1263" s="1485" t="s">
        <v>670</v>
      </c>
      <c r="E1263" s="1499" t="s">
        <v>662</v>
      </c>
      <c r="F1263" s="1497">
        <v>1.6</v>
      </c>
      <c r="G1263" s="1484"/>
      <c r="H1263" s="1498">
        <v>20.55</v>
      </c>
      <c r="I1263" s="1484"/>
      <c r="J1263" s="1489">
        <f t="shared" si="113"/>
        <v>0</v>
      </c>
      <c r="K1263" s="1489">
        <f>F1263*H1263</f>
        <v>32.880000000000003</v>
      </c>
      <c r="L1263" s="1490">
        <f t="shared" si="114"/>
        <v>32.880000000000003</v>
      </c>
    </row>
    <row r="1264" spans="1:12" ht="25.5" x14ac:dyDescent="0.2">
      <c r="A1264" s="1076" t="s">
        <v>2204</v>
      </c>
      <c r="B1264" s="1076"/>
      <c r="C1264" s="1077"/>
      <c r="D1264" s="1078" t="s">
        <v>26</v>
      </c>
      <c r="E1264" s="1077"/>
      <c r="F1264" s="1077"/>
      <c r="G1264" s="1079"/>
      <c r="H1264" s="1079"/>
      <c r="I1264" s="1079"/>
      <c r="J1264" s="1080">
        <f>SUM(J1256:J1261)</f>
        <v>652.69999999999993</v>
      </c>
      <c r="K1264" s="1080">
        <f>SUM(K1256:K1263)</f>
        <v>78.69</v>
      </c>
      <c r="L1264" s="1081">
        <f>J1264+K1264</f>
        <v>731.38999999999987</v>
      </c>
    </row>
    <row r="1266" spans="1:12" x14ac:dyDescent="0.2">
      <c r="A1266" s="1055"/>
      <c r="B1266" s="1055"/>
      <c r="C1266" s="1056"/>
      <c r="D1266" s="1055"/>
      <c r="E1266" s="1056"/>
      <c r="F1266" s="1056"/>
      <c r="G1266" s="1959" t="s">
        <v>656</v>
      </c>
      <c r="H1266" s="1956"/>
      <c r="I1266" s="1957"/>
      <c r="J1266" s="1056"/>
      <c r="K1266" s="1056"/>
      <c r="L1266" s="1056"/>
    </row>
    <row r="1267" spans="1:12" x14ac:dyDescent="0.2">
      <c r="A1267" s="1057" t="s">
        <v>651</v>
      </c>
      <c r="B1267" s="1057" t="s">
        <v>652</v>
      </c>
      <c r="C1267" s="1058" t="s">
        <v>653</v>
      </c>
      <c r="D1267" s="1057" t="s">
        <v>654</v>
      </c>
      <c r="E1267" s="1058" t="s">
        <v>341</v>
      </c>
      <c r="F1267" s="1058" t="s">
        <v>655</v>
      </c>
      <c r="G1267" s="1058" t="s">
        <v>34</v>
      </c>
      <c r="H1267" s="1058" t="s">
        <v>1520</v>
      </c>
      <c r="I1267" s="1058" t="s">
        <v>26</v>
      </c>
      <c r="J1267" s="1058" t="s">
        <v>34</v>
      </c>
      <c r="K1267" s="1058" t="s">
        <v>1521</v>
      </c>
      <c r="L1267" s="1058" t="s">
        <v>26</v>
      </c>
    </row>
    <row r="1268" spans="1:12" x14ac:dyDescent="0.2">
      <c r="A1268" s="1059"/>
      <c r="B1268" s="1059"/>
      <c r="C1268" s="1060"/>
      <c r="D1268" s="1059"/>
      <c r="E1268" s="1060"/>
      <c r="F1268" s="1060"/>
      <c r="G1268" s="1060"/>
      <c r="H1268" s="1060"/>
      <c r="I1268" s="1060"/>
      <c r="J1268" s="1060"/>
      <c r="K1268" s="1060"/>
      <c r="L1268" s="1060"/>
    </row>
    <row r="1269" spans="1:12" ht="47.25" x14ac:dyDescent="0.2">
      <c r="A1269" s="1492"/>
      <c r="B1269" s="1493"/>
      <c r="C1269" s="1494" t="s">
        <v>2174</v>
      </c>
      <c r="D1269" s="1064" t="s">
        <v>2117</v>
      </c>
      <c r="E1269" s="1494" t="s">
        <v>341</v>
      </c>
      <c r="F1269" s="1495"/>
      <c r="G1269" s="1495"/>
      <c r="H1269" s="1495"/>
      <c r="I1269" s="1495"/>
      <c r="J1269" s="1495">
        <f>SUM(J1270:J1276)</f>
        <v>965.22212999999999</v>
      </c>
      <c r="K1269" s="1495">
        <f>SUM(K1270:K1278)</f>
        <v>145.63499999999999</v>
      </c>
      <c r="L1269" s="1495">
        <f>SUM(L1270:L1278)</f>
        <v>1110.8571300000001</v>
      </c>
    </row>
    <row r="1270" spans="1:12" ht="15" x14ac:dyDescent="0.2">
      <c r="A1270" s="1496" t="s">
        <v>659</v>
      </c>
      <c r="B1270" s="1496" t="s">
        <v>657</v>
      </c>
      <c r="C1270" s="1484">
        <v>50</v>
      </c>
      <c r="D1270" s="1485" t="s">
        <v>2205</v>
      </c>
      <c r="E1270" s="1486" t="s">
        <v>669</v>
      </c>
      <c r="F1270" s="1497">
        <v>4</v>
      </c>
      <c r="G1270" s="1487">
        <v>0.84</v>
      </c>
      <c r="H1270" s="1484"/>
      <c r="I1270" s="1488">
        <f t="shared" ref="I1270:I1276" si="115">G1270+H1270</f>
        <v>0.84</v>
      </c>
      <c r="J1270" s="1489">
        <f t="shared" ref="J1270:J1278" si="116">F1270*G1270</f>
        <v>3.36</v>
      </c>
      <c r="K1270" s="1489"/>
      <c r="L1270" s="1490">
        <f>J1270+K1270</f>
        <v>3.36</v>
      </c>
    </row>
    <row r="1271" spans="1:12" ht="15" x14ac:dyDescent="0.2">
      <c r="A1271" s="1496" t="s">
        <v>659</v>
      </c>
      <c r="B1271" s="1496" t="s">
        <v>657</v>
      </c>
      <c r="C1271" s="1484">
        <v>100</v>
      </c>
      <c r="D1271" s="1485" t="s">
        <v>1554</v>
      </c>
      <c r="E1271" s="1486" t="s">
        <v>666</v>
      </c>
      <c r="F1271" s="1497">
        <v>1E-3</v>
      </c>
      <c r="G1271" s="1487">
        <v>88.13</v>
      </c>
      <c r="H1271" s="1484"/>
      <c r="I1271" s="1488">
        <f t="shared" si="115"/>
        <v>88.13</v>
      </c>
      <c r="J1271" s="1489">
        <f t="shared" si="116"/>
        <v>8.813E-2</v>
      </c>
      <c r="K1271" s="1489"/>
      <c r="L1271" s="1490">
        <f t="shared" ref="L1271:L1278" si="117">J1271+K1271</f>
        <v>8.813E-2</v>
      </c>
    </row>
    <row r="1272" spans="1:12" ht="15" x14ac:dyDescent="0.2">
      <c r="A1272" s="1496" t="s">
        <v>659</v>
      </c>
      <c r="B1272" s="1496" t="s">
        <v>657</v>
      </c>
      <c r="C1272" s="1484">
        <v>1100</v>
      </c>
      <c r="D1272" s="1485" t="s">
        <v>2206</v>
      </c>
      <c r="E1272" s="1486" t="s">
        <v>669</v>
      </c>
      <c r="F1272" s="1497">
        <v>1.2</v>
      </c>
      <c r="G1272" s="1487">
        <v>5.62</v>
      </c>
      <c r="H1272" s="1484"/>
      <c r="I1272" s="1488">
        <f t="shared" si="115"/>
        <v>5.62</v>
      </c>
      <c r="J1272" s="1489">
        <f t="shared" si="116"/>
        <v>6.7439999999999998</v>
      </c>
      <c r="K1272" s="1489"/>
      <c r="L1272" s="1490">
        <f t="shared" si="117"/>
        <v>6.7439999999999998</v>
      </c>
    </row>
    <row r="1273" spans="1:12" ht="25.5" x14ac:dyDescent="0.2">
      <c r="A1273" s="1496" t="s">
        <v>659</v>
      </c>
      <c r="B1273" s="1496" t="s">
        <v>657</v>
      </c>
      <c r="C1273" s="1484">
        <v>3828</v>
      </c>
      <c r="D1273" s="1485" t="s">
        <v>2117</v>
      </c>
      <c r="E1273" s="1486" t="s">
        <v>341</v>
      </c>
      <c r="F1273" s="1497">
        <v>1</v>
      </c>
      <c r="G1273" s="1487">
        <v>790.38</v>
      </c>
      <c r="H1273" s="1484"/>
      <c r="I1273" s="1488">
        <f t="shared" si="115"/>
        <v>790.38</v>
      </c>
      <c r="J1273" s="1489">
        <f t="shared" si="116"/>
        <v>790.38</v>
      </c>
      <c r="K1273" s="1489"/>
      <c r="L1273" s="1490">
        <f t="shared" si="117"/>
        <v>790.38</v>
      </c>
    </row>
    <row r="1274" spans="1:12" ht="15" x14ac:dyDescent="0.2">
      <c r="A1274" s="1496" t="s">
        <v>659</v>
      </c>
      <c r="B1274" s="1496" t="s">
        <v>657</v>
      </c>
      <c r="C1274" s="1484">
        <v>4636</v>
      </c>
      <c r="D1274" s="1485" t="s">
        <v>2001</v>
      </c>
      <c r="E1274" s="1486" t="s">
        <v>343</v>
      </c>
      <c r="F1274" s="1497">
        <v>1.2</v>
      </c>
      <c r="G1274" s="1487">
        <v>0.15</v>
      </c>
      <c r="H1274" s="1484"/>
      <c r="I1274" s="1488">
        <f t="shared" si="115"/>
        <v>0.15</v>
      </c>
      <c r="J1274" s="1489">
        <f t="shared" si="116"/>
        <v>0.18</v>
      </c>
      <c r="K1274" s="1489"/>
      <c r="L1274" s="1490">
        <f t="shared" si="117"/>
        <v>0.18</v>
      </c>
    </row>
    <row r="1275" spans="1:12" ht="15" x14ac:dyDescent="0.2">
      <c r="A1275" s="1496" t="s">
        <v>659</v>
      </c>
      <c r="B1275" s="1496" t="s">
        <v>657</v>
      </c>
      <c r="C1275" s="1484">
        <v>6900</v>
      </c>
      <c r="D1275" s="1485" t="s">
        <v>2188</v>
      </c>
      <c r="E1275" s="1486" t="s">
        <v>1522</v>
      </c>
      <c r="F1275" s="1497">
        <v>1</v>
      </c>
      <c r="G1275" s="1487">
        <v>98.57</v>
      </c>
      <c r="H1275" s="1484"/>
      <c r="I1275" s="1488">
        <f t="shared" si="115"/>
        <v>98.57</v>
      </c>
      <c r="J1275" s="1489">
        <f t="shared" si="116"/>
        <v>98.57</v>
      </c>
      <c r="K1275" s="1489"/>
      <c r="L1275" s="1490">
        <f t="shared" si="117"/>
        <v>98.57</v>
      </c>
    </row>
    <row r="1276" spans="1:12" ht="25.5" x14ac:dyDescent="0.2">
      <c r="A1276" s="1496" t="s">
        <v>659</v>
      </c>
      <c r="B1276" s="1496" t="s">
        <v>657</v>
      </c>
      <c r="C1276" s="1484">
        <v>33134</v>
      </c>
      <c r="D1276" s="1485" t="s">
        <v>2207</v>
      </c>
      <c r="E1276" s="1486" t="s">
        <v>1522</v>
      </c>
      <c r="F1276" s="1497">
        <v>1</v>
      </c>
      <c r="G1276" s="1487">
        <v>65.900000000000006</v>
      </c>
      <c r="H1276" s="1484"/>
      <c r="I1276" s="1488">
        <f t="shared" si="115"/>
        <v>65.900000000000006</v>
      </c>
      <c r="J1276" s="1489">
        <f t="shared" si="116"/>
        <v>65.900000000000006</v>
      </c>
      <c r="K1276" s="1489"/>
      <c r="L1276" s="1490">
        <f t="shared" si="117"/>
        <v>65.900000000000006</v>
      </c>
    </row>
    <row r="1277" spans="1:12" ht="15" x14ac:dyDescent="0.2">
      <c r="A1277" s="1496" t="s">
        <v>661</v>
      </c>
      <c r="B1277" s="1496" t="s">
        <v>660</v>
      </c>
      <c r="C1277" s="1484">
        <v>88267</v>
      </c>
      <c r="D1277" s="1485" t="s">
        <v>672</v>
      </c>
      <c r="E1277" s="1486" t="s">
        <v>662</v>
      </c>
      <c r="F1277" s="1497">
        <v>3.3</v>
      </c>
      <c r="G1277" s="1487"/>
      <c r="H1277" s="1498">
        <v>25.45</v>
      </c>
      <c r="I1277" s="1484"/>
      <c r="J1277" s="1489">
        <f t="shared" si="116"/>
        <v>0</v>
      </c>
      <c r="K1277" s="1489">
        <f>F1277*H1277</f>
        <v>83.984999999999999</v>
      </c>
      <c r="L1277" s="1490">
        <f t="shared" si="117"/>
        <v>83.984999999999999</v>
      </c>
    </row>
    <row r="1278" spans="1:12" ht="25.5" x14ac:dyDescent="0.2">
      <c r="A1278" s="1496" t="s">
        <v>661</v>
      </c>
      <c r="B1278" s="1496" t="s">
        <v>660</v>
      </c>
      <c r="C1278" s="1484">
        <v>88248</v>
      </c>
      <c r="D1278" s="1485" t="s">
        <v>670</v>
      </c>
      <c r="E1278" s="1499" t="s">
        <v>662</v>
      </c>
      <c r="F1278" s="1497">
        <v>3</v>
      </c>
      <c r="G1278" s="1484"/>
      <c r="H1278" s="1498">
        <v>20.55</v>
      </c>
      <c r="I1278" s="1484"/>
      <c r="J1278" s="1489">
        <f t="shared" si="116"/>
        <v>0</v>
      </c>
      <c r="K1278" s="1489">
        <f>F1278*H1278</f>
        <v>61.650000000000006</v>
      </c>
      <c r="L1278" s="1490">
        <f t="shared" si="117"/>
        <v>61.650000000000006</v>
      </c>
    </row>
    <row r="1279" spans="1:12" ht="25.5" x14ac:dyDescent="0.2">
      <c r="A1279" s="1076" t="s">
        <v>2208</v>
      </c>
      <c r="B1279" s="1076"/>
      <c r="C1279" s="1077"/>
      <c r="D1279" s="1078" t="s">
        <v>26</v>
      </c>
      <c r="E1279" s="1077"/>
      <c r="F1279" s="1077"/>
      <c r="G1279" s="1079"/>
      <c r="H1279" s="1079"/>
      <c r="I1279" s="1079"/>
      <c r="J1279" s="1080">
        <f>SUM(J1270:J1276)</f>
        <v>965.22212999999999</v>
      </c>
      <c r="K1279" s="1080">
        <f>SUM(K1270:K1278)</f>
        <v>145.63499999999999</v>
      </c>
      <c r="L1279" s="1081">
        <f>J1279+K1279</f>
        <v>1110.8571299999999</v>
      </c>
    </row>
    <row r="1281" spans="1:12" x14ac:dyDescent="0.2">
      <c r="A1281" s="1055"/>
      <c r="B1281" s="1055"/>
      <c r="C1281" s="1056"/>
      <c r="D1281" s="1055"/>
      <c r="E1281" s="1056"/>
      <c r="F1281" s="1056"/>
      <c r="G1281" s="1959" t="s">
        <v>656</v>
      </c>
      <c r="H1281" s="1956"/>
      <c r="I1281" s="1957"/>
      <c r="J1281" s="1056"/>
      <c r="K1281" s="1056"/>
      <c r="L1281" s="1056"/>
    </row>
    <row r="1282" spans="1:12" x14ac:dyDescent="0.2">
      <c r="A1282" s="1057" t="s">
        <v>651</v>
      </c>
      <c r="B1282" s="1057" t="s">
        <v>652</v>
      </c>
      <c r="C1282" s="1058" t="s">
        <v>653</v>
      </c>
      <c r="D1282" s="1057" t="s">
        <v>654</v>
      </c>
      <c r="E1282" s="1058" t="s">
        <v>341</v>
      </c>
      <c r="F1282" s="1058" t="s">
        <v>655</v>
      </c>
      <c r="G1282" s="1058" t="s">
        <v>34</v>
      </c>
      <c r="H1282" s="1058" t="s">
        <v>1520</v>
      </c>
      <c r="I1282" s="1058" t="s">
        <v>26</v>
      </c>
      <c r="J1282" s="1058" t="s">
        <v>34</v>
      </c>
      <c r="K1282" s="1058" t="s">
        <v>1521</v>
      </c>
      <c r="L1282" s="1058" t="s">
        <v>26</v>
      </c>
    </row>
    <row r="1283" spans="1:12" x14ac:dyDescent="0.2">
      <c r="A1283" s="1059"/>
      <c r="B1283" s="1059"/>
      <c r="C1283" s="1060"/>
      <c r="D1283" s="1059"/>
      <c r="E1283" s="1060"/>
      <c r="F1283" s="1060"/>
      <c r="G1283" s="1060"/>
      <c r="H1283" s="1060"/>
      <c r="I1283" s="1060"/>
      <c r="J1283" s="1060"/>
      <c r="K1283" s="1060"/>
      <c r="L1283" s="1060"/>
    </row>
    <row r="1284" spans="1:12" ht="47.25" x14ac:dyDescent="0.2">
      <c r="A1284" s="1492"/>
      <c r="B1284" s="1493"/>
      <c r="C1284" s="1494" t="s">
        <v>2185</v>
      </c>
      <c r="D1284" s="1064" t="s">
        <v>2119</v>
      </c>
      <c r="E1284" s="1494" t="s">
        <v>341</v>
      </c>
      <c r="F1284" s="1495"/>
      <c r="G1284" s="1495"/>
      <c r="H1284" s="1495"/>
      <c r="I1284" s="1495"/>
      <c r="J1284" s="1495">
        <f>SUM(J1285:J1285)</f>
        <v>1126.74</v>
      </c>
      <c r="K1284" s="1495">
        <f>SUM(K1285:K1288)</f>
        <v>13.8</v>
      </c>
      <c r="L1284" s="1495">
        <f>SUM(L1285:L1288)</f>
        <v>1140.6679999999999</v>
      </c>
    </row>
    <row r="1285" spans="1:12" ht="38.25" x14ac:dyDescent="0.2">
      <c r="A1285" s="1496" t="s">
        <v>659</v>
      </c>
      <c r="B1285" s="1496" t="s">
        <v>657</v>
      </c>
      <c r="C1285" s="1484">
        <v>3839</v>
      </c>
      <c r="D1285" s="1485" t="s">
        <v>2119</v>
      </c>
      <c r="E1285" s="1486" t="s">
        <v>1522</v>
      </c>
      <c r="F1285" s="1497">
        <v>1</v>
      </c>
      <c r="G1285" s="1487">
        <v>1126.74</v>
      </c>
      <c r="H1285" s="1484"/>
      <c r="I1285" s="1488">
        <f>G1285+H1285</f>
        <v>1126.74</v>
      </c>
      <c r="J1285" s="1489">
        <f>F1285*G1285</f>
        <v>1126.74</v>
      </c>
      <c r="K1285" s="1489"/>
      <c r="L1285" s="1490">
        <f>J1285+K1285</f>
        <v>1126.74</v>
      </c>
    </row>
    <row r="1286" spans="1:12" ht="15" x14ac:dyDescent="0.2">
      <c r="A1286" s="1496" t="s">
        <v>659</v>
      </c>
      <c r="B1286" s="1496" t="s">
        <v>657</v>
      </c>
      <c r="C1286" s="1484">
        <v>4636</v>
      </c>
      <c r="D1286" s="1485" t="s">
        <v>2001</v>
      </c>
      <c r="E1286" s="1486" t="s">
        <v>343</v>
      </c>
      <c r="F1286" s="1497">
        <v>0.8</v>
      </c>
      <c r="G1286" s="1487">
        <v>0.16</v>
      </c>
      <c r="H1286" s="1484"/>
      <c r="I1286" s="1488">
        <f>G1286+H1286</f>
        <v>0.16</v>
      </c>
      <c r="J1286" s="1489">
        <f>F1286*G1286</f>
        <v>0.128</v>
      </c>
      <c r="K1286" s="1489"/>
      <c r="L1286" s="1490">
        <f>J1286+K1286</f>
        <v>0.128</v>
      </c>
    </row>
    <row r="1287" spans="1:12" ht="15" x14ac:dyDescent="0.2">
      <c r="A1287" s="1496" t="s">
        <v>661</v>
      </c>
      <c r="B1287" s="1496" t="s">
        <v>660</v>
      </c>
      <c r="C1287" s="1484">
        <v>88267</v>
      </c>
      <c r="D1287" s="1485" t="s">
        <v>672</v>
      </c>
      <c r="E1287" s="1486" t="s">
        <v>662</v>
      </c>
      <c r="F1287" s="1497">
        <v>0.3</v>
      </c>
      <c r="G1287" s="1487"/>
      <c r="H1287" s="1498">
        <v>25.45</v>
      </c>
      <c r="I1287" s="1484"/>
      <c r="J1287" s="1489">
        <f>F1287*G1287</f>
        <v>0</v>
      </c>
      <c r="K1287" s="1489">
        <f>F1287*H1287</f>
        <v>7.6349999999999998</v>
      </c>
      <c r="L1287" s="1490">
        <f>J1287+K1287</f>
        <v>7.6349999999999998</v>
      </c>
    </row>
    <row r="1288" spans="1:12" ht="25.5" x14ac:dyDescent="0.2">
      <c r="A1288" s="1496" t="s">
        <v>661</v>
      </c>
      <c r="B1288" s="1496" t="s">
        <v>660</v>
      </c>
      <c r="C1288" s="1484">
        <v>88248</v>
      </c>
      <c r="D1288" s="1485" t="s">
        <v>670</v>
      </c>
      <c r="E1288" s="1499" t="s">
        <v>662</v>
      </c>
      <c r="F1288" s="1497">
        <v>0.3</v>
      </c>
      <c r="G1288" s="1484"/>
      <c r="H1288" s="1498">
        <v>20.55</v>
      </c>
      <c r="I1288" s="1484"/>
      <c r="J1288" s="1489">
        <f>F1288*G1288</f>
        <v>0</v>
      </c>
      <c r="K1288" s="1489">
        <f>F1288*H1288</f>
        <v>6.165</v>
      </c>
      <c r="L1288" s="1490">
        <f>J1288+K1288</f>
        <v>6.165</v>
      </c>
    </row>
    <row r="1289" spans="1:12" ht="25.5" x14ac:dyDescent="0.2">
      <c r="A1289" s="1076" t="s">
        <v>2209</v>
      </c>
      <c r="B1289" s="1076"/>
      <c r="C1289" s="1077"/>
      <c r="D1289" s="1078" t="s">
        <v>26</v>
      </c>
      <c r="E1289" s="1077"/>
      <c r="F1289" s="1077"/>
      <c r="G1289" s="1079"/>
      <c r="H1289" s="1079"/>
      <c r="I1289" s="1079"/>
      <c r="J1289" s="1080">
        <f>SUM(J1285:J1286)</f>
        <v>1126.8679999999999</v>
      </c>
      <c r="K1289" s="1080">
        <f>SUM(K1285:K1288)</f>
        <v>13.8</v>
      </c>
      <c r="L1289" s="1081">
        <f>J1289+K1289</f>
        <v>1140.6679999999999</v>
      </c>
    </row>
    <row r="1291" spans="1:12" x14ac:dyDescent="0.2">
      <c r="A1291" s="1055"/>
      <c r="B1291" s="1055"/>
      <c r="C1291" s="1056"/>
      <c r="D1291" s="1055"/>
      <c r="E1291" s="1056"/>
      <c r="F1291" s="1056"/>
      <c r="G1291" s="1959" t="s">
        <v>656</v>
      </c>
      <c r="H1291" s="1956"/>
      <c r="I1291" s="1957"/>
      <c r="J1291" s="1056"/>
      <c r="K1291" s="1056"/>
      <c r="L1291" s="1056"/>
    </row>
    <row r="1292" spans="1:12" x14ac:dyDescent="0.2">
      <c r="A1292" s="1057" t="s">
        <v>651</v>
      </c>
      <c r="B1292" s="1057" t="s">
        <v>652</v>
      </c>
      <c r="C1292" s="1058" t="s">
        <v>653</v>
      </c>
      <c r="D1292" s="1057" t="s">
        <v>654</v>
      </c>
      <c r="E1292" s="1058" t="s">
        <v>341</v>
      </c>
      <c r="F1292" s="1058" t="s">
        <v>655</v>
      </c>
      <c r="G1292" s="1058" t="s">
        <v>34</v>
      </c>
      <c r="H1292" s="1058" t="s">
        <v>1520</v>
      </c>
      <c r="I1292" s="1058" t="s">
        <v>26</v>
      </c>
      <c r="J1292" s="1058" t="s">
        <v>34</v>
      </c>
      <c r="K1292" s="1058" t="s">
        <v>1521</v>
      </c>
      <c r="L1292" s="1058" t="s">
        <v>26</v>
      </c>
    </row>
    <row r="1293" spans="1:12" x14ac:dyDescent="0.2">
      <c r="A1293" s="1059"/>
      <c r="B1293" s="1059"/>
      <c r="C1293" s="1060"/>
      <c r="D1293" s="1059"/>
      <c r="E1293" s="1060"/>
      <c r="F1293" s="1060"/>
      <c r="G1293" s="1060"/>
      <c r="H1293" s="1060"/>
      <c r="I1293" s="1060"/>
      <c r="J1293" s="1060"/>
      <c r="K1293" s="1060"/>
      <c r="L1293" s="1060"/>
    </row>
    <row r="1294" spans="1:12" ht="31.5" x14ac:dyDescent="0.2">
      <c r="A1294" s="1492"/>
      <c r="B1294" s="1493"/>
      <c r="C1294" s="1494" t="s">
        <v>2210</v>
      </c>
      <c r="D1294" s="1064" t="s">
        <v>2120</v>
      </c>
      <c r="E1294" s="1494" t="s">
        <v>341</v>
      </c>
      <c r="F1294" s="1495"/>
      <c r="G1294" s="1495"/>
      <c r="H1294" s="1495"/>
      <c r="I1294" s="1495"/>
      <c r="J1294" s="1495">
        <f>SUM(J1295:J1295)</f>
        <v>207</v>
      </c>
      <c r="K1294" s="1495">
        <f>SUM(K1295:K1298)</f>
        <v>13.8</v>
      </c>
      <c r="L1294" s="1495">
        <f>SUM(L1295:L1298)</f>
        <v>220.92799999999997</v>
      </c>
    </row>
    <row r="1295" spans="1:12" ht="25.5" x14ac:dyDescent="0.2">
      <c r="A1295" s="1496" t="s">
        <v>665</v>
      </c>
      <c r="B1295" s="1496" t="s">
        <v>657</v>
      </c>
      <c r="C1295" s="1553" t="s">
        <v>2211</v>
      </c>
      <c r="D1295" s="1485" t="s">
        <v>2120</v>
      </c>
      <c r="E1295" s="1486" t="s">
        <v>1522</v>
      </c>
      <c r="F1295" s="1497">
        <v>1</v>
      </c>
      <c r="G1295" s="1487">
        <v>207</v>
      </c>
      <c r="H1295" s="1484"/>
      <c r="I1295" s="1488">
        <f>G1295+H1295</f>
        <v>207</v>
      </c>
      <c r="J1295" s="1489">
        <f>F1295*G1295</f>
        <v>207</v>
      </c>
      <c r="K1295" s="1489"/>
      <c r="L1295" s="1490">
        <f>J1295+K1295</f>
        <v>207</v>
      </c>
    </row>
    <row r="1296" spans="1:12" ht="15" x14ac:dyDescent="0.2">
      <c r="A1296" s="1496" t="s">
        <v>659</v>
      </c>
      <c r="B1296" s="1496" t="s">
        <v>657</v>
      </c>
      <c r="C1296" s="1484">
        <v>4636</v>
      </c>
      <c r="D1296" s="1485" t="s">
        <v>2001</v>
      </c>
      <c r="E1296" s="1486" t="s">
        <v>343</v>
      </c>
      <c r="F1296" s="1497">
        <v>0.8</v>
      </c>
      <c r="G1296" s="1487">
        <v>0.16</v>
      </c>
      <c r="H1296" s="1484"/>
      <c r="I1296" s="1488">
        <f>G1296+H1296</f>
        <v>0.16</v>
      </c>
      <c r="J1296" s="1489">
        <f>F1296*G1296</f>
        <v>0.128</v>
      </c>
      <c r="K1296" s="1489"/>
      <c r="L1296" s="1490">
        <f>J1296+K1296</f>
        <v>0.128</v>
      </c>
    </row>
    <row r="1297" spans="1:12" ht="15" x14ac:dyDescent="0.2">
      <c r="A1297" s="1496" t="s">
        <v>661</v>
      </c>
      <c r="B1297" s="1496" t="s">
        <v>660</v>
      </c>
      <c r="C1297" s="1484">
        <v>88267</v>
      </c>
      <c r="D1297" s="1485" t="s">
        <v>672</v>
      </c>
      <c r="E1297" s="1486" t="s">
        <v>662</v>
      </c>
      <c r="F1297" s="1497">
        <v>0.3</v>
      </c>
      <c r="G1297" s="1487"/>
      <c r="H1297" s="1498">
        <v>25.45</v>
      </c>
      <c r="I1297" s="1484"/>
      <c r="J1297" s="1489">
        <f>F1297*G1297</f>
        <v>0</v>
      </c>
      <c r="K1297" s="1489">
        <f>F1297*H1297</f>
        <v>7.6349999999999998</v>
      </c>
      <c r="L1297" s="1490">
        <f>J1297+K1297</f>
        <v>7.6349999999999998</v>
      </c>
    </row>
    <row r="1298" spans="1:12" ht="25.5" x14ac:dyDescent="0.2">
      <c r="A1298" s="1496" t="s">
        <v>661</v>
      </c>
      <c r="B1298" s="1496" t="s">
        <v>660</v>
      </c>
      <c r="C1298" s="1484">
        <v>88248</v>
      </c>
      <c r="D1298" s="1485" t="s">
        <v>670</v>
      </c>
      <c r="E1298" s="1499" t="s">
        <v>662</v>
      </c>
      <c r="F1298" s="1497">
        <v>0.3</v>
      </c>
      <c r="G1298" s="1484"/>
      <c r="H1298" s="1498">
        <v>20.55</v>
      </c>
      <c r="I1298" s="1484"/>
      <c r="J1298" s="1489">
        <f>F1298*G1298</f>
        <v>0</v>
      </c>
      <c r="K1298" s="1489">
        <f>F1298*H1298</f>
        <v>6.165</v>
      </c>
      <c r="L1298" s="1490">
        <f>J1298+K1298</f>
        <v>6.165</v>
      </c>
    </row>
    <row r="1299" spans="1:12" ht="25.5" x14ac:dyDescent="0.2">
      <c r="A1299" s="1076" t="s">
        <v>2209</v>
      </c>
      <c r="B1299" s="1076"/>
      <c r="C1299" s="1077"/>
      <c r="D1299" s="1078" t="s">
        <v>26</v>
      </c>
      <c r="E1299" s="1077"/>
      <c r="F1299" s="1077"/>
      <c r="G1299" s="1079"/>
      <c r="H1299" s="1079"/>
      <c r="I1299" s="1079"/>
      <c r="J1299" s="1080">
        <f>SUM(J1295:J1296)</f>
        <v>207.12799999999999</v>
      </c>
      <c r="K1299" s="1080">
        <f>SUM(K1295:K1298)</f>
        <v>13.8</v>
      </c>
      <c r="L1299" s="1081">
        <f>J1299+K1299</f>
        <v>220.928</v>
      </c>
    </row>
    <row r="1301" spans="1:12" ht="27" customHeight="1" x14ac:dyDescent="0.2">
      <c r="A1301" s="1055" t="s">
        <v>651</v>
      </c>
      <c r="B1301" s="1055" t="s">
        <v>652</v>
      </c>
      <c r="C1301" s="1056" t="s">
        <v>653</v>
      </c>
      <c r="D1301" s="1055" t="s">
        <v>654</v>
      </c>
      <c r="E1301" s="1056" t="s">
        <v>341</v>
      </c>
      <c r="F1301" s="1056" t="s">
        <v>655</v>
      </c>
      <c r="G1301" s="1056" t="s">
        <v>34</v>
      </c>
      <c r="H1301" s="1056" t="s">
        <v>1520</v>
      </c>
      <c r="I1301" s="1056" t="s">
        <v>26</v>
      </c>
      <c r="J1301" s="1056" t="s">
        <v>34</v>
      </c>
      <c r="K1301" s="1056" t="s">
        <v>1521</v>
      </c>
      <c r="L1301" s="1056" t="s">
        <v>26</v>
      </c>
    </row>
    <row r="1302" spans="1:12" ht="31.5" x14ac:dyDescent="0.2">
      <c r="A1302" s="1492"/>
      <c r="B1302" s="1493"/>
      <c r="C1302" s="1500" t="s">
        <v>2212</v>
      </c>
      <c r="D1302" s="1501" t="s">
        <v>2123</v>
      </c>
      <c r="E1302" s="1502" t="s">
        <v>341</v>
      </c>
      <c r="F1302" s="1503"/>
      <c r="G1302" s="1503"/>
      <c r="H1302" s="1503"/>
      <c r="I1302" s="1504"/>
      <c r="J1302" s="1495">
        <f>SUM(J1303:J1304)</f>
        <v>298.89999999999998</v>
      </c>
      <c r="K1302" s="1495">
        <f>SUM(K1304:K1304)</f>
        <v>8.9074999999999989</v>
      </c>
      <c r="L1302" s="1495">
        <f>SUM(L1303:L1304)</f>
        <v>307.8075</v>
      </c>
    </row>
    <row r="1303" spans="1:12" ht="25.5" x14ac:dyDescent="0.2">
      <c r="A1303" s="1505" t="s">
        <v>659</v>
      </c>
      <c r="B1303" s="1506" t="s">
        <v>657</v>
      </c>
      <c r="C1303" s="1507">
        <v>21208</v>
      </c>
      <c r="D1303" s="1508" t="s">
        <v>2123</v>
      </c>
      <c r="E1303" s="1509" t="s">
        <v>341</v>
      </c>
      <c r="F1303" s="1510">
        <v>1</v>
      </c>
      <c r="G1303" s="1510">
        <v>298.89999999999998</v>
      </c>
      <c r="H1303" s="1510"/>
      <c r="I1303" s="1488">
        <f>G1303+H1303</f>
        <v>298.89999999999998</v>
      </c>
      <c r="J1303" s="1510">
        <f>F1303*G1303</f>
        <v>298.89999999999998</v>
      </c>
      <c r="K1303" s="1495"/>
      <c r="L1303" s="1490">
        <f>J1303+K1303</f>
        <v>298.89999999999998</v>
      </c>
    </row>
    <row r="1304" spans="1:12" x14ac:dyDescent="0.2">
      <c r="A1304" s="1511" t="s">
        <v>661</v>
      </c>
      <c r="B1304" s="1496" t="s">
        <v>660</v>
      </c>
      <c r="C1304" s="1507">
        <v>88267</v>
      </c>
      <c r="D1304" s="1485" t="s">
        <v>672</v>
      </c>
      <c r="E1304" s="1499" t="s">
        <v>662</v>
      </c>
      <c r="F1304" s="1512">
        <v>0.35</v>
      </c>
      <c r="G1304" s="1488"/>
      <c r="H1304" s="1487">
        <v>25.45</v>
      </c>
      <c r="I1304" s="1488">
        <f>G1304+H1304</f>
        <v>25.45</v>
      </c>
      <c r="J1304" s="1510"/>
      <c r="K1304" s="1510">
        <f>F1304:F1304*H1304</f>
        <v>8.9074999999999989</v>
      </c>
      <c r="L1304" s="1490">
        <f>J1304+K1304</f>
        <v>8.9074999999999989</v>
      </c>
    </row>
    <row r="1305" spans="1:12" x14ac:dyDescent="0.2">
      <c r="A1305" s="1209"/>
      <c r="B1305" s="1210"/>
      <c r="C1305" s="1211"/>
      <c r="D1305" s="1078" t="s">
        <v>26</v>
      </c>
      <c r="E1305" s="1077"/>
      <c r="F1305" s="1077"/>
      <c r="G1305" s="1079"/>
      <c r="H1305" s="1079"/>
      <c r="I1305" s="1488"/>
      <c r="J1305" s="1080">
        <f>SUM(J1303:J1304)</f>
        <v>298.89999999999998</v>
      </c>
      <c r="K1305" s="1080">
        <f>SUM(K1303:K1304)</f>
        <v>8.9074999999999989</v>
      </c>
      <c r="L1305" s="1081">
        <f>J1305+K1305</f>
        <v>307.8075</v>
      </c>
    </row>
    <row r="1307" spans="1:12" x14ac:dyDescent="0.2">
      <c r="A1307" s="1055" t="s">
        <v>651</v>
      </c>
      <c r="B1307" s="1055" t="s">
        <v>652</v>
      </c>
      <c r="C1307" s="1056" t="s">
        <v>653</v>
      </c>
      <c r="D1307" s="1055" t="s">
        <v>654</v>
      </c>
      <c r="E1307" s="1056" t="s">
        <v>341</v>
      </c>
      <c r="F1307" s="1056" t="s">
        <v>655</v>
      </c>
      <c r="G1307" s="1056" t="s">
        <v>34</v>
      </c>
      <c r="H1307" s="1056" t="s">
        <v>1520</v>
      </c>
      <c r="I1307" s="1056" t="s">
        <v>26</v>
      </c>
      <c r="J1307" s="1056" t="s">
        <v>34</v>
      </c>
      <c r="K1307" s="1056" t="s">
        <v>1521</v>
      </c>
      <c r="L1307" s="1056" t="s">
        <v>26</v>
      </c>
    </row>
    <row r="1308" spans="1:12" x14ac:dyDescent="0.2">
      <c r="A1308" s="1059"/>
      <c r="B1308" s="1059"/>
      <c r="C1308" s="1060"/>
      <c r="D1308" s="1059"/>
      <c r="E1308" s="1060"/>
      <c r="F1308" s="1060"/>
      <c r="G1308" s="1060"/>
      <c r="H1308" s="1060"/>
      <c r="I1308" s="1060"/>
      <c r="J1308" s="1060"/>
      <c r="K1308" s="1060"/>
      <c r="L1308" s="1060"/>
    </row>
    <row r="1309" spans="1:12" ht="18" x14ac:dyDescent="0.2">
      <c r="A1309" s="1492"/>
      <c r="B1309" s="1493"/>
      <c r="C1309" s="1500" t="s">
        <v>2214</v>
      </c>
      <c r="D1309" s="1501" t="s">
        <v>2215</v>
      </c>
      <c r="E1309" s="1502" t="s">
        <v>341</v>
      </c>
      <c r="F1309" s="1504"/>
      <c r="G1309" s="1504"/>
      <c r="H1309" s="1504"/>
      <c r="I1309" s="1504"/>
      <c r="J1309" s="1495">
        <f>SUM(J1310:J1311)</f>
        <v>55.19</v>
      </c>
      <c r="K1309" s="1495">
        <f>SUM(K1310:K1311)</f>
        <v>12.725</v>
      </c>
      <c r="L1309" s="1495">
        <f>SUM(L1310:L1311)</f>
        <v>67.914999999999992</v>
      </c>
    </row>
    <row r="1310" spans="1:12" ht="15.75" x14ac:dyDescent="0.2">
      <c r="A1310" s="1513" t="s">
        <v>659</v>
      </c>
      <c r="B1310" s="1485" t="s">
        <v>657</v>
      </c>
      <c r="C1310" s="1514">
        <v>2269</v>
      </c>
      <c r="D1310" s="1515" t="s">
        <v>2216</v>
      </c>
      <c r="E1310" s="1484" t="s">
        <v>341</v>
      </c>
      <c r="F1310" s="1497">
        <v>1</v>
      </c>
      <c r="G1310" s="1516">
        <v>55.19</v>
      </c>
      <c r="H1310" s="1516"/>
      <c r="I1310" s="1517">
        <f>G1310+H1310</f>
        <v>55.19</v>
      </c>
      <c r="J1310" s="1516">
        <f>F1310*G1310</f>
        <v>55.19</v>
      </c>
      <c r="K1310" s="1518"/>
      <c r="L1310" s="1519">
        <f>J1310+K1310</f>
        <v>55.19</v>
      </c>
    </row>
    <row r="1311" spans="1:12" x14ac:dyDescent="0.2">
      <c r="A1311" s="1520" t="s">
        <v>661</v>
      </c>
      <c r="B1311" s="1496" t="s">
        <v>660</v>
      </c>
      <c r="C1311" s="1507">
        <v>88267</v>
      </c>
      <c r="D1311" s="1485" t="s">
        <v>672</v>
      </c>
      <c r="E1311" s="1499" t="s">
        <v>662</v>
      </c>
      <c r="F1311" s="1484">
        <v>0.5</v>
      </c>
      <c r="G1311" s="1488"/>
      <c r="H1311" s="1487">
        <v>25.45</v>
      </c>
      <c r="I1311" s="1488">
        <f>G1311+H1311</f>
        <v>25.45</v>
      </c>
      <c r="J1311" s="1510"/>
      <c r="K1311" s="1510">
        <f>F1311:F1311*H1311</f>
        <v>12.725</v>
      </c>
      <c r="L1311" s="1490">
        <f>J1311+K1311</f>
        <v>12.725</v>
      </c>
    </row>
    <row r="1312" spans="1:12" x14ac:dyDescent="0.2">
      <c r="A1312" s="1209"/>
      <c r="B1312" s="1210"/>
      <c r="C1312" s="1211"/>
      <c r="D1312" s="1078" t="s">
        <v>26</v>
      </c>
      <c r="E1312" s="1077"/>
      <c r="F1312" s="1077"/>
      <c r="G1312" s="1079"/>
      <c r="H1312" s="1079"/>
      <c r="I1312" s="1488"/>
      <c r="J1312" s="1080">
        <f>SUM(J1310:J1311)</f>
        <v>55.19</v>
      </c>
      <c r="K1312" s="1080">
        <f>SUM(K1310:K1311)</f>
        <v>12.725</v>
      </c>
      <c r="L1312" s="1081">
        <f>J1312+K1312</f>
        <v>67.914999999999992</v>
      </c>
    </row>
    <row r="1314" spans="1:12" x14ac:dyDescent="0.2">
      <c r="A1314" s="1055"/>
      <c r="B1314" s="1055"/>
      <c r="C1314" s="1056"/>
      <c r="D1314" s="1055"/>
      <c r="E1314" s="1056"/>
      <c r="F1314" s="1056"/>
      <c r="G1314" s="1959" t="s">
        <v>656</v>
      </c>
      <c r="H1314" s="1956"/>
      <c r="I1314" s="1957"/>
      <c r="J1314" s="1056"/>
      <c r="K1314" s="1056"/>
      <c r="L1314" s="1056"/>
    </row>
    <row r="1315" spans="1:12" x14ac:dyDescent="0.2">
      <c r="A1315" s="1057" t="s">
        <v>651</v>
      </c>
      <c r="B1315" s="1057" t="s">
        <v>652</v>
      </c>
      <c r="C1315" s="1058" t="s">
        <v>653</v>
      </c>
      <c r="D1315" s="1057" t="s">
        <v>654</v>
      </c>
      <c r="E1315" s="1058" t="s">
        <v>341</v>
      </c>
      <c r="F1315" s="1058" t="s">
        <v>655</v>
      </c>
      <c r="G1315" s="1058" t="s">
        <v>34</v>
      </c>
      <c r="H1315" s="1058" t="s">
        <v>1520</v>
      </c>
      <c r="I1315" s="1058" t="s">
        <v>26</v>
      </c>
      <c r="J1315" s="1058" t="s">
        <v>34</v>
      </c>
      <c r="K1315" s="1058" t="s">
        <v>1521</v>
      </c>
      <c r="L1315" s="1058" t="s">
        <v>26</v>
      </c>
    </row>
    <row r="1316" spans="1:12" x14ac:dyDescent="0.2">
      <c r="A1316" s="1059"/>
      <c r="B1316" s="1059"/>
      <c r="C1316" s="1060"/>
      <c r="D1316" s="1059"/>
      <c r="E1316" s="1060"/>
      <c r="F1316" s="1060"/>
      <c r="G1316" s="1060"/>
      <c r="H1316" s="1060"/>
      <c r="I1316" s="1060"/>
      <c r="J1316" s="1060"/>
      <c r="K1316" s="1060"/>
      <c r="L1316" s="1060"/>
    </row>
    <row r="1317" spans="1:12" ht="47.25" x14ac:dyDescent="0.2">
      <c r="A1317" s="1492"/>
      <c r="B1317" s="1493"/>
      <c r="C1317" s="1494" t="s">
        <v>2217</v>
      </c>
      <c r="D1317" s="1064" t="s">
        <v>2118</v>
      </c>
      <c r="E1317" s="1494" t="s">
        <v>341</v>
      </c>
      <c r="F1317" s="1495"/>
      <c r="G1317" s="1495"/>
      <c r="H1317" s="1495"/>
      <c r="I1317" s="1495"/>
      <c r="J1317" s="1495">
        <f>SUM(J1318:J1318)</f>
        <v>661.58</v>
      </c>
      <c r="K1317" s="1495">
        <f>SUM(K1318:K1321)</f>
        <v>13.8</v>
      </c>
      <c r="L1317" s="1495">
        <f>SUM(L1318:L1321)</f>
        <v>675.50800000000004</v>
      </c>
    </row>
    <row r="1318" spans="1:12" ht="25.5" x14ac:dyDescent="0.2">
      <c r="A1318" s="1496" t="s">
        <v>665</v>
      </c>
      <c r="B1318" s="1496" t="s">
        <v>657</v>
      </c>
      <c r="C1318" s="1767" t="s">
        <v>2213</v>
      </c>
      <c r="D1318" s="1485" t="s">
        <v>2118</v>
      </c>
      <c r="E1318" s="1486" t="s">
        <v>1522</v>
      </c>
      <c r="F1318" s="1497">
        <v>1</v>
      </c>
      <c r="G1318" s="1487">
        <v>661.58</v>
      </c>
      <c r="H1318" s="1484"/>
      <c r="I1318" s="1488">
        <f>G1318+H1318</f>
        <v>661.58</v>
      </c>
      <c r="J1318" s="1489">
        <f>F1318*G1318</f>
        <v>661.58</v>
      </c>
      <c r="K1318" s="1489"/>
      <c r="L1318" s="1490">
        <f>J1318+K1318</f>
        <v>661.58</v>
      </c>
    </row>
    <row r="1319" spans="1:12" ht="15" x14ac:dyDescent="0.2">
      <c r="A1319" s="1496" t="s">
        <v>659</v>
      </c>
      <c r="B1319" s="1496" t="s">
        <v>657</v>
      </c>
      <c r="C1319" s="1484">
        <v>4636</v>
      </c>
      <c r="D1319" s="1485" t="s">
        <v>2001</v>
      </c>
      <c r="E1319" s="1486" t="s">
        <v>343</v>
      </c>
      <c r="F1319" s="1497">
        <v>0.8</v>
      </c>
      <c r="G1319" s="1487">
        <v>0.16</v>
      </c>
      <c r="H1319" s="1484"/>
      <c r="I1319" s="1488">
        <f>G1319+H1319</f>
        <v>0.16</v>
      </c>
      <c r="J1319" s="1489">
        <f>F1319*G1319</f>
        <v>0.128</v>
      </c>
      <c r="K1319" s="1489"/>
      <c r="L1319" s="1490">
        <f>J1319+K1319</f>
        <v>0.128</v>
      </c>
    </row>
    <row r="1320" spans="1:12" ht="15" x14ac:dyDescent="0.2">
      <c r="A1320" s="1496" t="s">
        <v>661</v>
      </c>
      <c r="B1320" s="1496" t="s">
        <v>660</v>
      </c>
      <c r="C1320" s="1484">
        <v>88267</v>
      </c>
      <c r="D1320" s="1485" t="s">
        <v>672</v>
      </c>
      <c r="E1320" s="1486" t="s">
        <v>662</v>
      </c>
      <c r="F1320" s="1497">
        <v>0.3</v>
      </c>
      <c r="G1320" s="1487"/>
      <c r="H1320" s="1498">
        <v>25.45</v>
      </c>
      <c r="I1320" s="1484"/>
      <c r="J1320" s="1489">
        <f>F1320*G1320</f>
        <v>0</v>
      </c>
      <c r="K1320" s="1489">
        <f>F1320*H1320</f>
        <v>7.6349999999999998</v>
      </c>
      <c r="L1320" s="1490">
        <f>J1320+K1320</f>
        <v>7.6349999999999998</v>
      </c>
    </row>
    <row r="1321" spans="1:12" ht="25.5" x14ac:dyDescent="0.2">
      <c r="A1321" s="1496" t="s">
        <v>661</v>
      </c>
      <c r="B1321" s="1496" t="s">
        <v>660</v>
      </c>
      <c r="C1321" s="1484">
        <v>88248</v>
      </c>
      <c r="D1321" s="1485" t="s">
        <v>670</v>
      </c>
      <c r="E1321" s="1499" t="s">
        <v>662</v>
      </c>
      <c r="F1321" s="1497">
        <v>0.3</v>
      </c>
      <c r="G1321" s="1484"/>
      <c r="H1321" s="1498">
        <v>20.55</v>
      </c>
      <c r="I1321" s="1484"/>
      <c r="J1321" s="1489">
        <f>F1321*G1321</f>
        <v>0</v>
      </c>
      <c r="K1321" s="1489">
        <f>F1321*H1321</f>
        <v>6.165</v>
      </c>
      <c r="L1321" s="1490">
        <f>J1321+K1321</f>
        <v>6.165</v>
      </c>
    </row>
    <row r="1322" spans="1:12" ht="25.5" x14ac:dyDescent="0.2">
      <c r="A1322" s="1076" t="s">
        <v>2209</v>
      </c>
      <c r="B1322" s="1076"/>
      <c r="C1322" s="1077"/>
      <c r="D1322" s="1078" t="s">
        <v>26</v>
      </c>
      <c r="E1322" s="1077"/>
      <c r="F1322" s="1077"/>
      <c r="G1322" s="1079"/>
      <c r="H1322" s="1079"/>
      <c r="I1322" s="1079"/>
      <c r="J1322" s="1080">
        <f>SUM(J1318:J1319)</f>
        <v>661.70800000000008</v>
      </c>
      <c r="K1322" s="1080">
        <f>SUM(K1318:K1321)</f>
        <v>13.8</v>
      </c>
      <c r="L1322" s="1081">
        <f>J1322+K1322</f>
        <v>675.50800000000004</v>
      </c>
    </row>
    <row r="1324" spans="1:12" x14ac:dyDescent="0.2">
      <c r="A1324" s="1055"/>
      <c r="B1324" s="1055"/>
      <c r="C1324" s="1056"/>
      <c r="D1324" s="1055"/>
      <c r="E1324" s="1056"/>
      <c r="F1324" s="1056"/>
      <c r="G1324" s="1959" t="s">
        <v>656</v>
      </c>
      <c r="H1324" s="1956"/>
      <c r="I1324" s="1957"/>
      <c r="J1324" s="1056"/>
      <c r="K1324" s="1056"/>
      <c r="L1324" s="1056"/>
    </row>
    <row r="1325" spans="1:12" x14ac:dyDescent="0.2">
      <c r="A1325" s="1057" t="s">
        <v>651</v>
      </c>
      <c r="B1325" s="1057" t="s">
        <v>652</v>
      </c>
      <c r="C1325" s="1058" t="s">
        <v>653</v>
      </c>
      <c r="D1325" s="1057" t="s">
        <v>654</v>
      </c>
      <c r="E1325" s="1058" t="s">
        <v>341</v>
      </c>
      <c r="F1325" s="1058" t="s">
        <v>655</v>
      </c>
      <c r="G1325" s="1058" t="s">
        <v>34</v>
      </c>
      <c r="H1325" s="1058" t="s">
        <v>1520</v>
      </c>
      <c r="I1325" s="1058" t="s">
        <v>26</v>
      </c>
      <c r="J1325" s="1058" t="s">
        <v>34</v>
      </c>
      <c r="K1325" s="1058" t="s">
        <v>1521</v>
      </c>
      <c r="L1325" s="1058" t="s">
        <v>26</v>
      </c>
    </row>
    <row r="1326" spans="1:12" x14ac:dyDescent="0.2">
      <c r="A1326" s="1059"/>
      <c r="B1326" s="1059"/>
      <c r="C1326" s="1060"/>
      <c r="D1326" s="1059"/>
      <c r="E1326" s="1060"/>
      <c r="F1326" s="1060"/>
      <c r="G1326" s="1060"/>
      <c r="H1326" s="1060"/>
      <c r="I1326" s="1060"/>
      <c r="J1326" s="1060"/>
      <c r="K1326" s="1060"/>
      <c r="L1326" s="1060"/>
    </row>
    <row r="1327" spans="1:12" ht="31.5" x14ac:dyDescent="0.2">
      <c r="A1327" s="1492"/>
      <c r="B1327" s="1493"/>
      <c r="C1327" s="1494" t="s">
        <v>2218</v>
      </c>
      <c r="D1327" s="1064" t="s">
        <v>2125</v>
      </c>
      <c r="E1327" s="1494" t="s">
        <v>341</v>
      </c>
      <c r="F1327" s="1495"/>
      <c r="G1327" s="1495"/>
      <c r="H1327" s="1495"/>
      <c r="I1327" s="1495"/>
      <c r="J1327" s="1495">
        <f>SUM(J1328:J1328)</f>
        <v>179.9</v>
      </c>
      <c r="K1327" s="1495">
        <f>SUM(K1328:K1331)</f>
        <v>78.2</v>
      </c>
      <c r="L1327" s="1495">
        <f>SUM(L1328:L1331)</f>
        <v>258.22800000000001</v>
      </c>
    </row>
    <row r="1328" spans="1:12" ht="25.5" x14ac:dyDescent="0.2">
      <c r="A1328" s="1496" t="s">
        <v>665</v>
      </c>
      <c r="B1328" s="1496" t="s">
        <v>657</v>
      </c>
      <c r="C1328" s="1767" t="s">
        <v>1901</v>
      </c>
      <c r="D1328" s="1485" t="s">
        <v>2125</v>
      </c>
      <c r="E1328" s="1486" t="s">
        <v>1522</v>
      </c>
      <c r="F1328" s="1497">
        <v>1</v>
      </c>
      <c r="G1328" s="1487">
        <v>179.9</v>
      </c>
      <c r="H1328" s="1484"/>
      <c r="I1328" s="1488">
        <f>G1328+H1328</f>
        <v>179.9</v>
      </c>
      <c r="J1328" s="1489">
        <f>F1328*G1328</f>
        <v>179.9</v>
      </c>
      <c r="K1328" s="1489"/>
      <c r="L1328" s="1490">
        <f>J1328+K1328</f>
        <v>179.9</v>
      </c>
    </row>
    <row r="1329" spans="1:12" ht="15" x14ac:dyDescent="0.2">
      <c r="A1329" s="1496" t="s">
        <v>659</v>
      </c>
      <c r="B1329" s="1496" t="s">
        <v>657</v>
      </c>
      <c r="C1329" s="1484">
        <v>4636</v>
      </c>
      <c r="D1329" s="1485" t="s">
        <v>2001</v>
      </c>
      <c r="E1329" s="1486" t="s">
        <v>343</v>
      </c>
      <c r="F1329" s="1497">
        <v>0.8</v>
      </c>
      <c r="G1329" s="1487">
        <v>0.16</v>
      </c>
      <c r="H1329" s="1484"/>
      <c r="I1329" s="1488">
        <f>G1329+H1329</f>
        <v>0.16</v>
      </c>
      <c r="J1329" s="1489">
        <f>F1329*G1329</f>
        <v>0.128</v>
      </c>
      <c r="K1329" s="1489"/>
      <c r="L1329" s="1490">
        <f>J1329+K1329</f>
        <v>0.128</v>
      </c>
    </row>
    <row r="1330" spans="1:12" ht="15" x14ac:dyDescent="0.2">
      <c r="A1330" s="1496" t="s">
        <v>661</v>
      </c>
      <c r="B1330" s="1496" t="s">
        <v>660</v>
      </c>
      <c r="C1330" s="1484">
        <v>88267</v>
      </c>
      <c r="D1330" s="1485" t="s">
        <v>672</v>
      </c>
      <c r="E1330" s="1486" t="s">
        <v>662</v>
      </c>
      <c r="F1330" s="1497">
        <v>1.7</v>
      </c>
      <c r="G1330" s="1487"/>
      <c r="H1330" s="1498">
        <v>25.45</v>
      </c>
      <c r="I1330" s="1484"/>
      <c r="J1330" s="1489">
        <f>F1330*G1330</f>
        <v>0</v>
      </c>
      <c r="K1330" s="1489">
        <f>F1330*H1330</f>
        <v>43.265000000000001</v>
      </c>
      <c r="L1330" s="1490">
        <f>J1330+K1330</f>
        <v>43.265000000000001</v>
      </c>
    </row>
    <row r="1331" spans="1:12" ht="25.5" x14ac:dyDescent="0.2">
      <c r="A1331" s="1496" t="s">
        <v>661</v>
      </c>
      <c r="B1331" s="1496" t="s">
        <v>660</v>
      </c>
      <c r="C1331" s="1484">
        <v>88248</v>
      </c>
      <c r="D1331" s="1485" t="s">
        <v>670</v>
      </c>
      <c r="E1331" s="1499" t="s">
        <v>662</v>
      </c>
      <c r="F1331" s="1497">
        <v>1.7</v>
      </c>
      <c r="G1331" s="1484"/>
      <c r="H1331" s="1498">
        <v>20.55</v>
      </c>
      <c r="I1331" s="1484"/>
      <c r="J1331" s="1489">
        <f>F1331*G1331</f>
        <v>0</v>
      </c>
      <c r="K1331" s="1489">
        <f>F1331*H1331</f>
        <v>34.935000000000002</v>
      </c>
      <c r="L1331" s="1490">
        <f>J1331+K1331</f>
        <v>34.935000000000002</v>
      </c>
    </row>
    <row r="1332" spans="1:12" ht="25.5" x14ac:dyDescent="0.2">
      <c r="A1332" s="1076" t="s">
        <v>2209</v>
      </c>
      <c r="B1332" s="1076"/>
      <c r="C1332" s="1077"/>
      <c r="D1332" s="1078" t="s">
        <v>26</v>
      </c>
      <c r="E1332" s="1077"/>
      <c r="F1332" s="1077"/>
      <c r="G1332" s="1079"/>
      <c r="H1332" s="1079"/>
      <c r="I1332" s="1079"/>
      <c r="J1332" s="1080">
        <f>SUM(J1328:J1329)</f>
        <v>180.02799999999999</v>
      </c>
      <c r="K1332" s="1080">
        <f>SUM(K1328:K1331)</f>
        <v>78.2</v>
      </c>
      <c r="L1332" s="1081">
        <f>J1332+K1332</f>
        <v>258.22800000000001</v>
      </c>
    </row>
    <row r="1334" spans="1:12" x14ac:dyDescent="0.2">
      <c r="A1334" s="1055"/>
      <c r="B1334" s="1055"/>
      <c r="C1334" s="1056"/>
      <c r="D1334" s="1055"/>
      <c r="E1334" s="1056"/>
      <c r="F1334" s="1056"/>
      <c r="G1334" s="1959" t="s">
        <v>656</v>
      </c>
      <c r="H1334" s="1956"/>
      <c r="I1334" s="1957"/>
      <c r="J1334" s="1056"/>
      <c r="K1334" s="1056"/>
      <c r="L1334" s="1056"/>
    </row>
    <row r="1335" spans="1:12" x14ac:dyDescent="0.2">
      <c r="A1335" s="1057" t="s">
        <v>651</v>
      </c>
      <c r="B1335" s="1057" t="s">
        <v>652</v>
      </c>
      <c r="C1335" s="1058" t="s">
        <v>653</v>
      </c>
      <c r="D1335" s="1057" t="s">
        <v>654</v>
      </c>
      <c r="E1335" s="1058" t="s">
        <v>341</v>
      </c>
      <c r="F1335" s="1058" t="s">
        <v>655</v>
      </c>
      <c r="G1335" s="1058" t="s">
        <v>34</v>
      </c>
      <c r="H1335" s="1058" t="s">
        <v>1520</v>
      </c>
      <c r="I1335" s="1058" t="s">
        <v>26</v>
      </c>
      <c r="J1335" s="1058" t="s">
        <v>34</v>
      </c>
      <c r="K1335" s="1058" t="s">
        <v>1521</v>
      </c>
      <c r="L1335" s="1058" t="s">
        <v>26</v>
      </c>
    </row>
    <row r="1336" spans="1:12" x14ac:dyDescent="0.2">
      <c r="A1336" s="1059"/>
      <c r="B1336" s="1059"/>
      <c r="C1336" s="1060"/>
      <c r="D1336" s="1059"/>
      <c r="E1336" s="1060"/>
      <c r="F1336" s="1060"/>
      <c r="G1336" s="1060"/>
      <c r="H1336" s="1060"/>
      <c r="I1336" s="1060"/>
      <c r="J1336" s="1060"/>
      <c r="K1336" s="1060"/>
      <c r="L1336" s="1060"/>
    </row>
    <row r="1337" spans="1:12" ht="31.5" x14ac:dyDescent="0.2">
      <c r="A1337" s="1492"/>
      <c r="B1337" s="1493"/>
      <c r="C1337" s="1494" t="s">
        <v>2219</v>
      </c>
      <c r="D1337" s="1064" t="s">
        <v>2121</v>
      </c>
      <c r="E1337" s="1494" t="s">
        <v>341</v>
      </c>
      <c r="F1337" s="1495"/>
      <c r="G1337" s="1495"/>
      <c r="H1337" s="1495"/>
      <c r="I1337" s="1495"/>
      <c r="J1337" s="1495">
        <f>SUM(J1338:J1338)</f>
        <v>284.89999999999998</v>
      </c>
      <c r="K1337" s="1495">
        <f>SUM(K1338:K1341)</f>
        <v>86.42</v>
      </c>
      <c r="L1337" s="1495">
        <f>SUM(L1338:L1341)</f>
        <v>371.52479999999991</v>
      </c>
    </row>
    <row r="1338" spans="1:12" ht="25.5" x14ac:dyDescent="0.2">
      <c r="A1338" s="1496" t="s">
        <v>659</v>
      </c>
      <c r="B1338" s="1496" t="s">
        <v>657</v>
      </c>
      <c r="C1338" s="1484">
        <v>4467</v>
      </c>
      <c r="D1338" s="1485" t="s">
        <v>2121</v>
      </c>
      <c r="E1338" s="1486" t="s">
        <v>1522</v>
      </c>
      <c r="F1338" s="1497">
        <v>1</v>
      </c>
      <c r="G1338" s="1487">
        <v>284.89999999999998</v>
      </c>
      <c r="H1338" s="1484"/>
      <c r="I1338" s="1488">
        <f>G1338+H1338</f>
        <v>284.89999999999998</v>
      </c>
      <c r="J1338" s="1489">
        <f>F1338*G1338</f>
        <v>284.89999999999998</v>
      </c>
      <c r="K1338" s="1489"/>
      <c r="L1338" s="1490">
        <f>J1338+K1338</f>
        <v>284.89999999999998</v>
      </c>
    </row>
    <row r="1339" spans="1:12" ht="15" x14ac:dyDescent="0.2">
      <c r="A1339" s="1496" t="s">
        <v>659</v>
      </c>
      <c r="B1339" s="1496" t="s">
        <v>657</v>
      </c>
      <c r="C1339" s="1484">
        <v>4636</v>
      </c>
      <c r="D1339" s="1485" t="s">
        <v>2001</v>
      </c>
      <c r="E1339" s="1486" t="s">
        <v>343</v>
      </c>
      <c r="F1339" s="1497">
        <v>1.28</v>
      </c>
      <c r="G1339" s="1487">
        <v>0.16</v>
      </c>
      <c r="H1339" s="1484"/>
      <c r="I1339" s="1488">
        <f>G1339+H1339</f>
        <v>0.16</v>
      </c>
      <c r="J1339" s="1489">
        <f>F1339*G1339</f>
        <v>0.20480000000000001</v>
      </c>
      <c r="K1339" s="1489"/>
      <c r="L1339" s="1490">
        <f>J1339+K1339</f>
        <v>0.20480000000000001</v>
      </c>
    </row>
    <row r="1340" spans="1:12" ht="15" x14ac:dyDescent="0.2">
      <c r="A1340" s="1496" t="s">
        <v>661</v>
      </c>
      <c r="B1340" s="1496" t="s">
        <v>660</v>
      </c>
      <c r="C1340" s="1484">
        <v>88267</v>
      </c>
      <c r="D1340" s="1485" t="s">
        <v>672</v>
      </c>
      <c r="E1340" s="1486" t="s">
        <v>662</v>
      </c>
      <c r="F1340" s="1497">
        <v>1.7</v>
      </c>
      <c r="G1340" s="1487"/>
      <c r="H1340" s="1498">
        <v>25.45</v>
      </c>
      <c r="I1340" s="1484"/>
      <c r="J1340" s="1489">
        <f>F1340*G1340</f>
        <v>0</v>
      </c>
      <c r="K1340" s="1489">
        <f>F1340*H1340</f>
        <v>43.265000000000001</v>
      </c>
      <c r="L1340" s="1490">
        <f>J1340+K1340</f>
        <v>43.265000000000001</v>
      </c>
    </row>
    <row r="1341" spans="1:12" ht="25.5" x14ac:dyDescent="0.2">
      <c r="A1341" s="1496" t="s">
        <v>661</v>
      </c>
      <c r="B1341" s="1496" t="s">
        <v>660</v>
      </c>
      <c r="C1341" s="1484">
        <v>88248</v>
      </c>
      <c r="D1341" s="1485" t="s">
        <v>670</v>
      </c>
      <c r="E1341" s="1499" t="s">
        <v>662</v>
      </c>
      <c r="F1341" s="1497">
        <v>2.1</v>
      </c>
      <c r="G1341" s="1484"/>
      <c r="H1341" s="1498">
        <v>20.55</v>
      </c>
      <c r="I1341" s="1484"/>
      <c r="J1341" s="1489">
        <f>F1341*G1341</f>
        <v>0</v>
      </c>
      <c r="K1341" s="1489">
        <f>F1341*H1341</f>
        <v>43.155000000000001</v>
      </c>
      <c r="L1341" s="1490">
        <f>J1341+K1341</f>
        <v>43.155000000000001</v>
      </c>
    </row>
    <row r="1342" spans="1:12" ht="25.5" x14ac:dyDescent="0.2">
      <c r="A1342" s="1076" t="s">
        <v>2220</v>
      </c>
      <c r="B1342" s="1076"/>
      <c r="C1342" s="1077"/>
      <c r="D1342" s="1078" t="s">
        <v>26</v>
      </c>
      <c r="E1342" s="1077"/>
      <c r="F1342" s="1077"/>
      <c r="G1342" s="1079"/>
      <c r="H1342" s="1079"/>
      <c r="I1342" s="1079"/>
      <c r="J1342" s="1080">
        <f>SUM(J1338:J1339)</f>
        <v>285.10479999999995</v>
      </c>
      <c r="K1342" s="1080">
        <f>SUM(K1338:K1341)</f>
        <v>86.42</v>
      </c>
      <c r="L1342" s="1081">
        <f>J1342+K1342</f>
        <v>371.52479999999997</v>
      </c>
    </row>
    <row r="1344" spans="1:12" x14ac:dyDescent="0.2">
      <c r="A1344" s="1055"/>
      <c r="B1344" s="1055"/>
      <c r="C1344" s="1056"/>
      <c r="D1344" s="1055"/>
      <c r="E1344" s="1056"/>
      <c r="F1344" s="1056"/>
      <c r="G1344" s="1959" t="s">
        <v>656</v>
      </c>
      <c r="H1344" s="1956"/>
      <c r="I1344" s="1957"/>
      <c r="J1344" s="1056"/>
      <c r="K1344" s="1056"/>
      <c r="L1344" s="1056"/>
    </row>
    <row r="1345" spans="1:12" x14ac:dyDescent="0.2">
      <c r="A1345" s="1057" t="s">
        <v>651</v>
      </c>
      <c r="B1345" s="1057" t="s">
        <v>652</v>
      </c>
      <c r="C1345" s="1058" t="s">
        <v>653</v>
      </c>
      <c r="D1345" s="1057" t="s">
        <v>654</v>
      </c>
      <c r="E1345" s="1058" t="s">
        <v>341</v>
      </c>
      <c r="F1345" s="1058" t="s">
        <v>655</v>
      </c>
      <c r="G1345" s="1058" t="s">
        <v>34</v>
      </c>
      <c r="H1345" s="1058" t="s">
        <v>1520</v>
      </c>
      <c r="I1345" s="1058" t="s">
        <v>26</v>
      </c>
      <c r="J1345" s="1058" t="s">
        <v>34</v>
      </c>
      <c r="K1345" s="1058" t="s">
        <v>1521</v>
      </c>
      <c r="L1345" s="1058" t="s">
        <v>26</v>
      </c>
    </row>
    <row r="1346" spans="1:12" x14ac:dyDescent="0.2">
      <c r="A1346" s="1059"/>
      <c r="B1346" s="1059"/>
      <c r="C1346" s="1060"/>
      <c r="D1346" s="1059"/>
      <c r="E1346" s="1060"/>
      <c r="F1346" s="1060"/>
      <c r="G1346" s="1060"/>
      <c r="H1346" s="1060"/>
      <c r="I1346" s="1060"/>
      <c r="J1346" s="1060"/>
      <c r="K1346" s="1060"/>
      <c r="L1346" s="1060"/>
    </row>
    <row r="1347" spans="1:12" ht="31.5" x14ac:dyDescent="0.2">
      <c r="A1347" s="1492"/>
      <c r="B1347" s="1493"/>
      <c r="C1347" s="1494" t="s">
        <v>2221</v>
      </c>
      <c r="D1347" s="1064" t="s">
        <v>2122</v>
      </c>
      <c r="E1347" s="1494" t="s">
        <v>341</v>
      </c>
      <c r="F1347" s="1495"/>
      <c r="G1347" s="1495"/>
      <c r="H1347" s="1495"/>
      <c r="I1347" s="1495"/>
      <c r="J1347" s="1495">
        <f>SUM(J1348:J1348)</f>
        <v>1478.45</v>
      </c>
      <c r="K1347" s="1495">
        <f>SUM(K1348:K1349)</f>
        <v>6.165</v>
      </c>
      <c r="L1347" s="1495">
        <f>SUM(L1348:L1349)</f>
        <v>1484.615</v>
      </c>
    </row>
    <row r="1348" spans="1:12" ht="25.5" x14ac:dyDescent="0.2">
      <c r="A1348" s="1496" t="s">
        <v>659</v>
      </c>
      <c r="B1348" s="1496" t="s">
        <v>657</v>
      </c>
      <c r="C1348" s="1484">
        <v>8980</v>
      </c>
      <c r="D1348" s="1485" t="s">
        <v>2122</v>
      </c>
      <c r="E1348" s="1486" t="s">
        <v>1522</v>
      </c>
      <c r="F1348" s="1497">
        <v>1</v>
      </c>
      <c r="G1348" s="1487">
        <v>1478.45</v>
      </c>
      <c r="H1348" s="1484"/>
      <c r="I1348" s="1488">
        <f>G1348+H1348</f>
        <v>1478.45</v>
      </c>
      <c r="J1348" s="1489">
        <f>F1348*G1348</f>
        <v>1478.45</v>
      </c>
      <c r="K1348" s="1489"/>
      <c r="L1348" s="1490">
        <f>J1348+K1348</f>
        <v>1478.45</v>
      </c>
    </row>
    <row r="1349" spans="1:12" ht="25.5" x14ac:dyDescent="0.2">
      <c r="A1349" s="1496" t="s">
        <v>661</v>
      </c>
      <c r="B1349" s="1496" t="s">
        <v>660</v>
      </c>
      <c r="C1349" s="1484">
        <v>88248</v>
      </c>
      <c r="D1349" s="1485" t="s">
        <v>670</v>
      </c>
      <c r="E1349" s="1499" t="s">
        <v>662</v>
      </c>
      <c r="F1349" s="1497">
        <v>0.3</v>
      </c>
      <c r="G1349" s="1484"/>
      <c r="H1349" s="1498">
        <v>20.55</v>
      </c>
      <c r="I1349" s="1484"/>
      <c r="J1349" s="1489">
        <f>F1349*G1349</f>
        <v>0</v>
      </c>
      <c r="K1349" s="1489">
        <f>F1349*H1349</f>
        <v>6.165</v>
      </c>
      <c r="L1349" s="1490">
        <f>J1349+K1349</f>
        <v>6.165</v>
      </c>
    </row>
    <row r="1350" spans="1:12" ht="25.5" x14ac:dyDescent="0.2">
      <c r="A1350" s="1076" t="s">
        <v>2222</v>
      </c>
      <c r="B1350" s="1076"/>
      <c r="C1350" s="1077"/>
      <c r="D1350" s="1078" t="s">
        <v>26</v>
      </c>
      <c r="E1350" s="1077"/>
      <c r="F1350" s="1077"/>
      <c r="G1350" s="1079"/>
      <c r="H1350" s="1079"/>
      <c r="I1350" s="1079"/>
      <c r="J1350" s="1080">
        <f>SUM(J1348:J1348)</f>
        <v>1478.45</v>
      </c>
      <c r="K1350" s="1080">
        <f>SUM(K1348:K1349)</f>
        <v>6.165</v>
      </c>
      <c r="L1350" s="1081">
        <f>J1350+K1350</f>
        <v>1484.615</v>
      </c>
    </row>
    <row r="1352" spans="1:12" x14ac:dyDescent="0.2">
      <c r="A1352" s="1055"/>
      <c r="B1352" s="1055"/>
      <c r="C1352" s="1056"/>
      <c r="D1352" s="1055"/>
      <c r="E1352" s="1056"/>
      <c r="F1352" s="1056"/>
      <c r="G1352" s="1959" t="s">
        <v>656</v>
      </c>
      <c r="H1352" s="1956"/>
      <c r="I1352" s="1957"/>
      <c r="J1352" s="1056"/>
      <c r="K1352" s="1056"/>
      <c r="L1352" s="1056"/>
    </row>
    <row r="1353" spans="1:12" x14ac:dyDescent="0.2">
      <c r="A1353" s="1057" t="s">
        <v>651</v>
      </c>
      <c r="B1353" s="1057" t="s">
        <v>652</v>
      </c>
      <c r="C1353" s="1058" t="s">
        <v>653</v>
      </c>
      <c r="D1353" s="1057" t="s">
        <v>654</v>
      </c>
      <c r="E1353" s="1058" t="s">
        <v>341</v>
      </c>
      <c r="F1353" s="1058" t="s">
        <v>655</v>
      </c>
      <c r="G1353" s="1058" t="s">
        <v>34</v>
      </c>
      <c r="H1353" s="1058" t="s">
        <v>1520</v>
      </c>
      <c r="I1353" s="1058" t="s">
        <v>26</v>
      </c>
      <c r="J1353" s="1058" t="s">
        <v>34</v>
      </c>
      <c r="K1353" s="1058" t="s">
        <v>1521</v>
      </c>
      <c r="L1353" s="1058" t="s">
        <v>26</v>
      </c>
    </row>
    <row r="1354" spans="1:12" x14ac:dyDescent="0.2">
      <c r="A1354" s="1059"/>
      <c r="B1354" s="1059"/>
      <c r="C1354" s="1060"/>
      <c r="D1354" s="1059"/>
      <c r="E1354" s="1060"/>
      <c r="F1354" s="1060"/>
      <c r="G1354" s="1060"/>
      <c r="H1354" s="1060"/>
      <c r="I1354" s="1060"/>
      <c r="J1354" s="1060"/>
      <c r="K1354" s="1060"/>
      <c r="L1354" s="1060"/>
    </row>
    <row r="1355" spans="1:12" ht="15.75" x14ac:dyDescent="0.2">
      <c r="A1355" s="1492"/>
      <c r="B1355" s="1493"/>
      <c r="C1355" s="1494" t="s">
        <v>2223</v>
      </c>
      <c r="D1355" s="1064" t="s">
        <v>2126</v>
      </c>
      <c r="E1355" s="1494" t="s">
        <v>341</v>
      </c>
      <c r="F1355" s="1495"/>
      <c r="G1355" s="1495"/>
      <c r="H1355" s="1495"/>
      <c r="I1355" s="1495"/>
      <c r="J1355" s="1495">
        <f>SUM(J1356:J1356)</f>
        <v>101.68</v>
      </c>
      <c r="K1355" s="1495">
        <f>SUM(K1356:K1357)</f>
        <v>10.039999999999999</v>
      </c>
      <c r="L1355" s="1495">
        <f>SUM(L1356:L1357)</f>
        <v>111.72</v>
      </c>
    </row>
    <row r="1356" spans="1:12" ht="15" x14ac:dyDescent="0.2">
      <c r="A1356" s="1496" t="s">
        <v>659</v>
      </c>
      <c r="B1356" s="1496" t="s">
        <v>657</v>
      </c>
      <c r="C1356" s="1484">
        <v>88204</v>
      </c>
      <c r="D1356" s="1485" t="s">
        <v>2126</v>
      </c>
      <c r="E1356" s="1486" t="s">
        <v>1522</v>
      </c>
      <c r="F1356" s="1497">
        <v>1</v>
      </c>
      <c r="G1356" s="1487">
        <v>101.68</v>
      </c>
      <c r="H1356" s="1484"/>
      <c r="I1356" s="1488">
        <f>G1356+H1356</f>
        <v>101.68</v>
      </c>
      <c r="J1356" s="1489">
        <f>F1356*G1356</f>
        <v>101.68</v>
      </c>
      <c r="K1356" s="1489"/>
      <c r="L1356" s="1490">
        <f>J1356+K1356</f>
        <v>101.68</v>
      </c>
    </row>
    <row r="1357" spans="1:12" x14ac:dyDescent="0.2">
      <c r="A1357" s="1496" t="s">
        <v>661</v>
      </c>
      <c r="B1357" s="1496" t="s">
        <v>660</v>
      </c>
      <c r="C1357" s="1484">
        <v>88316</v>
      </c>
      <c r="D1357" s="1485" t="s">
        <v>664</v>
      </c>
      <c r="E1357" s="1499" t="s">
        <v>662</v>
      </c>
      <c r="F1357" s="1497">
        <v>0.5</v>
      </c>
      <c r="G1357" s="1484"/>
      <c r="H1357" s="1498">
        <v>20.079999999999998</v>
      </c>
      <c r="I1357" s="1484"/>
      <c r="J1357" s="1489">
        <f>F1357*G1357</f>
        <v>0</v>
      </c>
      <c r="K1357" s="1489">
        <f>F1357*H1357</f>
        <v>10.039999999999999</v>
      </c>
      <c r="L1357" s="1490">
        <f>J1357+K1357</f>
        <v>10.039999999999999</v>
      </c>
    </row>
    <row r="1358" spans="1:12" ht="25.5" x14ac:dyDescent="0.2">
      <c r="A1358" s="1076" t="s">
        <v>2224</v>
      </c>
      <c r="B1358" s="1076"/>
      <c r="C1358" s="1077"/>
      <c r="D1358" s="1078" t="s">
        <v>26</v>
      </c>
      <c r="E1358" s="1077"/>
      <c r="F1358" s="1077"/>
      <c r="G1358" s="1079"/>
      <c r="H1358" s="1079"/>
      <c r="I1358" s="1079"/>
      <c r="J1358" s="1080">
        <f>SUM(J1356:J1356)</f>
        <v>101.68</v>
      </c>
      <c r="K1358" s="1080">
        <f>SUM(K1356:K1357)</f>
        <v>10.039999999999999</v>
      </c>
      <c r="L1358" s="1081">
        <f>J1358+K1358</f>
        <v>111.72</v>
      </c>
    </row>
    <row r="1360" spans="1:12" x14ac:dyDescent="0.2">
      <c r="A1360" s="1055"/>
      <c r="B1360" s="1055"/>
      <c r="C1360" s="1056"/>
      <c r="D1360" s="1055"/>
      <c r="E1360" s="1056"/>
      <c r="F1360" s="1056"/>
      <c r="G1360" s="1959" t="s">
        <v>656</v>
      </c>
      <c r="H1360" s="1956"/>
      <c r="I1360" s="1957"/>
      <c r="J1360" s="1056"/>
      <c r="K1360" s="1056"/>
      <c r="L1360" s="1056"/>
    </row>
    <row r="1361" spans="1:12" x14ac:dyDescent="0.2">
      <c r="A1361" s="1057" t="s">
        <v>651</v>
      </c>
      <c r="B1361" s="1057" t="s">
        <v>652</v>
      </c>
      <c r="C1361" s="1058" t="s">
        <v>653</v>
      </c>
      <c r="D1361" s="1057" t="s">
        <v>654</v>
      </c>
      <c r="E1361" s="1058" t="s">
        <v>341</v>
      </c>
      <c r="F1361" s="1058" t="s">
        <v>655</v>
      </c>
      <c r="G1361" s="1058" t="s">
        <v>34</v>
      </c>
      <c r="H1361" s="1058" t="s">
        <v>1520</v>
      </c>
      <c r="I1361" s="1058" t="s">
        <v>26</v>
      </c>
      <c r="J1361" s="1058" t="s">
        <v>34</v>
      </c>
      <c r="K1361" s="1058" t="s">
        <v>1521</v>
      </c>
      <c r="L1361" s="1058" t="s">
        <v>26</v>
      </c>
    </row>
    <row r="1362" spans="1:12" x14ac:dyDescent="0.2">
      <c r="A1362" s="1059"/>
      <c r="B1362" s="1059"/>
      <c r="C1362" s="1060"/>
      <c r="D1362" s="1059"/>
      <c r="E1362" s="1060"/>
      <c r="F1362" s="1060"/>
      <c r="G1362" s="1060"/>
      <c r="H1362" s="1060"/>
      <c r="I1362" s="1060"/>
      <c r="J1362" s="1060"/>
      <c r="K1362" s="1060"/>
      <c r="L1362" s="1060"/>
    </row>
    <row r="1363" spans="1:12" ht="15.75" x14ac:dyDescent="0.2">
      <c r="A1363" s="1492"/>
      <c r="B1363" s="1493"/>
      <c r="C1363" s="1494" t="s">
        <v>2225</v>
      </c>
      <c r="D1363" s="1064" t="s">
        <v>2127</v>
      </c>
      <c r="E1363" s="1494" t="s">
        <v>341</v>
      </c>
      <c r="F1363" s="1495"/>
      <c r="G1363" s="1495"/>
      <c r="H1363" s="1495"/>
      <c r="I1363" s="1495"/>
      <c r="J1363" s="1495">
        <f>SUM(J1364:J1364)</f>
        <v>219.6</v>
      </c>
      <c r="K1363" s="1495">
        <f>SUM(K1364:K1365)</f>
        <v>7.4295999999999989</v>
      </c>
      <c r="L1363" s="1495">
        <f>SUM(L1364:L1365)</f>
        <v>227.02959999999999</v>
      </c>
    </row>
    <row r="1364" spans="1:12" ht="15" x14ac:dyDescent="0.2">
      <c r="A1364" s="1496" t="s">
        <v>659</v>
      </c>
      <c r="B1364" s="1496" t="s">
        <v>657</v>
      </c>
      <c r="C1364" s="1484">
        <v>7750</v>
      </c>
      <c r="D1364" s="1485" t="s">
        <v>2127</v>
      </c>
      <c r="E1364" s="1486" t="s">
        <v>1522</v>
      </c>
      <c r="F1364" s="1497">
        <v>1</v>
      </c>
      <c r="G1364" s="1487">
        <v>219.6</v>
      </c>
      <c r="H1364" s="1484"/>
      <c r="I1364" s="1488">
        <f>G1364+H1364</f>
        <v>219.6</v>
      </c>
      <c r="J1364" s="1489">
        <f>F1364*G1364</f>
        <v>219.6</v>
      </c>
      <c r="K1364" s="1489"/>
      <c r="L1364" s="1490">
        <f>J1364+K1364</f>
        <v>219.6</v>
      </c>
    </row>
    <row r="1365" spans="1:12" x14ac:dyDescent="0.2">
      <c r="A1365" s="1496" t="s">
        <v>661</v>
      </c>
      <c r="B1365" s="1496" t="s">
        <v>660</v>
      </c>
      <c r="C1365" s="1484">
        <v>88316</v>
      </c>
      <c r="D1365" s="1485" t="s">
        <v>664</v>
      </c>
      <c r="E1365" s="1499" t="s">
        <v>662</v>
      </c>
      <c r="F1365" s="1497">
        <v>0.37</v>
      </c>
      <c r="G1365" s="1484"/>
      <c r="H1365" s="1498">
        <v>20.079999999999998</v>
      </c>
      <c r="I1365" s="1484"/>
      <c r="J1365" s="1489">
        <f>F1365*G1365</f>
        <v>0</v>
      </c>
      <c r="K1365" s="1489">
        <f>F1365*H1365</f>
        <v>7.4295999999999989</v>
      </c>
      <c r="L1365" s="1490">
        <f>J1365+K1365</f>
        <v>7.4295999999999989</v>
      </c>
    </row>
    <row r="1366" spans="1:12" ht="25.5" x14ac:dyDescent="0.2">
      <c r="A1366" s="1076" t="s">
        <v>2226</v>
      </c>
      <c r="B1366" s="1076"/>
      <c r="C1366" s="1077"/>
      <c r="D1366" s="1078" t="s">
        <v>26</v>
      </c>
      <c r="E1366" s="1077"/>
      <c r="F1366" s="1077"/>
      <c r="G1366" s="1079"/>
      <c r="H1366" s="1079"/>
      <c r="I1366" s="1079"/>
      <c r="J1366" s="1080">
        <f>SUM(J1364:J1364)</f>
        <v>219.6</v>
      </c>
      <c r="K1366" s="1080">
        <f>SUM(K1364:K1365)</f>
        <v>7.4295999999999989</v>
      </c>
      <c r="L1366" s="1081">
        <f>J1366+K1366</f>
        <v>227.02959999999999</v>
      </c>
    </row>
    <row r="1368" spans="1:12" x14ac:dyDescent="0.2">
      <c r="A1368" s="1055"/>
      <c r="B1368" s="1055"/>
      <c r="C1368" s="1056"/>
      <c r="D1368" s="1055"/>
      <c r="E1368" s="1056"/>
      <c r="F1368" s="1056"/>
      <c r="G1368" s="1959" t="s">
        <v>656</v>
      </c>
      <c r="H1368" s="1956"/>
      <c r="I1368" s="1957"/>
      <c r="J1368" s="1056"/>
      <c r="K1368" s="1056"/>
      <c r="L1368" s="1056"/>
    </row>
    <row r="1369" spans="1:12" x14ac:dyDescent="0.2">
      <c r="A1369" s="1057" t="s">
        <v>651</v>
      </c>
      <c r="B1369" s="1057" t="s">
        <v>652</v>
      </c>
      <c r="C1369" s="1058" t="s">
        <v>653</v>
      </c>
      <c r="D1369" s="1057" t="s">
        <v>654</v>
      </c>
      <c r="E1369" s="1058" t="s">
        <v>341</v>
      </c>
      <c r="F1369" s="1058" t="s">
        <v>655</v>
      </c>
      <c r="G1369" s="1058" t="s">
        <v>34</v>
      </c>
      <c r="H1369" s="1058" t="s">
        <v>1520</v>
      </c>
      <c r="I1369" s="1058" t="s">
        <v>26</v>
      </c>
      <c r="J1369" s="1058" t="s">
        <v>34</v>
      </c>
      <c r="K1369" s="1058" t="s">
        <v>1521</v>
      </c>
      <c r="L1369" s="1058" t="s">
        <v>26</v>
      </c>
    </row>
    <row r="1370" spans="1:12" x14ac:dyDescent="0.2">
      <c r="A1370" s="1059"/>
      <c r="B1370" s="1059"/>
      <c r="C1370" s="1060"/>
      <c r="D1370" s="1059"/>
      <c r="E1370" s="1060"/>
      <c r="F1370" s="1060"/>
      <c r="G1370" s="1060"/>
      <c r="H1370" s="1060"/>
      <c r="I1370" s="1060"/>
      <c r="J1370" s="1060"/>
      <c r="K1370" s="1060"/>
      <c r="L1370" s="1060"/>
    </row>
    <row r="1371" spans="1:12" ht="15.75" x14ac:dyDescent="0.2">
      <c r="A1371" s="1492"/>
      <c r="B1371" s="1493"/>
      <c r="C1371" s="1494" t="s">
        <v>2227</v>
      </c>
      <c r="D1371" s="1064" t="s">
        <v>2228</v>
      </c>
      <c r="E1371" s="1494" t="s">
        <v>341</v>
      </c>
      <c r="F1371" s="1495"/>
      <c r="G1371" s="1495"/>
      <c r="H1371" s="1495"/>
      <c r="I1371" s="1495"/>
      <c r="J1371" s="1495">
        <f>SUM(J1372:J1372)</f>
        <v>245</v>
      </c>
      <c r="K1371" s="1495">
        <f>SUM(K1372:K1373)</f>
        <v>12.33</v>
      </c>
      <c r="L1371" s="1495">
        <f>SUM(L1372:L1373)</f>
        <v>257.33</v>
      </c>
    </row>
    <row r="1372" spans="1:12" ht="15" x14ac:dyDescent="0.2">
      <c r="A1372" s="1496" t="s">
        <v>659</v>
      </c>
      <c r="B1372" s="1496" t="s">
        <v>657</v>
      </c>
      <c r="C1372" s="1484">
        <v>26071</v>
      </c>
      <c r="D1372" s="1485" t="s">
        <v>2228</v>
      </c>
      <c r="E1372" s="1486" t="s">
        <v>1522</v>
      </c>
      <c r="F1372" s="1497">
        <v>1</v>
      </c>
      <c r="G1372" s="1487">
        <v>245</v>
      </c>
      <c r="H1372" s="1484"/>
      <c r="I1372" s="1488">
        <f>G1372+H1372</f>
        <v>245</v>
      </c>
      <c r="J1372" s="1489">
        <f>F1372*G1372</f>
        <v>245</v>
      </c>
      <c r="K1372" s="1489"/>
      <c r="L1372" s="1490">
        <f>J1372+K1372</f>
        <v>245</v>
      </c>
    </row>
    <row r="1373" spans="1:12" ht="25.5" x14ac:dyDescent="0.2">
      <c r="A1373" s="1496" t="s">
        <v>661</v>
      </c>
      <c r="B1373" s="1496" t="s">
        <v>660</v>
      </c>
      <c r="C1373" s="1484">
        <v>88248</v>
      </c>
      <c r="D1373" s="1485" t="s">
        <v>670</v>
      </c>
      <c r="E1373" s="1499" t="s">
        <v>662</v>
      </c>
      <c r="F1373" s="1497">
        <v>0.6</v>
      </c>
      <c r="G1373" s="1484"/>
      <c r="H1373" s="1498">
        <v>20.55</v>
      </c>
      <c r="I1373" s="1484"/>
      <c r="J1373" s="1489">
        <f>F1373*G1373</f>
        <v>0</v>
      </c>
      <c r="K1373" s="1489">
        <f>F1373*H1373</f>
        <v>12.33</v>
      </c>
      <c r="L1373" s="1490">
        <f>J1373+K1373</f>
        <v>12.33</v>
      </c>
    </row>
    <row r="1374" spans="1:12" ht="25.5" x14ac:dyDescent="0.2">
      <c r="A1374" s="1076" t="s">
        <v>2229</v>
      </c>
      <c r="B1374" s="1076"/>
      <c r="C1374" s="1077"/>
      <c r="D1374" s="1078" t="s">
        <v>26</v>
      </c>
      <c r="E1374" s="1077"/>
      <c r="F1374" s="1077"/>
      <c r="G1374" s="1079"/>
      <c r="H1374" s="1079"/>
      <c r="I1374" s="1079"/>
      <c r="J1374" s="1080">
        <f>SUM(J1372:J1372)</f>
        <v>245</v>
      </c>
      <c r="K1374" s="1080">
        <f>SUM(K1372:K1373)</f>
        <v>12.33</v>
      </c>
      <c r="L1374" s="1081">
        <f>J1374+K1374</f>
        <v>257.33</v>
      </c>
    </row>
    <row r="1376" spans="1:12" x14ac:dyDescent="0.2">
      <c r="A1376" s="1055"/>
      <c r="B1376" s="1055"/>
      <c r="C1376" s="1056"/>
      <c r="D1376" s="1055"/>
      <c r="E1376" s="1056"/>
      <c r="F1376" s="1056"/>
      <c r="G1376" s="1959" t="s">
        <v>656</v>
      </c>
      <c r="H1376" s="1956"/>
      <c r="I1376" s="1957"/>
      <c r="J1376" s="1056"/>
      <c r="K1376" s="1056"/>
      <c r="L1376" s="1056"/>
    </row>
    <row r="1377" spans="1:12" x14ac:dyDescent="0.2">
      <c r="A1377" s="1057" t="s">
        <v>651</v>
      </c>
      <c r="B1377" s="1057" t="s">
        <v>652</v>
      </c>
      <c r="C1377" s="1058" t="s">
        <v>653</v>
      </c>
      <c r="D1377" s="1057" t="s">
        <v>654</v>
      </c>
      <c r="E1377" s="1058" t="s">
        <v>341</v>
      </c>
      <c r="F1377" s="1058" t="s">
        <v>655</v>
      </c>
      <c r="G1377" s="1058" t="s">
        <v>34</v>
      </c>
      <c r="H1377" s="1058" t="s">
        <v>1520</v>
      </c>
      <c r="I1377" s="1058" t="s">
        <v>26</v>
      </c>
      <c r="J1377" s="1058" t="s">
        <v>34</v>
      </c>
      <c r="K1377" s="1058" t="s">
        <v>1521</v>
      </c>
      <c r="L1377" s="1058" t="s">
        <v>26</v>
      </c>
    </row>
    <row r="1378" spans="1:12" x14ac:dyDescent="0.2">
      <c r="A1378" s="1059"/>
      <c r="B1378" s="1059"/>
      <c r="C1378" s="1060"/>
      <c r="D1378" s="1059"/>
      <c r="E1378" s="1060"/>
      <c r="F1378" s="1060"/>
      <c r="G1378" s="1060"/>
      <c r="H1378" s="1060"/>
      <c r="I1378" s="1060"/>
      <c r="J1378" s="1060"/>
      <c r="K1378" s="1060"/>
      <c r="L1378" s="1060"/>
    </row>
    <row r="1379" spans="1:12" ht="15.75" x14ac:dyDescent="0.2">
      <c r="A1379" s="1492"/>
      <c r="B1379" s="1493"/>
      <c r="C1379" s="1494" t="s">
        <v>2230</v>
      </c>
      <c r="D1379" s="1064" t="s">
        <v>2231</v>
      </c>
      <c r="E1379" s="1494" t="s">
        <v>658</v>
      </c>
      <c r="F1379" s="1495"/>
      <c r="G1379" s="1495"/>
      <c r="H1379" s="1495"/>
      <c r="I1379" s="1495"/>
      <c r="J1379" s="1495">
        <f>SUM(J1380:J1385)</f>
        <v>1385.6561300000001</v>
      </c>
      <c r="K1379" s="1495">
        <f>SUM(K1380:K1387)</f>
        <v>118.85400000000001</v>
      </c>
      <c r="L1379" s="1495">
        <f>SUM(L1380:L1387)</f>
        <v>1504.5101299999999</v>
      </c>
    </row>
    <row r="1380" spans="1:12" ht="15" x14ac:dyDescent="0.2">
      <c r="A1380" s="1496" t="s">
        <v>659</v>
      </c>
      <c r="B1380" s="1496" t="s">
        <v>657</v>
      </c>
      <c r="C1380" s="1484">
        <v>50</v>
      </c>
      <c r="D1380" s="1485" t="s">
        <v>2232</v>
      </c>
      <c r="E1380" s="1486" t="s">
        <v>669</v>
      </c>
      <c r="F1380" s="1497">
        <v>4.8</v>
      </c>
      <c r="G1380" s="1487">
        <v>0.84</v>
      </c>
      <c r="H1380" s="1484"/>
      <c r="I1380" s="1488">
        <f t="shared" ref="I1380:I1385" si="118">G1380+H1380</f>
        <v>0.84</v>
      </c>
      <c r="J1380" s="1489">
        <f t="shared" ref="J1380:J1387" si="119">F1380*G1380</f>
        <v>4.032</v>
      </c>
      <c r="K1380" s="1489"/>
      <c r="L1380" s="1490">
        <f>J1380+K1380</f>
        <v>4.032</v>
      </c>
    </row>
    <row r="1381" spans="1:12" ht="15" x14ac:dyDescent="0.2">
      <c r="A1381" s="1496" t="s">
        <v>659</v>
      </c>
      <c r="B1381" s="1496" t="s">
        <v>657</v>
      </c>
      <c r="C1381" s="1484">
        <v>100</v>
      </c>
      <c r="D1381" s="1485" t="s">
        <v>1554</v>
      </c>
      <c r="E1381" s="1486" t="s">
        <v>666</v>
      </c>
      <c r="F1381" s="1497">
        <v>1E-3</v>
      </c>
      <c r="G1381" s="1487">
        <v>88.13</v>
      </c>
      <c r="H1381" s="1484"/>
      <c r="I1381" s="1488">
        <f t="shared" si="118"/>
        <v>88.13</v>
      </c>
      <c r="J1381" s="1489">
        <f t="shared" si="119"/>
        <v>8.813E-2</v>
      </c>
      <c r="K1381" s="1489"/>
      <c r="L1381" s="1490">
        <f t="shared" ref="L1381:L1387" si="120">J1381+K1381</f>
        <v>8.813E-2</v>
      </c>
    </row>
    <row r="1382" spans="1:12" ht="15" x14ac:dyDescent="0.2">
      <c r="A1382" s="1496" t="s">
        <v>659</v>
      </c>
      <c r="B1382" s="1496" t="s">
        <v>657</v>
      </c>
      <c r="C1382" s="1484">
        <v>1100</v>
      </c>
      <c r="D1382" s="1485" t="s">
        <v>2206</v>
      </c>
      <c r="E1382" s="1486" t="s">
        <v>669</v>
      </c>
      <c r="F1382" s="1497">
        <v>1.8</v>
      </c>
      <c r="G1382" s="1487">
        <v>5.62</v>
      </c>
      <c r="H1382" s="1484"/>
      <c r="I1382" s="1488">
        <f t="shared" si="118"/>
        <v>5.62</v>
      </c>
      <c r="J1382" s="1489">
        <f t="shared" si="119"/>
        <v>10.116</v>
      </c>
      <c r="K1382" s="1489"/>
      <c r="L1382" s="1490">
        <f t="shared" si="120"/>
        <v>10.116</v>
      </c>
    </row>
    <row r="1383" spans="1:12" ht="15" x14ac:dyDescent="0.2">
      <c r="A1383" s="1496" t="s">
        <v>2233</v>
      </c>
      <c r="B1383" s="1496" t="s">
        <v>657</v>
      </c>
      <c r="C1383" s="1484">
        <v>14012</v>
      </c>
      <c r="D1383" s="1485" t="s">
        <v>2231</v>
      </c>
      <c r="E1383" s="1486" t="s">
        <v>658</v>
      </c>
      <c r="F1383" s="1497">
        <v>1</v>
      </c>
      <c r="G1383" s="1487">
        <v>685.71</v>
      </c>
      <c r="H1383" s="1484"/>
      <c r="I1383" s="1488">
        <f t="shared" si="118"/>
        <v>685.71</v>
      </c>
      <c r="J1383" s="1489">
        <f t="shared" si="119"/>
        <v>685.71</v>
      </c>
      <c r="K1383" s="1489"/>
      <c r="L1383" s="1490">
        <f t="shared" si="120"/>
        <v>685.71</v>
      </c>
    </row>
    <row r="1384" spans="1:12" ht="15" x14ac:dyDescent="0.2">
      <c r="A1384" s="1496" t="s">
        <v>2233</v>
      </c>
      <c r="B1384" s="1496" t="s">
        <v>657</v>
      </c>
      <c r="C1384" s="1484">
        <v>14012</v>
      </c>
      <c r="D1384" s="1485" t="s">
        <v>2234</v>
      </c>
      <c r="E1384" s="1486" t="s">
        <v>658</v>
      </c>
      <c r="F1384" s="1497">
        <v>0.56999999999999995</v>
      </c>
      <c r="G1384" s="1487">
        <v>685.71</v>
      </c>
      <c r="H1384" s="1484"/>
      <c r="I1384" s="1488">
        <f t="shared" si="118"/>
        <v>685.71</v>
      </c>
      <c r="J1384" s="1489">
        <f t="shared" si="119"/>
        <v>390.85469999999998</v>
      </c>
      <c r="K1384" s="1489"/>
      <c r="L1384" s="1490">
        <f t="shared" si="120"/>
        <v>390.85469999999998</v>
      </c>
    </row>
    <row r="1385" spans="1:12" ht="15" x14ac:dyDescent="0.2">
      <c r="A1385" s="1496" t="s">
        <v>2233</v>
      </c>
      <c r="B1385" s="1496" t="s">
        <v>657</v>
      </c>
      <c r="C1385" s="1484">
        <v>14012</v>
      </c>
      <c r="D1385" s="1485" t="s">
        <v>2235</v>
      </c>
      <c r="E1385" s="1486" t="s">
        <v>658</v>
      </c>
      <c r="F1385" s="1497">
        <v>0.43</v>
      </c>
      <c r="G1385" s="1487">
        <v>685.71</v>
      </c>
      <c r="H1385" s="1484"/>
      <c r="I1385" s="1488">
        <f t="shared" si="118"/>
        <v>685.71</v>
      </c>
      <c r="J1385" s="1489">
        <f t="shared" si="119"/>
        <v>294.8553</v>
      </c>
      <c r="K1385" s="1489"/>
      <c r="L1385" s="1490">
        <f t="shared" si="120"/>
        <v>294.8553</v>
      </c>
    </row>
    <row r="1386" spans="1:12" ht="15" x14ac:dyDescent="0.2">
      <c r="A1386" s="1496" t="s">
        <v>661</v>
      </c>
      <c r="B1386" s="1496" t="s">
        <v>660</v>
      </c>
      <c r="C1386" s="1484">
        <v>88274</v>
      </c>
      <c r="D1386" s="1485" t="s">
        <v>1941</v>
      </c>
      <c r="E1386" s="1486" t="s">
        <v>662</v>
      </c>
      <c r="F1386" s="1497">
        <v>2.7</v>
      </c>
      <c r="G1386" s="1487"/>
      <c r="H1386" s="1498">
        <v>23.94</v>
      </c>
      <c r="I1386" s="1484"/>
      <c r="J1386" s="1489">
        <f t="shared" si="119"/>
        <v>0</v>
      </c>
      <c r="K1386" s="1489">
        <f>F1386*H1386</f>
        <v>64.638000000000005</v>
      </c>
      <c r="L1386" s="1490">
        <f t="shared" si="120"/>
        <v>64.638000000000005</v>
      </c>
    </row>
    <row r="1387" spans="1:12" x14ac:dyDescent="0.2">
      <c r="A1387" s="1496" t="s">
        <v>661</v>
      </c>
      <c r="B1387" s="1496" t="s">
        <v>660</v>
      </c>
      <c r="C1387" s="1484">
        <v>88264</v>
      </c>
      <c r="D1387" s="1485" t="s">
        <v>664</v>
      </c>
      <c r="E1387" s="1499" t="s">
        <v>662</v>
      </c>
      <c r="F1387" s="1497">
        <v>2.7</v>
      </c>
      <c r="G1387" s="1484"/>
      <c r="H1387" s="1484">
        <v>20.079999999999998</v>
      </c>
      <c r="I1387" s="1484"/>
      <c r="J1387" s="1489">
        <f t="shared" si="119"/>
        <v>0</v>
      </c>
      <c r="K1387" s="1489">
        <f>F1387*H1387</f>
        <v>54.216000000000001</v>
      </c>
      <c r="L1387" s="1490">
        <f t="shared" si="120"/>
        <v>54.216000000000001</v>
      </c>
    </row>
    <row r="1388" spans="1:12" ht="25.5" x14ac:dyDescent="0.2">
      <c r="A1388" s="1076" t="s">
        <v>2236</v>
      </c>
      <c r="B1388" s="1076"/>
      <c r="C1388" s="1077"/>
      <c r="D1388" s="1078" t="s">
        <v>26</v>
      </c>
      <c r="E1388" s="1077"/>
      <c r="F1388" s="1077"/>
      <c r="G1388" s="1079"/>
      <c r="H1388" s="1079"/>
      <c r="I1388" s="1079"/>
      <c r="J1388" s="1080">
        <f>SUM(J1380:J1385)</f>
        <v>1385.6561300000001</v>
      </c>
      <c r="K1388" s="1080">
        <f>SUM(K1380:K1387)</f>
        <v>118.85400000000001</v>
      </c>
      <c r="L1388" s="1081">
        <f>J1388+K1388</f>
        <v>1504.5101300000001</v>
      </c>
    </row>
    <row r="1390" spans="1:12" x14ac:dyDescent="0.2">
      <c r="A1390" s="1055"/>
      <c r="B1390" s="1055"/>
      <c r="C1390" s="1056"/>
      <c r="D1390" s="1055"/>
      <c r="E1390" s="1056"/>
      <c r="F1390" s="1056"/>
      <c r="G1390" s="1959" t="s">
        <v>656</v>
      </c>
      <c r="H1390" s="1956"/>
      <c r="I1390" s="1957"/>
      <c r="J1390" s="1056"/>
      <c r="K1390" s="1056"/>
      <c r="L1390" s="1056"/>
    </row>
    <row r="1391" spans="1:12" x14ac:dyDescent="0.2">
      <c r="A1391" s="1057" t="s">
        <v>651</v>
      </c>
      <c r="B1391" s="1057" t="s">
        <v>652</v>
      </c>
      <c r="C1391" s="1058" t="s">
        <v>653</v>
      </c>
      <c r="D1391" s="1057" t="s">
        <v>654</v>
      </c>
      <c r="E1391" s="1058" t="s">
        <v>341</v>
      </c>
      <c r="F1391" s="1058" t="s">
        <v>655</v>
      </c>
      <c r="G1391" s="1058" t="s">
        <v>34</v>
      </c>
      <c r="H1391" s="1058" t="s">
        <v>1520</v>
      </c>
      <c r="I1391" s="1058" t="s">
        <v>26</v>
      </c>
      <c r="J1391" s="1058" t="s">
        <v>34</v>
      </c>
      <c r="K1391" s="1058" t="s">
        <v>1521</v>
      </c>
      <c r="L1391" s="1058" t="s">
        <v>26</v>
      </c>
    </row>
    <row r="1392" spans="1:12" x14ac:dyDescent="0.2">
      <c r="A1392" s="1059"/>
      <c r="B1392" s="1059"/>
      <c r="C1392" s="1060"/>
      <c r="D1392" s="1059"/>
      <c r="E1392" s="1060"/>
      <c r="F1392" s="1060"/>
      <c r="G1392" s="1060"/>
      <c r="H1392" s="1060"/>
      <c r="I1392" s="1060"/>
      <c r="J1392" s="1060"/>
      <c r="K1392" s="1060"/>
      <c r="L1392" s="1060"/>
    </row>
    <row r="1393" spans="1:12" ht="31.5" x14ac:dyDescent="0.2">
      <c r="A1393" s="1492"/>
      <c r="B1393" s="1493"/>
      <c r="C1393" s="1500" t="s">
        <v>2237</v>
      </c>
      <c r="D1393" s="1064" t="s">
        <v>2128</v>
      </c>
      <c r="E1393" s="1500" t="s">
        <v>341</v>
      </c>
      <c r="F1393" s="1666"/>
      <c r="G1393" s="1666"/>
      <c r="H1393" s="1666"/>
      <c r="I1393" s="1666"/>
      <c r="J1393" s="1666">
        <f>SUM(J1394:J1394)</f>
        <v>1526.44</v>
      </c>
      <c r="K1393" s="1666">
        <f>SUM(K1394:K1397)</f>
        <v>82.800000000000011</v>
      </c>
      <c r="L1393" s="1495">
        <f>SUM(L1394:L1397)</f>
        <v>1609.24</v>
      </c>
    </row>
    <row r="1394" spans="1:12" ht="15" x14ac:dyDescent="0.2">
      <c r="A1394" s="1496" t="s">
        <v>659</v>
      </c>
      <c r="B1394" s="1496" t="s">
        <v>657</v>
      </c>
      <c r="C1394" s="1484">
        <v>692</v>
      </c>
      <c r="D1394" s="1485" t="s">
        <v>2238</v>
      </c>
      <c r="E1394" s="1667" t="s">
        <v>1895</v>
      </c>
      <c r="F1394" s="1497">
        <v>2</v>
      </c>
      <c r="G1394" s="1487">
        <v>763.22</v>
      </c>
      <c r="H1394" s="1484"/>
      <c r="I1394" s="1488">
        <f>G1394+H1394</f>
        <v>763.22</v>
      </c>
      <c r="J1394" s="1664">
        <f>F1394*G1394</f>
        <v>1526.44</v>
      </c>
      <c r="K1394" s="1664"/>
      <c r="L1394" s="1490">
        <f>J1394+K1394</f>
        <v>1526.44</v>
      </c>
    </row>
    <row r="1395" spans="1:12" ht="15" x14ac:dyDescent="0.2">
      <c r="A1395" s="1496" t="s">
        <v>659</v>
      </c>
      <c r="B1395" s="1496" t="s">
        <v>657</v>
      </c>
      <c r="C1395" s="1484">
        <v>2858</v>
      </c>
      <c r="D1395" s="1485" t="s">
        <v>2239</v>
      </c>
      <c r="E1395" s="1667" t="s">
        <v>341</v>
      </c>
      <c r="F1395" s="1497">
        <v>1</v>
      </c>
      <c r="G1395" s="1487">
        <v>436.05</v>
      </c>
      <c r="H1395" s="1484"/>
      <c r="I1395" s="1488"/>
      <c r="J1395" s="1664"/>
      <c r="K1395" s="1664"/>
      <c r="L1395" s="1490"/>
    </row>
    <row r="1396" spans="1:12" x14ac:dyDescent="0.2">
      <c r="A1396" s="1496" t="s">
        <v>661</v>
      </c>
      <c r="B1396" s="1496" t="s">
        <v>660</v>
      </c>
      <c r="C1396" s="1484">
        <v>88264</v>
      </c>
      <c r="D1396" s="1485" t="s">
        <v>672</v>
      </c>
      <c r="E1396" s="1499" t="s">
        <v>662</v>
      </c>
      <c r="F1396" s="1497">
        <v>1.8</v>
      </c>
      <c r="G1396" s="1484"/>
      <c r="H1396" s="1484">
        <v>25.45</v>
      </c>
      <c r="I1396" s="1484"/>
      <c r="J1396" s="1664">
        <f>F1396*G1396</f>
        <v>0</v>
      </c>
      <c r="K1396" s="1664">
        <f>F1396*H1396</f>
        <v>45.81</v>
      </c>
      <c r="L1396" s="1490">
        <f>J1396+K1396</f>
        <v>45.81</v>
      </c>
    </row>
    <row r="1397" spans="1:12" ht="25.5" x14ac:dyDescent="0.2">
      <c r="A1397" s="1496" t="s">
        <v>661</v>
      </c>
      <c r="B1397" s="1496" t="s">
        <v>660</v>
      </c>
      <c r="C1397" s="1484">
        <v>88247</v>
      </c>
      <c r="D1397" s="1485" t="s">
        <v>670</v>
      </c>
      <c r="E1397" s="1499" t="s">
        <v>662</v>
      </c>
      <c r="F1397" s="1497">
        <v>1.8</v>
      </c>
      <c r="G1397" s="1484"/>
      <c r="H1397" s="1487">
        <v>20.55</v>
      </c>
      <c r="I1397" s="1484"/>
      <c r="J1397" s="1664">
        <f>F1397*G1397</f>
        <v>0</v>
      </c>
      <c r="K1397" s="1664">
        <f>F1397*H1397</f>
        <v>36.99</v>
      </c>
      <c r="L1397" s="1490">
        <f>J1397+K1397</f>
        <v>36.99</v>
      </c>
    </row>
    <row r="1398" spans="1:12" ht="25.5" x14ac:dyDescent="0.2">
      <c r="A1398" s="1076" t="s">
        <v>2240</v>
      </c>
      <c r="B1398" s="1076"/>
      <c r="C1398" s="1077"/>
      <c r="D1398" s="1078" t="s">
        <v>26</v>
      </c>
      <c r="E1398" s="1077"/>
      <c r="F1398" s="1077"/>
      <c r="G1398" s="1079"/>
      <c r="H1398" s="1079"/>
      <c r="I1398" s="1079"/>
      <c r="J1398" s="1668">
        <f>SUM(J1394:J1394)</f>
        <v>1526.44</v>
      </c>
      <c r="K1398" s="1668">
        <f>SUM(K1394:K1397)</f>
        <v>82.800000000000011</v>
      </c>
      <c r="L1398" s="1081">
        <f>J1398+K1398</f>
        <v>1609.24</v>
      </c>
    </row>
    <row r="1400" spans="1:12" x14ac:dyDescent="0.2">
      <c r="A1400" s="1055"/>
      <c r="B1400" s="1055"/>
      <c r="C1400" s="1670"/>
      <c r="D1400" s="1671"/>
      <c r="E1400" s="1670"/>
      <c r="F1400" s="1670"/>
      <c r="G1400" s="1967" t="s">
        <v>656</v>
      </c>
      <c r="H1400" s="1968"/>
      <c r="I1400" s="1969"/>
      <c r="J1400" s="1670"/>
      <c r="K1400" s="1670"/>
      <c r="L1400" s="1676"/>
    </row>
    <row r="1401" spans="1:12" x14ac:dyDescent="0.2">
      <c r="A1401" s="1057" t="s">
        <v>651</v>
      </c>
      <c r="B1401" s="1057" t="s">
        <v>652</v>
      </c>
      <c r="C1401" s="1672" t="s">
        <v>653</v>
      </c>
      <c r="D1401" s="1673" t="s">
        <v>654</v>
      </c>
      <c r="E1401" s="1672" t="s">
        <v>341</v>
      </c>
      <c r="F1401" s="1672" t="s">
        <v>655</v>
      </c>
      <c r="G1401" s="1672" t="s">
        <v>34</v>
      </c>
      <c r="H1401" s="1672" t="s">
        <v>1520</v>
      </c>
      <c r="I1401" s="1672" t="s">
        <v>26</v>
      </c>
      <c r="J1401" s="1672" t="s">
        <v>34</v>
      </c>
      <c r="K1401" s="1672" t="s">
        <v>1521</v>
      </c>
      <c r="L1401" s="1677" t="s">
        <v>26</v>
      </c>
    </row>
    <row r="1402" spans="1:12" x14ac:dyDescent="0.2">
      <c r="A1402" s="1059"/>
      <c r="B1402" s="1059"/>
      <c r="C1402" s="1674"/>
      <c r="D1402" s="1675"/>
      <c r="E1402" s="1674"/>
      <c r="F1402" s="1674"/>
      <c r="G1402" s="1674"/>
      <c r="H1402" s="1674"/>
      <c r="I1402" s="1674"/>
      <c r="J1402" s="1674"/>
      <c r="K1402" s="1674"/>
      <c r="L1402" s="1678"/>
    </row>
    <row r="1403" spans="1:12" ht="31.5" x14ac:dyDescent="0.2">
      <c r="A1403" s="1492"/>
      <c r="B1403" s="1493"/>
      <c r="C1403" s="1500" t="s">
        <v>2241</v>
      </c>
      <c r="D1403" s="1064" t="s">
        <v>2129</v>
      </c>
      <c r="E1403" s="1500" t="s">
        <v>341</v>
      </c>
      <c r="F1403" s="1666"/>
      <c r="G1403" s="1666"/>
      <c r="H1403" s="1666"/>
      <c r="I1403" s="1666"/>
      <c r="J1403" s="1666">
        <f>SUM(J1404:J1404)</f>
        <v>915.86400000000003</v>
      </c>
      <c r="K1403" s="1666">
        <f>SUM(K1404:K1407)</f>
        <v>82.800000000000011</v>
      </c>
      <c r="L1403" s="1495">
        <f>SUM(L1404:L1407)</f>
        <v>998.66399999999999</v>
      </c>
    </row>
    <row r="1404" spans="1:12" ht="15" x14ac:dyDescent="0.2">
      <c r="A1404" s="1496" t="s">
        <v>659</v>
      </c>
      <c r="B1404" s="1496" t="s">
        <v>657</v>
      </c>
      <c r="C1404" s="1484">
        <v>692</v>
      </c>
      <c r="D1404" s="1485" t="s">
        <v>2242</v>
      </c>
      <c r="E1404" s="1667" t="s">
        <v>1895</v>
      </c>
      <c r="F1404" s="1497">
        <v>1.2</v>
      </c>
      <c r="G1404" s="1487">
        <v>763.22</v>
      </c>
      <c r="H1404" s="1484"/>
      <c r="I1404" s="1488">
        <f>G1404+H1404</f>
        <v>763.22</v>
      </c>
      <c r="J1404" s="1664">
        <f>F1404*G1404</f>
        <v>915.86400000000003</v>
      </c>
      <c r="K1404" s="1664"/>
      <c r="L1404" s="1490">
        <f>J1404+K1404</f>
        <v>915.86400000000003</v>
      </c>
    </row>
    <row r="1405" spans="1:12" ht="15" x14ac:dyDescent="0.2">
      <c r="A1405" s="1496" t="s">
        <v>659</v>
      </c>
      <c r="B1405" s="1496" t="s">
        <v>657</v>
      </c>
      <c r="C1405" s="1484">
        <v>2858</v>
      </c>
      <c r="D1405" s="1485" t="s">
        <v>2239</v>
      </c>
      <c r="E1405" s="1667" t="s">
        <v>341</v>
      </c>
      <c r="F1405" s="1497">
        <v>1</v>
      </c>
      <c r="G1405" s="1487">
        <v>436.05</v>
      </c>
      <c r="H1405" s="1484"/>
      <c r="I1405" s="1488"/>
      <c r="J1405" s="1664"/>
      <c r="K1405" s="1664"/>
      <c r="L1405" s="1490"/>
    </row>
    <row r="1406" spans="1:12" x14ac:dyDescent="0.2">
      <c r="A1406" s="1496" t="s">
        <v>661</v>
      </c>
      <c r="B1406" s="1496" t="s">
        <v>660</v>
      </c>
      <c r="C1406" s="1484">
        <v>88264</v>
      </c>
      <c r="D1406" s="1485" t="s">
        <v>672</v>
      </c>
      <c r="E1406" s="1499" t="s">
        <v>662</v>
      </c>
      <c r="F1406" s="1497">
        <v>1.8</v>
      </c>
      <c r="G1406" s="1484"/>
      <c r="H1406" s="1484">
        <v>25.45</v>
      </c>
      <c r="I1406" s="1484"/>
      <c r="J1406" s="1664">
        <f>F1406*G1406</f>
        <v>0</v>
      </c>
      <c r="K1406" s="1664">
        <f>F1406*H1406</f>
        <v>45.81</v>
      </c>
      <c r="L1406" s="1490">
        <f>J1406+K1406</f>
        <v>45.81</v>
      </c>
    </row>
    <row r="1407" spans="1:12" ht="25.5" x14ac:dyDescent="0.2">
      <c r="A1407" s="1496" t="s">
        <v>661</v>
      </c>
      <c r="B1407" s="1496" t="s">
        <v>660</v>
      </c>
      <c r="C1407" s="1484">
        <v>88247</v>
      </c>
      <c r="D1407" s="1485" t="s">
        <v>670</v>
      </c>
      <c r="E1407" s="1499" t="s">
        <v>662</v>
      </c>
      <c r="F1407" s="1497">
        <v>1.8</v>
      </c>
      <c r="G1407" s="1484"/>
      <c r="H1407" s="1487">
        <v>20.55</v>
      </c>
      <c r="I1407" s="1484"/>
      <c r="J1407" s="1664">
        <f>F1407*G1407</f>
        <v>0</v>
      </c>
      <c r="K1407" s="1664">
        <f>F1407*H1407</f>
        <v>36.99</v>
      </c>
      <c r="L1407" s="1490">
        <f>J1407+K1407</f>
        <v>36.99</v>
      </c>
    </row>
    <row r="1408" spans="1:12" ht="25.5" x14ac:dyDescent="0.2">
      <c r="A1408" s="1076" t="s">
        <v>2240</v>
      </c>
      <c r="B1408" s="1076"/>
      <c r="C1408" s="1077"/>
      <c r="D1408" s="1078" t="s">
        <v>26</v>
      </c>
      <c r="E1408" s="1077"/>
      <c r="F1408" s="1077"/>
      <c r="G1408" s="1079"/>
      <c r="H1408" s="1079"/>
      <c r="I1408" s="1079"/>
      <c r="J1408" s="1668">
        <f>SUM(J1404:J1404)</f>
        <v>915.86400000000003</v>
      </c>
      <c r="K1408" s="1668">
        <f>SUM(K1404:K1407)</f>
        <v>82.800000000000011</v>
      </c>
      <c r="L1408" s="1081">
        <f>J1408+K1408</f>
        <v>998.66399999999999</v>
      </c>
    </row>
    <row r="1410" spans="1:12" x14ac:dyDescent="0.2">
      <c r="A1410" s="1055"/>
      <c r="B1410" s="1055"/>
      <c r="C1410" s="1670"/>
      <c r="D1410" s="1671"/>
      <c r="E1410" s="1670"/>
      <c r="F1410" s="1670"/>
      <c r="G1410" s="1967" t="s">
        <v>656</v>
      </c>
      <c r="H1410" s="1968"/>
      <c r="I1410" s="1969"/>
      <c r="J1410" s="1670"/>
      <c r="K1410" s="1670"/>
      <c r="L1410" s="1676"/>
    </row>
    <row r="1411" spans="1:12" x14ac:dyDescent="0.2">
      <c r="A1411" s="1057" t="s">
        <v>651</v>
      </c>
      <c r="B1411" s="1057" t="s">
        <v>652</v>
      </c>
      <c r="C1411" s="1672" t="s">
        <v>653</v>
      </c>
      <c r="D1411" s="1673" t="s">
        <v>654</v>
      </c>
      <c r="E1411" s="1672" t="s">
        <v>341</v>
      </c>
      <c r="F1411" s="1672" t="s">
        <v>655</v>
      </c>
      <c r="G1411" s="1672" t="s">
        <v>34</v>
      </c>
      <c r="H1411" s="1672" t="s">
        <v>1520</v>
      </c>
      <c r="I1411" s="1672" t="s">
        <v>26</v>
      </c>
      <c r="J1411" s="1672" t="s">
        <v>34</v>
      </c>
      <c r="K1411" s="1672" t="s">
        <v>1521</v>
      </c>
      <c r="L1411" s="1677" t="s">
        <v>26</v>
      </c>
    </row>
    <row r="1412" spans="1:12" x14ac:dyDescent="0.2">
      <c r="A1412" s="1059"/>
      <c r="B1412" s="1059"/>
      <c r="C1412" s="1674"/>
      <c r="D1412" s="1675"/>
      <c r="E1412" s="1674"/>
      <c r="F1412" s="1674"/>
      <c r="G1412" s="1674"/>
      <c r="H1412" s="1674"/>
      <c r="I1412" s="1674"/>
      <c r="J1412" s="1674"/>
      <c r="K1412" s="1674"/>
      <c r="L1412" s="1678"/>
    </row>
    <row r="1413" spans="1:12" ht="31.5" x14ac:dyDescent="0.2">
      <c r="A1413" s="1492"/>
      <c r="B1413" s="1493"/>
      <c r="C1413" s="1500" t="s">
        <v>2243</v>
      </c>
      <c r="D1413" s="1064" t="s">
        <v>2130</v>
      </c>
      <c r="E1413" s="1500" t="s">
        <v>341</v>
      </c>
      <c r="F1413" s="1666"/>
      <c r="G1413" s="1666"/>
      <c r="H1413" s="1666"/>
      <c r="I1413" s="1666"/>
      <c r="J1413" s="1666">
        <f>SUM(J1414:J1414)</f>
        <v>2243.8668000000002</v>
      </c>
      <c r="K1413" s="1666">
        <f>SUM(K1414:K1417)</f>
        <v>82.800000000000011</v>
      </c>
      <c r="L1413" s="1495">
        <f>SUM(L1414:L1417)</f>
        <v>2326.6668</v>
      </c>
    </row>
    <row r="1414" spans="1:12" ht="15" x14ac:dyDescent="0.2">
      <c r="A1414" s="1496" t="s">
        <v>659</v>
      </c>
      <c r="B1414" s="1496" t="s">
        <v>657</v>
      </c>
      <c r="C1414" s="1484">
        <v>692</v>
      </c>
      <c r="D1414" s="1485" t="s">
        <v>2244</v>
      </c>
      <c r="E1414" s="1667" t="s">
        <v>1895</v>
      </c>
      <c r="F1414" s="1497">
        <v>2.94</v>
      </c>
      <c r="G1414" s="1487">
        <v>763.22</v>
      </c>
      <c r="H1414" s="1484"/>
      <c r="I1414" s="1488">
        <f>G1414+H1414</f>
        <v>763.22</v>
      </c>
      <c r="J1414" s="1664">
        <f>F1414*G1414</f>
        <v>2243.8668000000002</v>
      </c>
      <c r="K1414" s="1664"/>
      <c r="L1414" s="1490">
        <f>J1414+K1414</f>
        <v>2243.8668000000002</v>
      </c>
    </row>
    <row r="1415" spans="1:12" ht="15" x14ac:dyDescent="0.2">
      <c r="A1415" s="1496" t="s">
        <v>659</v>
      </c>
      <c r="B1415" s="1496" t="s">
        <v>657</v>
      </c>
      <c r="C1415" s="1484">
        <v>2858</v>
      </c>
      <c r="D1415" s="1485" t="s">
        <v>2239</v>
      </c>
      <c r="E1415" s="1667" t="s">
        <v>341</v>
      </c>
      <c r="F1415" s="1497">
        <v>1</v>
      </c>
      <c r="G1415" s="1487">
        <v>436.05</v>
      </c>
      <c r="H1415" s="1484"/>
      <c r="I1415" s="1488"/>
      <c r="J1415" s="1664"/>
      <c r="K1415" s="1664"/>
      <c r="L1415" s="1490"/>
    </row>
    <row r="1416" spans="1:12" x14ac:dyDescent="0.2">
      <c r="A1416" s="1496" t="s">
        <v>661</v>
      </c>
      <c r="B1416" s="1496" t="s">
        <v>660</v>
      </c>
      <c r="C1416" s="1484">
        <v>88264</v>
      </c>
      <c r="D1416" s="1485" t="s">
        <v>672</v>
      </c>
      <c r="E1416" s="1499" t="s">
        <v>662</v>
      </c>
      <c r="F1416" s="1497">
        <v>1.8</v>
      </c>
      <c r="G1416" s="1484"/>
      <c r="H1416" s="1484">
        <v>25.45</v>
      </c>
      <c r="I1416" s="1484"/>
      <c r="J1416" s="1664">
        <f>F1416*G1416</f>
        <v>0</v>
      </c>
      <c r="K1416" s="1664">
        <f>F1416*H1416</f>
        <v>45.81</v>
      </c>
      <c r="L1416" s="1490">
        <f>J1416+K1416</f>
        <v>45.81</v>
      </c>
    </row>
    <row r="1417" spans="1:12" ht="25.5" x14ac:dyDescent="0.2">
      <c r="A1417" s="1496" t="s">
        <v>661</v>
      </c>
      <c r="B1417" s="1496" t="s">
        <v>660</v>
      </c>
      <c r="C1417" s="1484">
        <v>88247</v>
      </c>
      <c r="D1417" s="1485" t="s">
        <v>670</v>
      </c>
      <c r="E1417" s="1499" t="s">
        <v>662</v>
      </c>
      <c r="F1417" s="1497">
        <v>1.8</v>
      </c>
      <c r="G1417" s="1484"/>
      <c r="H1417" s="1487">
        <v>20.55</v>
      </c>
      <c r="I1417" s="1484"/>
      <c r="J1417" s="1664">
        <f>F1417*G1417</f>
        <v>0</v>
      </c>
      <c r="K1417" s="1664">
        <f>F1417*H1417</f>
        <v>36.99</v>
      </c>
      <c r="L1417" s="1490">
        <f>J1417+K1417</f>
        <v>36.99</v>
      </c>
    </row>
    <row r="1418" spans="1:12" ht="25.5" x14ac:dyDescent="0.2">
      <c r="A1418" s="1076" t="s">
        <v>2240</v>
      </c>
      <c r="B1418" s="1076"/>
      <c r="C1418" s="1077"/>
      <c r="D1418" s="1078" t="s">
        <v>26</v>
      </c>
      <c r="E1418" s="1077"/>
      <c r="F1418" s="1077"/>
      <c r="G1418" s="1079"/>
      <c r="H1418" s="1079"/>
      <c r="I1418" s="1079"/>
      <c r="J1418" s="1668">
        <f>SUM(J1414:J1414)</f>
        <v>2243.8668000000002</v>
      </c>
      <c r="K1418" s="1668">
        <f>SUM(K1414:K1417)</f>
        <v>82.800000000000011</v>
      </c>
      <c r="L1418" s="1081">
        <f>J1418+K1418</f>
        <v>2326.6668000000004</v>
      </c>
    </row>
    <row r="1420" spans="1:12" x14ac:dyDescent="0.2">
      <c r="A1420" s="1055"/>
      <c r="B1420" s="1055"/>
      <c r="C1420" s="1670"/>
      <c r="D1420" s="1671"/>
      <c r="E1420" s="1670"/>
      <c r="F1420" s="1670"/>
      <c r="G1420" s="1967" t="s">
        <v>656</v>
      </c>
      <c r="H1420" s="1968"/>
      <c r="I1420" s="1969"/>
      <c r="J1420" s="1670"/>
      <c r="K1420" s="1670"/>
      <c r="L1420" s="1676"/>
    </row>
    <row r="1421" spans="1:12" x14ac:dyDescent="0.2">
      <c r="A1421" s="1057" t="s">
        <v>651</v>
      </c>
      <c r="B1421" s="1057" t="s">
        <v>652</v>
      </c>
      <c r="C1421" s="1672" t="s">
        <v>653</v>
      </c>
      <c r="D1421" s="1673" t="s">
        <v>654</v>
      </c>
      <c r="E1421" s="1672" t="s">
        <v>341</v>
      </c>
      <c r="F1421" s="1672" t="s">
        <v>655</v>
      </c>
      <c r="G1421" s="1672" t="s">
        <v>34</v>
      </c>
      <c r="H1421" s="1672" t="s">
        <v>1520</v>
      </c>
      <c r="I1421" s="1672" t="s">
        <v>26</v>
      </c>
      <c r="J1421" s="1672" t="s">
        <v>34</v>
      </c>
      <c r="K1421" s="1672" t="s">
        <v>1521</v>
      </c>
      <c r="L1421" s="1677" t="s">
        <v>26</v>
      </c>
    </row>
    <row r="1422" spans="1:12" x14ac:dyDescent="0.2">
      <c r="A1422" s="1059"/>
      <c r="B1422" s="1059"/>
      <c r="C1422" s="1674"/>
      <c r="D1422" s="1675"/>
      <c r="E1422" s="1674"/>
      <c r="F1422" s="1674"/>
      <c r="G1422" s="1674"/>
      <c r="H1422" s="1674"/>
      <c r="I1422" s="1674"/>
      <c r="J1422" s="1674"/>
      <c r="K1422" s="1674"/>
      <c r="L1422" s="1678"/>
    </row>
    <row r="1423" spans="1:12" ht="31.5" x14ac:dyDescent="0.2">
      <c r="A1423" s="1492"/>
      <c r="B1423" s="1493"/>
      <c r="C1423" s="1500" t="s">
        <v>2245</v>
      </c>
      <c r="D1423" s="1064" t="s">
        <v>2131</v>
      </c>
      <c r="E1423" s="1500" t="s">
        <v>341</v>
      </c>
      <c r="F1423" s="1666"/>
      <c r="G1423" s="1666"/>
      <c r="H1423" s="1666"/>
      <c r="I1423" s="1666"/>
      <c r="J1423" s="1666">
        <f>SUM(J1424:J1424)</f>
        <v>1717.2450000000001</v>
      </c>
      <c r="K1423" s="1666">
        <f>SUM(K1424:K1427)</f>
        <v>82.800000000000011</v>
      </c>
      <c r="L1423" s="1495">
        <f>SUM(L1424:L1427)</f>
        <v>1800.0450000000001</v>
      </c>
    </row>
    <row r="1424" spans="1:12" ht="15" x14ac:dyDescent="0.2">
      <c r="A1424" s="1496" t="s">
        <v>659</v>
      </c>
      <c r="B1424" s="1496" t="s">
        <v>657</v>
      </c>
      <c r="C1424" s="1484">
        <v>692</v>
      </c>
      <c r="D1424" s="1485" t="s">
        <v>2246</v>
      </c>
      <c r="E1424" s="1667" t="s">
        <v>1895</v>
      </c>
      <c r="F1424" s="1497">
        <v>2.25</v>
      </c>
      <c r="G1424" s="1487">
        <v>763.22</v>
      </c>
      <c r="H1424" s="1484"/>
      <c r="I1424" s="1488">
        <f>G1424+H1424</f>
        <v>763.22</v>
      </c>
      <c r="J1424" s="1664">
        <f>F1424*G1424</f>
        <v>1717.2450000000001</v>
      </c>
      <c r="K1424" s="1664"/>
      <c r="L1424" s="1490">
        <f>J1424+K1424</f>
        <v>1717.2450000000001</v>
      </c>
    </row>
    <row r="1425" spans="1:12" ht="15" x14ac:dyDescent="0.2">
      <c r="A1425" s="1496" t="s">
        <v>659</v>
      </c>
      <c r="B1425" s="1496" t="s">
        <v>657</v>
      </c>
      <c r="C1425" s="1484">
        <v>2858</v>
      </c>
      <c r="D1425" s="1485" t="s">
        <v>2239</v>
      </c>
      <c r="E1425" s="1667" t="s">
        <v>341</v>
      </c>
      <c r="F1425" s="1497">
        <v>1</v>
      </c>
      <c r="G1425" s="1487">
        <v>436.05</v>
      </c>
      <c r="H1425" s="1484"/>
      <c r="I1425" s="1488"/>
      <c r="J1425" s="1664"/>
      <c r="K1425" s="1664"/>
      <c r="L1425" s="1490"/>
    </row>
    <row r="1426" spans="1:12" x14ac:dyDescent="0.2">
      <c r="A1426" s="1496" t="s">
        <v>661</v>
      </c>
      <c r="B1426" s="1496" t="s">
        <v>660</v>
      </c>
      <c r="C1426" s="1484">
        <v>88264</v>
      </c>
      <c r="D1426" s="1485" t="s">
        <v>672</v>
      </c>
      <c r="E1426" s="1499" t="s">
        <v>662</v>
      </c>
      <c r="F1426" s="1497">
        <v>1.8</v>
      </c>
      <c r="G1426" s="1484"/>
      <c r="H1426" s="1484">
        <v>25.45</v>
      </c>
      <c r="I1426" s="1484"/>
      <c r="J1426" s="1664">
        <f>F1426*G1426</f>
        <v>0</v>
      </c>
      <c r="K1426" s="1664">
        <f>F1426*H1426</f>
        <v>45.81</v>
      </c>
      <c r="L1426" s="1490">
        <f>J1426+K1426</f>
        <v>45.81</v>
      </c>
    </row>
    <row r="1427" spans="1:12" ht="25.5" x14ac:dyDescent="0.2">
      <c r="A1427" s="1496" t="s">
        <v>661</v>
      </c>
      <c r="B1427" s="1496" t="s">
        <v>660</v>
      </c>
      <c r="C1427" s="1484">
        <v>88247</v>
      </c>
      <c r="D1427" s="1485" t="s">
        <v>670</v>
      </c>
      <c r="E1427" s="1499" t="s">
        <v>662</v>
      </c>
      <c r="F1427" s="1497">
        <v>1.8</v>
      </c>
      <c r="G1427" s="1484"/>
      <c r="H1427" s="1487">
        <v>20.55</v>
      </c>
      <c r="I1427" s="1484"/>
      <c r="J1427" s="1664">
        <f>F1427*G1427</f>
        <v>0</v>
      </c>
      <c r="K1427" s="1664">
        <f>F1427*H1427</f>
        <v>36.99</v>
      </c>
      <c r="L1427" s="1490">
        <f>J1427+K1427</f>
        <v>36.99</v>
      </c>
    </row>
    <row r="1428" spans="1:12" ht="25.5" x14ac:dyDescent="0.2">
      <c r="A1428" s="1076" t="s">
        <v>2240</v>
      </c>
      <c r="B1428" s="1076"/>
      <c r="C1428" s="1077"/>
      <c r="D1428" s="1078" t="s">
        <v>26</v>
      </c>
      <c r="E1428" s="1077"/>
      <c r="F1428" s="1077"/>
      <c r="G1428" s="1079"/>
      <c r="H1428" s="1079"/>
      <c r="I1428" s="1079"/>
      <c r="J1428" s="1668">
        <f>SUM(J1424:J1424)</f>
        <v>1717.2450000000001</v>
      </c>
      <c r="K1428" s="1668">
        <f>SUM(K1424:K1427)</f>
        <v>82.800000000000011</v>
      </c>
      <c r="L1428" s="1081">
        <f>J1428+K1428</f>
        <v>1800.0450000000001</v>
      </c>
    </row>
    <row r="1430" spans="1:12" x14ac:dyDescent="0.2">
      <c r="A1430" s="1055"/>
      <c r="B1430" s="1055"/>
      <c r="C1430" s="1670"/>
      <c r="D1430" s="1671"/>
      <c r="E1430" s="1670"/>
      <c r="F1430" s="1670"/>
      <c r="G1430" s="1967" t="s">
        <v>656</v>
      </c>
      <c r="H1430" s="1968"/>
      <c r="I1430" s="1969"/>
      <c r="J1430" s="1670"/>
      <c r="K1430" s="1670"/>
      <c r="L1430" s="1676"/>
    </row>
    <row r="1431" spans="1:12" x14ac:dyDescent="0.2">
      <c r="A1431" s="1057" t="s">
        <v>651</v>
      </c>
      <c r="B1431" s="1057" t="s">
        <v>652</v>
      </c>
      <c r="C1431" s="1672" t="s">
        <v>653</v>
      </c>
      <c r="D1431" s="1673" t="s">
        <v>654</v>
      </c>
      <c r="E1431" s="1672" t="s">
        <v>341</v>
      </c>
      <c r="F1431" s="1672" t="s">
        <v>655</v>
      </c>
      <c r="G1431" s="1672" t="s">
        <v>34</v>
      </c>
      <c r="H1431" s="1672" t="s">
        <v>1520</v>
      </c>
      <c r="I1431" s="1672" t="s">
        <v>26</v>
      </c>
      <c r="J1431" s="1672" t="s">
        <v>34</v>
      </c>
      <c r="K1431" s="1672" t="s">
        <v>1521</v>
      </c>
      <c r="L1431" s="1677" t="s">
        <v>26</v>
      </c>
    </row>
    <row r="1432" spans="1:12" x14ac:dyDescent="0.2">
      <c r="A1432" s="1059"/>
      <c r="B1432" s="1059"/>
      <c r="C1432" s="1674"/>
      <c r="D1432" s="1675"/>
      <c r="E1432" s="1674"/>
      <c r="F1432" s="1674"/>
      <c r="G1432" s="1674"/>
      <c r="H1432" s="1674"/>
      <c r="I1432" s="1674"/>
      <c r="J1432" s="1674"/>
      <c r="K1432" s="1674"/>
      <c r="L1432" s="1678"/>
    </row>
    <row r="1433" spans="1:12" ht="15.75" x14ac:dyDescent="0.2">
      <c r="A1433" s="1167"/>
      <c r="B1433" s="1168"/>
      <c r="C1433" s="1198" t="s">
        <v>2247</v>
      </c>
      <c r="D1433" s="1064" t="s">
        <v>2156</v>
      </c>
      <c r="E1433" s="1198" t="s">
        <v>658</v>
      </c>
      <c r="F1433" s="1201"/>
      <c r="G1433" s="1201"/>
      <c r="H1433" s="1201"/>
      <c r="I1433" s="1201"/>
      <c r="J1433" s="1201">
        <f>SUM(J1434:J1443)</f>
        <v>333.42360000000002</v>
      </c>
      <c r="K1433" s="1201">
        <f>SUM(K1434:K1444)</f>
        <v>465.45</v>
      </c>
      <c r="L1433" s="1172">
        <f>SUM(L1434:L1444)</f>
        <v>798.87360000000001</v>
      </c>
    </row>
    <row r="1434" spans="1:12" ht="15" x14ac:dyDescent="0.2">
      <c r="A1434" s="1174" t="s">
        <v>659</v>
      </c>
      <c r="B1434" s="1174" t="s">
        <v>657</v>
      </c>
      <c r="C1434" s="1175">
        <v>1250</v>
      </c>
      <c r="D1434" s="1176" t="s">
        <v>2157</v>
      </c>
      <c r="E1434" s="1669" t="s">
        <v>1895</v>
      </c>
      <c r="F1434" s="1230">
        <v>17.350000000000001</v>
      </c>
      <c r="G1434" s="1230">
        <v>8.01</v>
      </c>
      <c r="H1434" s="1175"/>
      <c r="I1434" s="1225">
        <f t="shared" ref="I1434:I1444" si="121">G1434+H1434</f>
        <v>8.01</v>
      </c>
      <c r="J1434" s="1665">
        <f t="shared" ref="J1434:J1435" si="122">F1434*G1434</f>
        <v>138.9735</v>
      </c>
      <c r="K1434" s="1665"/>
      <c r="L1434" s="1180">
        <f t="shared" ref="L1434:L1445" si="123">J1434+K1434</f>
        <v>138.9735</v>
      </c>
    </row>
    <row r="1435" spans="1:12" ht="15" x14ac:dyDescent="0.2">
      <c r="A1435" s="1174" t="s">
        <v>659</v>
      </c>
      <c r="B1435" s="1174" t="s">
        <v>657</v>
      </c>
      <c r="C1435" s="1175">
        <v>1350</v>
      </c>
      <c r="D1435" s="1176" t="s">
        <v>2158</v>
      </c>
      <c r="E1435" s="1669" t="s">
        <v>343</v>
      </c>
      <c r="F1435" s="1230">
        <v>12.86</v>
      </c>
      <c r="G1435" s="1230">
        <v>8.26</v>
      </c>
      <c r="H1435" s="1175"/>
      <c r="I1435" s="1225">
        <f t="shared" si="121"/>
        <v>8.26</v>
      </c>
      <c r="J1435" s="1665">
        <f t="shared" si="122"/>
        <v>106.22359999999999</v>
      </c>
      <c r="K1435" s="1665"/>
      <c r="L1435" s="1180">
        <f t="shared" si="123"/>
        <v>106.22359999999999</v>
      </c>
    </row>
    <row r="1436" spans="1:12" ht="15" x14ac:dyDescent="0.2">
      <c r="A1436" s="1174" t="s">
        <v>659</v>
      </c>
      <c r="B1436" s="1174" t="s">
        <v>657</v>
      </c>
      <c r="C1436" s="1175">
        <v>1420</v>
      </c>
      <c r="D1436" s="1176" t="s">
        <v>2159</v>
      </c>
      <c r="E1436" s="1669" t="s">
        <v>669</v>
      </c>
      <c r="F1436" s="1230">
        <v>1.1000000000000001</v>
      </c>
      <c r="G1436" s="1230">
        <v>21.49</v>
      </c>
      <c r="H1436" s="1175"/>
      <c r="I1436" s="1225">
        <f t="shared" si="121"/>
        <v>21.49</v>
      </c>
      <c r="J1436" s="1665">
        <f>F1436*G1436</f>
        <v>23.638999999999999</v>
      </c>
      <c r="K1436" s="1665"/>
      <c r="L1436" s="1180">
        <f t="shared" si="123"/>
        <v>23.638999999999999</v>
      </c>
    </row>
    <row r="1437" spans="1:12" ht="15" x14ac:dyDescent="0.2">
      <c r="A1437" s="1174" t="s">
        <v>659</v>
      </c>
      <c r="B1437" s="1174" t="s">
        <v>657</v>
      </c>
      <c r="C1437" s="1175">
        <v>1450</v>
      </c>
      <c r="D1437" s="1176" t="s">
        <v>2160</v>
      </c>
      <c r="E1437" s="1669" t="s">
        <v>669</v>
      </c>
      <c r="F1437" s="1230">
        <v>0.31</v>
      </c>
      <c r="G1437" s="1230">
        <v>23.69</v>
      </c>
      <c r="H1437" s="1175"/>
      <c r="I1437" s="1225">
        <f t="shared" si="121"/>
        <v>23.69</v>
      </c>
      <c r="J1437" s="1665">
        <f t="shared" ref="J1437:J1439" si="124">F1437*G1437</f>
        <v>7.3439000000000005</v>
      </c>
      <c r="K1437" s="1665"/>
      <c r="L1437" s="1180">
        <f t="shared" si="123"/>
        <v>7.3439000000000005</v>
      </c>
    </row>
    <row r="1438" spans="1:12" ht="15" x14ac:dyDescent="0.2">
      <c r="A1438" s="1174" t="s">
        <v>659</v>
      </c>
      <c r="B1438" s="1174" t="s">
        <v>657</v>
      </c>
      <c r="C1438" s="1484">
        <v>1825</v>
      </c>
      <c r="D1438" s="1485" t="s">
        <v>2161</v>
      </c>
      <c r="E1438" s="1667" t="s">
        <v>343</v>
      </c>
      <c r="F1438" s="1487">
        <v>5.21</v>
      </c>
      <c r="G1438" s="1487">
        <v>4.88</v>
      </c>
      <c r="H1438" s="1484"/>
      <c r="I1438" s="1488">
        <f t="shared" si="121"/>
        <v>4.88</v>
      </c>
      <c r="J1438" s="1665">
        <f t="shared" si="124"/>
        <v>25.424799999999998</v>
      </c>
      <c r="K1438" s="1664"/>
      <c r="L1438" s="1180">
        <f t="shared" si="123"/>
        <v>25.424799999999998</v>
      </c>
    </row>
    <row r="1439" spans="1:12" ht="15" x14ac:dyDescent="0.2">
      <c r="A1439" s="1174" t="s">
        <v>659</v>
      </c>
      <c r="B1439" s="1174" t="s">
        <v>657</v>
      </c>
      <c r="C1439" s="1484">
        <v>2004</v>
      </c>
      <c r="D1439" s="1485" t="s">
        <v>2162</v>
      </c>
      <c r="E1439" s="1667" t="s">
        <v>658</v>
      </c>
      <c r="F1439" s="1487">
        <v>1.22</v>
      </c>
      <c r="G1439" s="1487">
        <v>17.12</v>
      </c>
      <c r="H1439" s="1484"/>
      <c r="I1439" s="1488">
        <f t="shared" si="121"/>
        <v>17.12</v>
      </c>
      <c r="J1439" s="1665">
        <f t="shared" si="124"/>
        <v>20.886400000000002</v>
      </c>
      <c r="K1439" s="1664"/>
      <c r="L1439" s="1180">
        <f t="shared" si="123"/>
        <v>20.886400000000002</v>
      </c>
    </row>
    <row r="1440" spans="1:12" ht="15" x14ac:dyDescent="0.2">
      <c r="A1440" s="1174" t="s">
        <v>659</v>
      </c>
      <c r="B1440" s="1174" t="s">
        <v>657</v>
      </c>
      <c r="C1440" s="1484">
        <v>12721</v>
      </c>
      <c r="D1440" s="1485" t="s">
        <v>2163</v>
      </c>
      <c r="E1440" s="1667" t="s">
        <v>1522</v>
      </c>
      <c r="F1440" s="1487">
        <v>0.08</v>
      </c>
      <c r="G1440" s="1487">
        <v>122.57</v>
      </c>
      <c r="H1440" s="1484"/>
      <c r="I1440" s="1488">
        <f t="shared" si="121"/>
        <v>122.57</v>
      </c>
      <c r="J1440" s="1665">
        <f>F1440*G1440</f>
        <v>9.8056000000000001</v>
      </c>
      <c r="K1440" s="1664"/>
      <c r="L1440" s="1180">
        <f t="shared" si="123"/>
        <v>9.8056000000000001</v>
      </c>
    </row>
    <row r="1441" spans="1:12" ht="15" x14ac:dyDescent="0.2">
      <c r="A1441" s="1174" t="s">
        <v>659</v>
      </c>
      <c r="B1441" s="1174" t="s">
        <v>657</v>
      </c>
      <c r="C1441" s="1484">
        <v>12743</v>
      </c>
      <c r="D1441" s="1485" t="s">
        <v>2164</v>
      </c>
      <c r="E1441" s="1667" t="s">
        <v>1522</v>
      </c>
      <c r="F1441" s="1487">
        <v>0.12</v>
      </c>
      <c r="G1441" s="1487">
        <v>9.39</v>
      </c>
      <c r="H1441" s="1484"/>
      <c r="I1441" s="1488">
        <f t="shared" si="121"/>
        <v>9.39</v>
      </c>
      <c r="J1441" s="1665">
        <f t="shared" ref="J1441:J1444" si="125">F1441*G1441</f>
        <v>1.1268</v>
      </c>
      <c r="K1441" s="1664"/>
      <c r="L1441" s="1180">
        <f t="shared" si="123"/>
        <v>1.1268</v>
      </c>
    </row>
    <row r="1442" spans="1:12" ht="25.5" x14ac:dyDescent="0.2">
      <c r="A1442" s="1174" t="s">
        <v>661</v>
      </c>
      <c r="B1442" s="1174" t="s">
        <v>660</v>
      </c>
      <c r="C1442" s="1484">
        <v>88262</v>
      </c>
      <c r="D1442" s="1485" t="s">
        <v>2165</v>
      </c>
      <c r="E1442" s="1667" t="s">
        <v>662</v>
      </c>
      <c r="F1442" s="1487">
        <v>9</v>
      </c>
      <c r="G1442" s="1487"/>
      <c r="H1442" s="1230">
        <v>23.77</v>
      </c>
      <c r="I1442" s="1488">
        <f t="shared" si="121"/>
        <v>23.77</v>
      </c>
      <c r="J1442" s="1665">
        <f t="shared" si="125"/>
        <v>0</v>
      </c>
      <c r="K1442" s="1665">
        <f>F1442*H1442</f>
        <v>213.93</v>
      </c>
      <c r="L1442" s="1180">
        <f t="shared" si="123"/>
        <v>213.93</v>
      </c>
    </row>
    <row r="1443" spans="1:12" ht="25.5" x14ac:dyDescent="0.2">
      <c r="A1443" s="1174" t="s">
        <v>661</v>
      </c>
      <c r="B1443" s="1174" t="s">
        <v>660</v>
      </c>
      <c r="C1443" s="1175">
        <v>88239</v>
      </c>
      <c r="D1443" s="1176" t="s">
        <v>1924</v>
      </c>
      <c r="E1443" s="1669" t="s">
        <v>662</v>
      </c>
      <c r="F1443" s="1230">
        <v>11</v>
      </c>
      <c r="G1443" s="1230"/>
      <c r="H1443" s="1230">
        <v>21.04</v>
      </c>
      <c r="I1443" s="1225">
        <f t="shared" si="121"/>
        <v>21.04</v>
      </c>
      <c r="J1443" s="1665">
        <f t="shared" si="125"/>
        <v>0</v>
      </c>
      <c r="K1443" s="1665">
        <f>F1443*H1443</f>
        <v>231.44</v>
      </c>
      <c r="L1443" s="1180">
        <f t="shared" si="123"/>
        <v>231.44</v>
      </c>
    </row>
    <row r="1444" spans="1:12" x14ac:dyDescent="0.2">
      <c r="A1444" s="1174" t="s">
        <v>661</v>
      </c>
      <c r="B1444" s="1174" t="s">
        <v>660</v>
      </c>
      <c r="C1444" s="1175">
        <v>88316</v>
      </c>
      <c r="D1444" s="1176" t="s">
        <v>664</v>
      </c>
      <c r="E1444" s="1177" t="s">
        <v>662</v>
      </c>
      <c r="F1444" s="1230">
        <v>1</v>
      </c>
      <c r="G1444" s="1230"/>
      <c r="H1444" s="1175">
        <v>20.079999999999998</v>
      </c>
      <c r="I1444" s="1225">
        <f t="shared" si="121"/>
        <v>20.079999999999998</v>
      </c>
      <c r="J1444" s="1665">
        <f t="shared" si="125"/>
        <v>0</v>
      </c>
      <c r="K1444" s="1665">
        <f>F1444*H1444</f>
        <v>20.079999999999998</v>
      </c>
      <c r="L1444" s="1180">
        <f t="shared" si="123"/>
        <v>20.079999999999998</v>
      </c>
    </row>
    <row r="1445" spans="1:12" ht="25.5" x14ac:dyDescent="0.2">
      <c r="A1445" s="1076" t="s">
        <v>2166</v>
      </c>
      <c r="B1445" s="1076"/>
      <c r="C1445" s="1077"/>
      <c r="D1445" s="1078" t="s">
        <v>26</v>
      </c>
      <c r="E1445" s="1077"/>
      <c r="F1445" s="1077"/>
      <c r="G1445" s="1079"/>
      <c r="H1445" s="1079"/>
      <c r="I1445" s="1079"/>
      <c r="J1445" s="1668">
        <f>SUM(J1434:J1441)</f>
        <v>333.42360000000002</v>
      </c>
      <c r="K1445" s="1668">
        <f>SUM(K1434:K1444)</f>
        <v>465.45</v>
      </c>
      <c r="L1445" s="1081">
        <f t="shared" si="123"/>
        <v>798.87360000000001</v>
      </c>
    </row>
    <row r="1447" spans="1:12" x14ac:dyDescent="0.2">
      <c r="A1447" s="1055"/>
      <c r="B1447" s="1055"/>
      <c r="C1447" s="1670"/>
      <c r="D1447" s="1671"/>
      <c r="E1447" s="1670"/>
      <c r="F1447" s="1670"/>
      <c r="G1447" s="1967" t="s">
        <v>656</v>
      </c>
      <c r="H1447" s="1968"/>
      <c r="I1447" s="1969"/>
      <c r="J1447" s="1670"/>
      <c r="K1447" s="1670"/>
      <c r="L1447" s="1676"/>
    </row>
    <row r="1448" spans="1:12" x14ac:dyDescent="0.2">
      <c r="A1448" s="1057" t="s">
        <v>651</v>
      </c>
      <c r="B1448" s="1057" t="s">
        <v>652</v>
      </c>
      <c r="C1448" s="1672" t="s">
        <v>653</v>
      </c>
      <c r="D1448" s="1673" t="s">
        <v>654</v>
      </c>
      <c r="E1448" s="1672" t="s">
        <v>341</v>
      </c>
      <c r="F1448" s="1672" t="s">
        <v>655</v>
      </c>
      <c r="G1448" s="1672" t="s">
        <v>34</v>
      </c>
      <c r="H1448" s="1672" t="s">
        <v>1520</v>
      </c>
      <c r="I1448" s="1672" t="s">
        <v>26</v>
      </c>
      <c r="J1448" s="1672" t="s">
        <v>34</v>
      </c>
      <c r="K1448" s="1672" t="s">
        <v>1521</v>
      </c>
      <c r="L1448" s="1677" t="s">
        <v>26</v>
      </c>
    </row>
    <row r="1449" spans="1:12" x14ac:dyDescent="0.2">
      <c r="A1449" s="1059"/>
      <c r="B1449" s="1059"/>
      <c r="C1449" s="1674"/>
      <c r="D1449" s="1675"/>
      <c r="E1449" s="1674"/>
      <c r="F1449" s="1674"/>
      <c r="G1449" s="1674"/>
      <c r="H1449" s="1674"/>
      <c r="I1449" s="1674"/>
      <c r="J1449" s="1674"/>
      <c r="K1449" s="1674"/>
      <c r="L1449" s="1678"/>
    </row>
    <row r="1450" spans="1:12" ht="15.75" x14ac:dyDescent="0.2">
      <c r="A1450" s="1167"/>
      <c r="B1450" s="1168"/>
      <c r="C1450" s="1198" t="s">
        <v>2248</v>
      </c>
      <c r="D1450" s="1064" t="s">
        <v>2167</v>
      </c>
      <c r="E1450" s="1198" t="s">
        <v>658</v>
      </c>
      <c r="F1450" s="1201"/>
      <c r="G1450" s="1201"/>
      <c r="H1450" s="1201"/>
      <c r="I1450" s="1201"/>
      <c r="J1450" s="1201">
        <f>SUM(J1451:J1461)</f>
        <v>328.2004</v>
      </c>
      <c r="K1450" s="1201">
        <f>SUM(K1451:K1462)</f>
        <v>715.56499999999994</v>
      </c>
      <c r="L1450" s="1172">
        <f>SUM(L1451:L1462)</f>
        <v>1043.7654</v>
      </c>
    </row>
    <row r="1451" spans="1:12" ht="15" x14ac:dyDescent="0.2">
      <c r="A1451" s="1174" t="s">
        <v>659</v>
      </c>
      <c r="B1451" s="1174" t="s">
        <v>657</v>
      </c>
      <c r="C1451" s="1175">
        <v>1250</v>
      </c>
      <c r="D1451" s="1176" t="s">
        <v>2157</v>
      </c>
      <c r="E1451" s="1669" t="s">
        <v>1895</v>
      </c>
      <c r="F1451" s="1230">
        <v>6.1</v>
      </c>
      <c r="G1451" s="1230">
        <v>8.01</v>
      </c>
      <c r="H1451" s="1175"/>
      <c r="I1451" s="1225">
        <f t="shared" ref="I1451:I1462" si="126">G1451+H1451</f>
        <v>8.01</v>
      </c>
      <c r="J1451" s="1665">
        <f t="shared" ref="J1451:J1452" si="127">F1451*G1451</f>
        <v>48.860999999999997</v>
      </c>
      <c r="K1451" s="1665"/>
      <c r="L1451" s="1180">
        <f t="shared" ref="L1451:L1463" si="128">J1451+K1451</f>
        <v>48.860999999999997</v>
      </c>
    </row>
    <row r="1452" spans="1:12" ht="15" x14ac:dyDescent="0.2">
      <c r="A1452" s="1174" t="s">
        <v>659</v>
      </c>
      <c r="B1452" s="1174" t="s">
        <v>657</v>
      </c>
      <c r="C1452" s="1175">
        <v>1350</v>
      </c>
      <c r="D1452" s="1176" t="s">
        <v>2158</v>
      </c>
      <c r="E1452" s="1669" t="s">
        <v>343</v>
      </c>
      <c r="F1452" s="1230">
        <v>10.119999999999999</v>
      </c>
      <c r="G1452" s="1230">
        <v>8.26</v>
      </c>
      <c r="H1452" s="1175"/>
      <c r="I1452" s="1225">
        <f t="shared" si="126"/>
        <v>8.26</v>
      </c>
      <c r="J1452" s="1665">
        <f t="shared" si="127"/>
        <v>83.591199999999986</v>
      </c>
      <c r="K1452" s="1665"/>
      <c r="L1452" s="1180">
        <f t="shared" si="128"/>
        <v>83.591199999999986</v>
      </c>
    </row>
    <row r="1453" spans="1:12" ht="15" x14ac:dyDescent="0.2">
      <c r="A1453" s="1174" t="s">
        <v>659</v>
      </c>
      <c r="B1453" s="1174" t="s">
        <v>657</v>
      </c>
      <c r="C1453" s="1175">
        <v>1420</v>
      </c>
      <c r="D1453" s="1176" t="s">
        <v>2159</v>
      </c>
      <c r="E1453" s="1669" t="s">
        <v>669</v>
      </c>
      <c r="F1453" s="1230">
        <v>0.42</v>
      </c>
      <c r="G1453" s="1230">
        <v>21.49</v>
      </c>
      <c r="H1453" s="1175"/>
      <c r="I1453" s="1225">
        <f t="shared" si="126"/>
        <v>21.49</v>
      </c>
      <c r="J1453" s="1665">
        <f>F1453*G1453</f>
        <v>9.0257999999999985</v>
      </c>
      <c r="K1453" s="1665"/>
      <c r="L1453" s="1180">
        <f t="shared" si="128"/>
        <v>9.0257999999999985</v>
      </c>
    </row>
    <row r="1454" spans="1:12" ht="15" x14ac:dyDescent="0.2">
      <c r="A1454" s="1174" t="s">
        <v>659</v>
      </c>
      <c r="B1454" s="1174" t="s">
        <v>657</v>
      </c>
      <c r="C1454" s="1175">
        <v>1450</v>
      </c>
      <c r="D1454" s="1176" t="s">
        <v>2160</v>
      </c>
      <c r="E1454" s="1669" t="s">
        <v>669</v>
      </c>
      <c r="F1454" s="1230">
        <v>0.42</v>
      </c>
      <c r="G1454" s="1230">
        <v>23.69</v>
      </c>
      <c r="H1454" s="1175"/>
      <c r="I1454" s="1225">
        <f t="shared" si="126"/>
        <v>23.69</v>
      </c>
      <c r="J1454" s="1665">
        <f t="shared" ref="J1454:J1456" si="129">F1454*G1454</f>
        <v>9.9497999999999998</v>
      </c>
      <c r="K1454" s="1665"/>
      <c r="L1454" s="1180">
        <f t="shared" si="128"/>
        <v>9.9497999999999998</v>
      </c>
    </row>
    <row r="1455" spans="1:12" ht="15" x14ac:dyDescent="0.2">
      <c r="A1455" s="1174" t="s">
        <v>659</v>
      </c>
      <c r="B1455" s="1174" t="s">
        <v>657</v>
      </c>
      <c r="C1455" s="1484">
        <v>1825</v>
      </c>
      <c r="D1455" s="1485" t="s">
        <v>2161</v>
      </c>
      <c r="E1455" s="1667" t="s">
        <v>343</v>
      </c>
      <c r="F1455" s="1487">
        <v>4.9400000000000004</v>
      </c>
      <c r="G1455" s="1487">
        <v>4.88</v>
      </c>
      <c r="H1455" s="1484"/>
      <c r="I1455" s="1488">
        <f t="shared" si="126"/>
        <v>4.88</v>
      </c>
      <c r="J1455" s="1665">
        <f t="shared" si="129"/>
        <v>24.107200000000002</v>
      </c>
      <c r="K1455" s="1664"/>
      <c r="L1455" s="1180">
        <f t="shared" si="128"/>
        <v>24.107200000000002</v>
      </c>
    </row>
    <row r="1456" spans="1:12" ht="15" x14ac:dyDescent="0.2">
      <c r="A1456" s="1174" t="s">
        <v>659</v>
      </c>
      <c r="B1456" s="1174" t="s">
        <v>657</v>
      </c>
      <c r="C1456" s="1484">
        <v>2004</v>
      </c>
      <c r="D1456" s="1485" t="s">
        <v>2162</v>
      </c>
      <c r="E1456" s="1667" t="s">
        <v>658</v>
      </c>
      <c r="F1456" s="1487">
        <v>0.84</v>
      </c>
      <c r="G1456" s="1487">
        <v>17.12</v>
      </c>
      <c r="H1456" s="1484"/>
      <c r="I1456" s="1488">
        <f t="shared" si="126"/>
        <v>17.12</v>
      </c>
      <c r="J1456" s="1665">
        <f t="shared" si="129"/>
        <v>14.380800000000001</v>
      </c>
      <c r="K1456" s="1664"/>
      <c r="L1456" s="1180">
        <f t="shared" si="128"/>
        <v>14.380800000000001</v>
      </c>
    </row>
    <row r="1457" spans="1:12" ht="15" x14ac:dyDescent="0.2">
      <c r="A1457" s="1174" t="s">
        <v>659</v>
      </c>
      <c r="B1457" s="1174" t="s">
        <v>657</v>
      </c>
      <c r="C1457" s="1484">
        <v>12721</v>
      </c>
      <c r="D1457" s="1485" t="s">
        <v>2163</v>
      </c>
      <c r="E1457" s="1667" t="s">
        <v>1522</v>
      </c>
      <c r="F1457" s="1487">
        <v>0.08</v>
      </c>
      <c r="G1457" s="1487">
        <v>122.57</v>
      </c>
      <c r="H1457" s="1484"/>
      <c r="I1457" s="1488">
        <f t="shared" si="126"/>
        <v>122.57</v>
      </c>
      <c r="J1457" s="1665">
        <f>F1457*G1457</f>
        <v>9.8056000000000001</v>
      </c>
      <c r="K1457" s="1664"/>
      <c r="L1457" s="1180">
        <f t="shared" si="128"/>
        <v>9.8056000000000001</v>
      </c>
    </row>
    <row r="1458" spans="1:12" ht="25.5" x14ac:dyDescent="0.2">
      <c r="A1458" s="1174" t="s">
        <v>659</v>
      </c>
      <c r="B1458" s="1174" t="s">
        <v>657</v>
      </c>
      <c r="C1458" s="1484">
        <v>5984</v>
      </c>
      <c r="D1458" s="1485" t="s">
        <v>2170</v>
      </c>
      <c r="E1458" s="1486" t="s">
        <v>658</v>
      </c>
      <c r="F1458" s="1487">
        <v>4.82</v>
      </c>
      <c r="G1458" s="1487">
        <v>18.59</v>
      </c>
      <c r="H1458" s="1484"/>
      <c r="I1458" s="1488">
        <f t="shared" si="126"/>
        <v>18.59</v>
      </c>
      <c r="J1458" s="1489">
        <f>F1458*G1458</f>
        <v>89.603800000000007</v>
      </c>
      <c r="K1458" s="1489"/>
      <c r="L1458" s="1490">
        <f t="shared" si="128"/>
        <v>89.603800000000007</v>
      </c>
    </row>
    <row r="1459" spans="1:12" ht="15" x14ac:dyDescent="0.2">
      <c r="A1459" s="1174" t="s">
        <v>659</v>
      </c>
      <c r="B1459" s="1174" t="s">
        <v>657</v>
      </c>
      <c r="C1459" s="1484">
        <v>1460</v>
      </c>
      <c r="D1459" s="1485" t="s">
        <v>2169</v>
      </c>
      <c r="E1459" s="1486" t="s">
        <v>1522</v>
      </c>
      <c r="F1459" s="1487">
        <v>0.48</v>
      </c>
      <c r="G1459" s="1487">
        <v>80.989999999999995</v>
      </c>
      <c r="H1459" s="1484"/>
      <c r="I1459" s="1488">
        <f t="shared" si="126"/>
        <v>80.989999999999995</v>
      </c>
      <c r="J1459" s="1179">
        <f t="shared" ref="J1459:J1462" si="130">F1459*G1459</f>
        <v>38.8752</v>
      </c>
      <c r="K1459" s="1489"/>
      <c r="L1459" s="1180">
        <f t="shared" si="128"/>
        <v>38.8752</v>
      </c>
    </row>
    <row r="1460" spans="1:12" ht="25.5" x14ac:dyDescent="0.2">
      <c r="A1460" s="1174" t="s">
        <v>661</v>
      </c>
      <c r="B1460" s="1174" t="s">
        <v>660</v>
      </c>
      <c r="C1460" s="1484">
        <v>88262</v>
      </c>
      <c r="D1460" s="1485" t="s">
        <v>2165</v>
      </c>
      <c r="E1460" s="1486" t="s">
        <v>662</v>
      </c>
      <c r="F1460" s="1487">
        <v>8.5</v>
      </c>
      <c r="G1460" s="1487"/>
      <c r="H1460" s="1231">
        <v>23.77</v>
      </c>
      <c r="I1460" s="1488">
        <f t="shared" si="126"/>
        <v>23.77</v>
      </c>
      <c r="J1460" s="1179">
        <f t="shared" si="130"/>
        <v>0</v>
      </c>
      <c r="K1460" s="1179">
        <f>F1460*H1460</f>
        <v>202.04499999999999</v>
      </c>
      <c r="L1460" s="1180">
        <f t="shared" si="128"/>
        <v>202.04499999999999</v>
      </c>
    </row>
    <row r="1461" spans="1:12" ht="25.5" x14ac:dyDescent="0.2">
      <c r="A1461" s="1174" t="s">
        <v>661</v>
      </c>
      <c r="B1461" s="1174" t="s">
        <v>660</v>
      </c>
      <c r="C1461" s="1175">
        <v>88239</v>
      </c>
      <c r="D1461" s="1176" t="s">
        <v>1924</v>
      </c>
      <c r="E1461" s="1228" t="s">
        <v>662</v>
      </c>
      <c r="F1461" s="1230">
        <v>12</v>
      </c>
      <c r="G1461" s="1230"/>
      <c r="H1461" s="1231">
        <v>21.04</v>
      </c>
      <c r="I1461" s="1225">
        <f t="shared" si="126"/>
        <v>21.04</v>
      </c>
      <c r="J1461" s="1179">
        <f t="shared" si="130"/>
        <v>0</v>
      </c>
      <c r="K1461" s="1179">
        <f>F1461*H1461</f>
        <v>252.48</v>
      </c>
      <c r="L1461" s="1180">
        <f t="shared" si="128"/>
        <v>252.48</v>
      </c>
    </row>
    <row r="1462" spans="1:12" x14ac:dyDescent="0.2">
      <c r="A1462" s="1174" t="s">
        <v>661</v>
      </c>
      <c r="B1462" s="1174" t="s">
        <v>660</v>
      </c>
      <c r="C1462" s="1175">
        <v>88316</v>
      </c>
      <c r="D1462" s="1176" t="s">
        <v>664</v>
      </c>
      <c r="E1462" s="1177" t="s">
        <v>662</v>
      </c>
      <c r="F1462" s="1230">
        <v>13</v>
      </c>
      <c r="G1462" s="1230"/>
      <c r="H1462" s="1175">
        <v>20.079999999999998</v>
      </c>
      <c r="I1462" s="1225">
        <f t="shared" si="126"/>
        <v>20.079999999999998</v>
      </c>
      <c r="J1462" s="1179">
        <f t="shared" si="130"/>
        <v>0</v>
      </c>
      <c r="K1462" s="1179">
        <f>F1462*H1462</f>
        <v>261.03999999999996</v>
      </c>
      <c r="L1462" s="1180">
        <f t="shared" si="128"/>
        <v>261.03999999999996</v>
      </c>
    </row>
    <row r="1463" spans="1:12" ht="25.5" x14ac:dyDescent="0.2">
      <c r="A1463" s="1076" t="s">
        <v>2166</v>
      </c>
      <c r="B1463" s="1076"/>
      <c r="C1463" s="1077"/>
      <c r="D1463" s="1078" t="s">
        <v>26</v>
      </c>
      <c r="E1463" s="1077"/>
      <c r="F1463" s="1077"/>
      <c r="G1463" s="1079"/>
      <c r="H1463" s="1079"/>
      <c r="I1463" s="1079"/>
      <c r="J1463" s="1080">
        <f>SUM(J1451:J1459)</f>
        <v>328.2004</v>
      </c>
      <c r="K1463" s="1080">
        <f>SUM(K1451:K1462)</f>
        <v>715.56499999999994</v>
      </c>
      <c r="L1463" s="1081">
        <f t="shared" si="128"/>
        <v>1043.7654</v>
      </c>
    </row>
    <row r="1465" spans="1:12" x14ac:dyDescent="0.2">
      <c r="A1465" s="1055"/>
      <c r="B1465" s="1055"/>
      <c r="C1465" s="1056"/>
      <c r="D1465" s="1055"/>
      <c r="E1465" s="1056"/>
      <c r="F1465" s="1056"/>
      <c r="G1465" s="1959" t="s">
        <v>656</v>
      </c>
      <c r="H1465" s="1956"/>
      <c r="I1465" s="1957"/>
      <c r="J1465" s="1056"/>
      <c r="K1465" s="1056"/>
      <c r="L1465" s="1056"/>
    </row>
    <row r="1466" spans="1:12" x14ac:dyDescent="0.2">
      <c r="A1466" s="1057" t="s">
        <v>651</v>
      </c>
      <c r="B1466" s="1057" t="s">
        <v>652</v>
      </c>
      <c r="C1466" s="1058" t="s">
        <v>653</v>
      </c>
      <c r="D1466" s="1057" t="s">
        <v>654</v>
      </c>
      <c r="E1466" s="1058" t="s">
        <v>341</v>
      </c>
      <c r="F1466" s="1058" t="s">
        <v>655</v>
      </c>
      <c r="G1466" s="1058" t="s">
        <v>34</v>
      </c>
      <c r="H1466" s="1058" t="s">
        <v>1520</v>
      </c>
      <c r="I1466" s="1058" t="s">
        <v>26</v>
      </c>
      <c r="J1466" s="1058" t="s">
        <v>34</v>
      </c>
      <c r="K1466" s="1058" t="s">
        <v>1521</v>
      </c>
      <c r="L1466" s="1058" t="s">
        <v>26</v>
      </c>
    </row>
    <row r="1467" spans="1:12" x14ac:dyDescent="0.2">
      <c r="A1467" s="1059"/>
      <c r="B1467" s="1059"/>
      <c r="C1467" s="1060"/>
      <c r="D1467" s="1059"/>
      <c r="E1467" s="1060"/>
      <c r="F1467" s="1060"/>
      <c r="G1467" s="1060"/>
      <c r="H1467" s="1060"/>
      <c r="I1467" s="1060"/>
      <c r="J1467" s="1060"/>
      <c r="K1467" s="1060"/>
      <c r="L1467" s="1060"/>
    </row>
    <row r="1468" spans="1:12" ht="31.5" x14ac:dyDescent="0.2">
      <c r="A1468" s="1167"/>
      <c r="B1468" s="1168"/>
      <c r="C1468" s="1169" t="s">
        <v>2249</v>
      </c>
      <c r="D1468" s="1064" t="s">
        <v>2073</v>
      </c>
      <c r="E1468" s="1169" t="s">
        <v>2172</v>
      </c>
      <c r="F1468" s="1172"/>
      <c r="G1468" s="1172"/>
      <c r="H1468" s="1172"/>
      <c r="I1468" s="1172"/>
      <c r="J1468" s="1172">
        <f>SUM(J1469:J1469)</f>
        <v>801</v>
      </c>
      <c r="K1468" s="1172">
        <f>SUM(K1469:K1469)</f>
        <v>0</v>
      </c>
      <c r="L1468" s="1172">
        <f>SUM(L1469:L1469)</f>
        <v>801</v>
      </c>
    </row>
    <row r="1469" spans="1:12" ht="15" x14ac:dyDescent="0.2">
      <c r="A1469" s="1174" t="s">
        <v>659</v>
      </c>
      <c r="B1469" s="1174" t="s">
        <v>657</v>
      </c>
      <c r="C1469" s="1175">
        <v>8435</v>
      </c>
      <c r="D1469" s="1176" t="s">
        <v>2073</v>
      </c>
      <c r="E1469" s="1228" t="s">
        <v>2172</v>
      </c>
      <c r="F1469" s="1230">
        <v>1</v>
      </c>
      <c r="G1469" s="1230">
        <v>801</v>
      </c>
      <c r="H1469" s="1175"/>
      <c r="I1469" s="1225">
        <f t="shared" ref="I1469" si="131">G1469+H1469</f>
        <v>801</v>
      </c>
      <c r="J1469" s="1179">
        <f t="shared" ref="J1469" si="132">F1469*G1469</f>
        <v>801</v>
      </c>
      <c r="K1469" s="1179"/>
      <c r="L1469" s="1180">
        <f t="shared" ref="L1469:L1470" si="133">J1469+K1469</f>
        <v>801</v>
      </c>
    </row>
    <row r="1470" spans="1:12" ht="25.5" x14ac:dyDescent="0.2">
      <c r="A1470" s="1076" t="s">
        <v>2173</v>
      </c>
      <c r="B1470" s="1076"/>
      <c r="C1470" s="1077"/>
      <c r="D1470" s="1078" t="s">
        <v>26</v>
      </c>
      <c r="E1470" s="1077"/>
      <c r="F1470" s="1077"/>
      <c r="G1470" s="1079"/>
      <c r="H1470" s="1079"/>
      <c r="I1470" s="1079"/>
      <c r="J1470" s="1080">
        <f>SUM(J1469:J1469)</f>
        <v>801</v>
      </c>
      <c r="K1470" s="1080">
        <f>SUM(K1469:K1469)</f>
        <v>0</v>
      </c>
      <c r="L1470" s="1081">
        <f t="shared" si="133"/>
        <v>801</v>
      </c>
    </row>
    <row r="1472" spans="1:12" x14ac:dyDescent="0.2">
      <c r="A1472" s="1055"/>
      <c r="B1472" s="1055"/>
      <c r="C1472" s="1056"/>
      <c r="D1472" s="1055"/>
      <c r="E1472" s="1056"/>
      <c r="F1472" s="1056"/>
      <c r="G1472" s="1959" t="s">
        <v>656</v>
      </c>
      <c r="H1472" s="1956"/>
      <c r="I1472" s="1957"/>
      <c r="J1472" s="1056"/>
      <c r="K1472" s="1056"/>
      <c r="L1472" s="1056"/>
    </row>
    <row r="1473" spans="1:12" x14ac:dyDescent="0.2">
      <c r="A1473" s="1057" t="s">
        <v>651</v>
      </c>
      <c r="B1473" s="1057" t="s">
        <v>652</v>
      </c>
      <c r="C1473" s="1058" t="s">
        <v>653</v>
      </c>
      <c r="D1473" s="1057" t="s">
        <v>654</v>
      </c>
      <c r="E1473" s="1058" t="s">
        <v>341</v>
      </c>
      <c r="F1473" s="1058" t="s">
        <v>655</v>
      </c>
      <c r="G1473" s="1058" t="s">
        <v>34</v>
      </c>
      <c r="H1473" s="1058" t="s">
        <v>1520</v>
      </c>
      <c r="I1473" s="1058" t="s">
        <v>26</v>
      </c>
      <c r="J1473" s="1058" t="s">
        <v>34</v>
      </c>
      <c r="K1473" s="1058" t="s">
        <v>1521</v>
      </c>
      <c r="L1473" s="1058" t="s">
        <v>26</v>
      </c>
    </row>
    <row r="1474" spans="1:12" x14ac:dyDescent="0.2">
      <c r="A1474" s="1059"/>
      <c r="B1474" s="1059"/>
      <c r="C1474" s="1060"/>
      <c r="D1474" s="1059"/>
      <c r="E1474" s="1060"/>
      <c r="F1474" s="1060"/>
      <c r="G1474" s="1060"/>
      <c r="H1474" s="1060"/>
      <c r="I1474" s="1060"/>
      <c r="J1474" s="1060"/>
      <c r="K1474" s="1060"/>
      <c r="L1474" s="1060"/>
    </row>
    <row r="1475" spans="1:12" ht="63" x14ac:dyDescent="0.2">
      <c r="A1475" s="1132"/>
      <c r="B1475" s="1133"/>
      <c r="C1475" s="1134" t="s">
        <v>2250</v>
      </c>
      <c r="D1475" s="1064" t="s">
        <v>2184</v>
      </c>
      <c r="E1475" s="1134" t="s">
        <v>1522</v>
      </c>
      <c r="F1475" s="1135"/>
      <c r="G1475" s="1135"/>
      <c r="H1475" s="1135"/>
      <c r="I1475" s="1135"/>
      <c r="J1475" s="1135">
        <f>SUM(J1476:J1476)</f>
        <v>23415.27</v>
      </c>
      <c r="K1475" s="1135">
        <f>SUM(K1476:K1478)</f>
        <v>1620.7599999999998</v>
      </c>
      <c r="L1475" s="1135">
        <f>SUM(L1476:L1478)</f>
        <v>25036.030000000002</v>
      </c>
    </row>
    <row r="1476" spans="1:12" ht="38.25" x14ac:dyDescent="0.2">
      <c r="A1476" s="1136" t="s">
        <v>659</v>
      </c>
      <c r="B1476" s="1136" t="s">
        <v>657</v>
      </c>
      <c r="C1476" s="1137">
        <v>45763</v>
      </c>
      <c r="D1476" s="1138" t="s">
        <v>2184</v>
      </c>
      <c r="E1476" s="1139" t="s">
        <v>1522</v>
      </c>
      <c r="F1476" s="1140">
        <v>1</v>
      </c>
      <c r="G1476" s="1141">
        <v>23415.27</v>
      </c>
      <c r="H1476" s="1142"/>
      <c r="I1476" s="1143">
        <f>G1476+H1476</f>
        <v>23415.27</v>
      </c>
      <c r="J1476" s="1144">
        <f>F1476*G1476</f>
        <v>23415.27</v>
      </c>
      <c r="K1476" s="1144"/>
      <c r="L1476" s="1145">
        <f>J1476+K1476</f>
        <v>23415.27</v>
      </c>
    </row>
    <row r="1477" spans="1:12" x14ac:dyDescent="0.2">
      <c r="A1477" s="1136" t="s">
        <v>661</v>
      </c>
      <c r="B1477" s="1136" t="s">
        <v>660</v>
      </c>
      <c r="C1477" s="1142">
        <v>88264</v>
      </c>
      <c r="D1477" s="1138" t="s">
        <v>668</v>
      </c>
      <c r="E1477" s="1146" t="s">
        <v>662</v>
      </c>
      <c r="F1477" s="1140">
        <v>32</v>
      </c>
      <c r="G1477" s="1142"/>
      <c r="H1477" s="1142">
        <v>25.72</v>
      </c>
      <c r="I1477" s="1143"/>
      <c r="J1477" s="1144">
        <f>F1477*G1477</f>
        <v>0</v>
      </c>
      <c r="K1477" s="1144">
        <f>F1477*H1477</f>
        <v>823.04</v>
      </c>
      <c r="L1477" s="1145">
        <f>J1477+K1477</f>
        <v>823.04</v>
      </c>
    </row>
    <row r="1478" spans="1:12" ht="25.5" x14ac:dyDescent="0.2">
      <c r="A1478" s="1136" t="s">
        <v>661</v>
      </c>
      <c r="B1478" s="1136" t="s">
        <v>660</v>
      </c>
      <c r="C1478" s="1142">
        <v>88247</v>
      </c>
      <c r="D1478" s="1138" t="s">
        <v>667</v>
      </c>
      <c r="E1478" s="1146" t="s">
        <v>662</v>
      </c>
      <c r="F1478" s="1140">
        <v>37</v>
      </c>
      <c r="G1478" s="1142"/>
      <c r="H1478" s="1147">
        <v>21.56</v>
      </c>
      <c r="I1478" s="1142"/>
      <c r="J1478" s="1144">
        <f>F1478*G1478</f>
        <v>0</v>
      </c>
      <c r="K1478" s="1144">
        <f>F1478*H1478</f>
        <v>797.71999999999991</v>
      </c>
      <c r="L1478" s="1145">
        <f>J1478+K1478</f>
        <v>797.71999999999991</v>
      </c>
    </row>
    <row r="1479" spans="1:12" ht="25.5" x14ac:dyDescent="0.2">
      <c r="A1479" s="1076" t="s">
        <v>2186</v>
      </c>
      <c r="B1479" s="1076"/>
      <c r="C1479" s="1077"/>
      <c r="D1479" s="1078" t="s">
        <v>26</v>
      </c>
      <c r="E1479" s="1077"/>
      <c r="F1479" s="1077"/>
      <c r="G1479" s="1079"/>
      <c r="H1479" s="1079"/>
      <c r="I1479" s="1079"/>
      <c r="J1479" s="1080">
        <f>SUM(J1476:J1476)</f>
        <v>23415.27</v>
      </c>
      <c r="K1479" s="1080">
        <f>SUM(K1476:K1478)</f>
        <v>1620.7599999999998</v>
      </c>
      <c r="L1479" s="1081">
        <f>J1479+K1479</f>
        <v>25036.03</v>
      </c>
    </row>
    <row r="1481" spans="1:12" x14ac:dyDescent="0.2">
      <c r="A1481" s="1055"/>
      <c r="B1481" s="1055"/>
      <c r="C1481" s="1056"/>
      <c r="D1481" s="1055"/>
      <c r="E1481" s="1056"/>
      <c r="F1481" s="1056"/>
      <c r="G1481" s="1959" t="s">
        <v>656</v>
      </c>
      <c r="H1481" s="1956"/>
      <c r="I1481" s="1957"/>
      <c r="J1481" s="1056"/>
      <c r="K1481" s="1056"/>
      <c r="L1481" s="1056"/>
    </row>
    <row r="1482" spans="1:12" x14ac:dyDescent="0.2">
      <c r="A1482" s="1057" t="s">
        <v>651</v>
      </c>
      <c r="B1482" s="1057" t="s">
        <v>652</v>
      </c>
      <c r="C1482" s="1058" t="s">
        <v>653</v>
      </c>
      <c r="D1482" s="1057" t="s">
        <v>654</v>
      </c>
      <c r="E1482" s="1058" t="s">
        <v>341</v>
      </c>
      <c r="F1482" s="1058" t="s">
        <v>655</v>
      </c>
      <c r="G1482" s="1058" t="s">
        <v>34</v>
      </c>
      <c r="H1482" s="1058" t="s">
        <v>1520</v>
      </c>
      <c r="I1482" s="1058" t="s">
        <v>26</v>
      </c>
      <c r="J1482" s="1058" t="s">
        <v>34</v>
      </c>
      <c r="K1482" s="1058" t="s">
        <v>1521</v>
      </c>
      <c r="L1482" s="1058" t="s">
        <v>26</v>
      </c>
    </row>
    <row r="1483" spans="1:12" x14ac:dyDescent="0.2">
      <c r="A1483" s="1059"/>
      <c r="B1483" s="1059"/>
      <c r="C1483" s="1060"/>
      <c r="D1483" s="1059"/>
      <c r="E1483" s="1060"/>
      <c r="F1483" s="1060"/>
      <c r="G1483" s="1060"/>
      <c r="H1483" s="1060"/>
      <c r="I1483" s="1060"/>
      <c r="J1483" s="1060"/>
      <c r="K1483" s="1060"/>
      <c r="L1483" s="1060"/>
    </row>
    <row r="1484" spans="1:12" ht="63" x14ac:dyDescent="0.2">
      <c r="A1484" s="1167"/>
      <c r="B1484" s="1168"/>
      <c r="C1484" s="1169" t="s">
        <v>2262</v>
      </c>
      <c r="D1484" s="1064" t="s">
        <v>2176</v>
      </c>
      <c r="E1484" s="1169" t="s">
        <v>658</v>
      </c>
      <c r="F1484" s="1172"/>
      <c r="G1484" s="1172"/>
      <c r="H1484" s="1172"/>
      <c r="I1484" s="1172"/>
      <c r="J1484" s="1172">
        <f>SUM(J1485:J1487)</f>
        <v>155.9085</v>
      </c>
      <c r="K1484" s="1172">
        <f>SUM(K1485:K1488)</f>
        <v>50.848999999999997</v>
      </c>
      <c r="L1484" s="1172">
        <f>SUM(L1485:L1488)</f>
        <v>206.75749999999999</v>
      </c>
    </row>
    <row r="1485" spans="1:12" ht="38.25" x14ac:dyDescent="0.2">
      <c r="A1485" s="1174" t="s">
        <v>661</v>
      </c>
      <c r="B1485" s="1174" t="s">
        <v>657</v>
      </c>
      <c r="C1485" s="1175">
        <v>43071</v>
      </c>
      <c r="D1485" s="1176" t="s">
        <v>2176</v>
      </c>
      <c r="E1485" s="1228" t="s">
        <v>658</v>
      </c>
      <c r="F1485" s="1229">
        <v>1.05</v>
      </c>
      <c r="G1485" s="1230">
        <v>147.37</v>
      </c>
      <c r="H1485" s="1175"/>
      <c r="I1485" s="1225">
        <f>G1485+H1485</f>
        <v>147.37</v>
      </c>
      <c r="J1485" s="1179">
        <f>F1485*G1485</f>
        <v>154.73850000000002</v>
      </c>
      <c r="K1485" s="1179"/>
      <c r="L1485" s="1180">
        <f>J1485+K1485</f>
        <v>154.73850000000002</v>
      </c>
    </row>
    <row r="1486" spans="1:12" ht="15" x14ac:dyDescent="0.2">
      <c r="A1486" s="1174" t="s">
        <v>659</v>
      </c>
      <c r="B1486" s="1174" t="s">
        <v>657</v>
      </c>
      <c r="C1486" s="1175">
        <v>2038</v>
      </c>
      <c r="D1486" s="1176" t="s">
        <v>1925</v>
      </c>
      <c r="E1486" s="1228" t="s">
        <v>1522</v>
      </c>
      <c r="F1486" s="1229">
        <v>1</v>
      </c>
      <c r="G1486" s="1230">
        <v>1.17</v>
      </c>
      <c r="H1486" s="1175"/>
      <c r="I1486" s="1225">
        <f>G1486+H1486</f>
        <v>1.17</v>
      </c>
      <c r="J1486" s="1179">
        <f>F1486*G1486</f>
        <v>1.17</v>
      </c>
      <c r="K1486" s="1179"/>
      <c r="L1486" s="1180">
        <f>J1486+K1486</f>
        <v>1.17</v>
      </c>
    </row>
    <row r="1487" spans="1:12" ht="15" x14ac:dyDescent="0.2">
      <c r="A1487" s="1174" t="s">
        <v>661</v>
      </c>
      <c r="B1487" s="1174" t="s">
        <v>660</v>
      </c>
      <c r="C1487" s="1175">
        <v>88262</v>
      </c>
      <c r="D1487" s="1176" t="s">
        <v>1882</v>
      </c>
      <c r="E1487" s="1228" t="s">
        <v>662</v>
      </c>
      <c r="F1487" s="1229">
        <v>0.9</v>
      </c>
      <c r="G1487" s="1230"/>
      <c r="H1487" s="1231">
        <v>23.77</v>
      </c>
      <c r="I1487" s="1225">
        <f>G1487+H1487</f>
        <v>23.77</v>
      </c>
      <c r="J1487" s="1179">
        <f>F1487*G1487</f>
        <v>0</v>
      </c>
      <c r="K1487" s="1179">
        <f>F1487*H1487</f>
        <v>21.393000000000001</v>
      </c>
      <c r="L1487" s="1180">
        <f>J1487+K1487</f>
        <v>21.393000000000001</v>
      </c>
    </row>
    <row r="1488" spans="1:12" ht="25.5" x14ac:dyDescent="0.2">
      <c r="A1488" s="1174" t="s">
        <v>661</v>
      </c>
      <c r="B1488" s="1174" t="s">
        <v>660</v>
      </c>
      <c r="C1488" s="1175">
        <v>88239</v>
      </c>
      <c r="D1488" s="1176" t="s">
        <v>1924</v>
      </c>
      <c r="E1488" s="1177" t="s">
        <v>662</v>
      </c>
      <c r="F1488" s="1229">
        <v>1.4</v>
      </c>
      <c r="G1488" s="1175"/>
      <c r="H1488" s="1175">
        <v>21.04</v>
      </c>
      <c r="I1488" s="1225">
        <f>G1488+H1488</f>
        <v>21.04</v>
      </c>
      <c r="J1488" s="1179">
        <f>F1488*G1488</f>
        <v>0</v>
      </c>
      <c r="K1488" s="1179">
        <f>F1488*H1488</f>
        <v>29.455999999999996</v>
      </c>
      <c r="L1488" s="1180">
        <f>J1488+K1488</f>
        <v>29.455999999999996</v>
      </c>
    </row>
    <row r="1489" spans="1:12" ht="25.5" x14ac:dyDescent="0.2">
      <c r="A1489" s="1076" t="s">
        <v>1926</v>
      </c>
      <c r="B1489" s="1076"/>
      <c r="C1489" s="1077"/>
      <c r="D1489" s="1078" t="s">
        <v>26</v>
      </c>
      <c r="E1489" s="1077"/>
      <c r="F1489" s="1077"/>
      <c r="G1489" s="1079"/>
      <c r="H1489" s="1079"/>
      <c r="I1489" s="1079"/>
      <c r="J1489" s="1080">
        <f>SUM(J1485:J1486)</f>
        <v>155.9085</v>
      </c>
      <c r="K1489" s="1080">
        <f>SUM(K1485:K1488)</f>
        <v>50.848999999999997</v>
      </c>
      <c r="L1489" s="1081">
        <f>J1489+K1489</f>
        <v>206.75749999999999</v>
      </c>
    </row>
    <row r="1491" spans="1:12" x14ac:dyDescent="0.2">
      <c r="A1491" s="1055"/>
      <c r="B1491" s="1055"/>
      <c r="C1491" s="1056"/>
      <c r="D1491" s="1055"/>
      <c r="E1491" s="1056"/>
      <c r="F1491" s="1056"/>
      <c r="G1491" s="1959" t="s">
        <v>656</v>
      </c>
      <c r="H1491" s="1956"/>
      <c r="I1491" s="1957"/>
      <c r="J1491" s="1056"/>
      <c r="K1491" s="1056"/>
      <c r="L1491" s="1056"/>
    </row>
    <row r="1492" spans="1:12" x14ac:dyDescent="0.2">
      <c r="A1492" s="1057" t="s">
        <v>651</v>
      </c>
      <c r="B1492" s="1057" t="s">
        <v>652</v>
      </c>
      <c r="C1492" s="1058" t="s">
        <v>653</v>
      </c>
      <c r="D1492" s="1057" t="s">
        <v>654</v>
      </c>
      <c r="E1492" s="1058" t="s">
        <v>341</v>
      </c>
      <c r="F1492" s="1058" t="s">
        <v>655</v>
      </c>
      <c r="G1492" s="1058" t="s">
        <v>34</v>
      </c>
      <c r="H1492" s="1058" t="s">
        <v>1520</v>
      </c>
      <c r="I1492" s="1058" t="s">
        <v>26</v>
      </c>
      <c r="J1492" s="1058" t="s">
        <v>34</v>
      </c>
      <c r="K1492" s="1058" t="s">
        <v>1521</v>
      </c>
      <c r="L1492" s="1058" t="s">
        <v>26</v>
      </c>
    </row>
    <row r="1493" spans="1:12" x14ac:dyDescent="0.2">
      <c r="A1493" s="1059"/>
      <c r="B1493" s="1059"/>
      <c r="C1493" s="1060"/>
      <c r="D1493" s="1059"/>
      <c r="E1493" s="1060"/>
      <c r="F1493" s="1060"/>
      <c r="G1493" s="1060"/>
      <c r="H1493" s="1060"/>
      <c r="I1493" s="1060"/>
      <c r="J1493" s="1060"/>
      <c r="K1493" s="1060"/>
      <c r="L1493" s="1060"/>
    </row>
    <row r="1494" spans="1:12" ht="15.75" x14ac:dyDescent="0.2">
      <c r="A1494" s="1167"/>
      <c r="B1494" s="1168"/>
      <c r="C1494" s="1169" t="s">
        <v>2263</v>
      </c>
      <c r="D1494" s="1064" t="s">
        <v>2094</v>
      </c>
      <c r="E1494" s="1169" t="s">
        <v>1895</v>
      </c>
      <c r="F1494" s="1172"/>
      <c r="G1494" s="1172"/>
      <c r="H1494" s="1172"/>
      <c r="I1494" s="1172"/>
      <c r="J1494" s="1172">
        <f>SUM(J1495:J1496)</f>
        <v>4.2080799999999998</v>
      </c>
      <c r="K1494" s="1172">
        <f>SUM(K1495:K1497)</f>
        <v>10.7081</v>
      </c>
      <c r="L1494" s="1172">
        <f>SUM(L1495:L1497)</f>
        <v>14.916180000000001</v>
      </c>
    </row>
    <row r="1495" spans="1:12" ht="51" x14ac:dyDescent="0.2">
      <c r="A1495" s="1174" t="s">
        <v>661</v>
      </c>
      <c r="B1495" s="1174" t="s">
        <v>657</v>
      </c>
      <c r="C1495" s="1175">
        <v>87294</v>
      </c>
      <c r="D1495" s="1176" t="s">
        <v>2264</v>
      </c>
      <c r="E1495" s="1228" t="s">
        <v>666</v>
      </c>
      <c r="F1495" s="1521">
        <v>8.0000000000000002E-3</v>
      </c>
      <c r="G1495" s="1175">
        <v>526.01</v>
      </c>
      <c r="H1495" s="1175"/>
      <c r="I1495" s="1225">
        <f t="shared" ref="I1495:I1497" si="134">G1495+H1495</f>
        <v>526.01</v>
      </c>
      <c r="J1495" s="1179">
        <f t="shared" ref="J1495" si="135">F1495*G1495</f>
        <v>4.2080799999999998</v>
      </c>
      <c r="K1495" s="1179"/>
      <c r="L1495" s="1180">
        <f t="shared" ref="L1495:L1498" si="136">J1495+K1495</f>
        <v>4.2080799999999998</v>
      </c>
    </row>
    <row r="1496" spans="1:12" ht="15" x14ac:dyDescent="0.2">
      <c r="A1496" s="1174" t="s">
        <v>661</v>
      </c>
      <c r="B1496" s="1174" t="s">
        <v>660</v>
      </c>
      <c r="C1496" s="1175">
        <v>88309</v>
      </c>
      <c r="D1496" s="1176" t="s">
        <v>1558</v>
      </c>
      <c r="E1496" s="1228" t="s">
        <v>662</v>
      </c>
      <c r="F1496" s="1230">
        <v>0.39</v>
      </c>
      <c r="G1496" s="1230"/>
      <c r="H1496" s="1231">
        <v>24.11</v>
      </c>
      <c r="I1496" s="1225">
        <f>G1496+H1496</f>
        <v>24.11</v>
      </c>
      <c r="J1496" s="1179">
        <f t="shared" ref="J1496:J1497" si="137">F1496*G1496</f>
        <v>0</v>
      </c>
      <c r="K1496" s="1179">
        <f>F1496*H1496</f>
        <v>9.4029000000000007</v>
      </c>
      <c r="L1496" s="1180">
        <f t="shared" si="136"/>
        <v>9.4029000000000007</v>
      </c>
    </row>
    <row r="1497" spans="1:12" x14ac:dyDescent="0.2">
      <c r="A1497" s="1174" t="s">
        <v>661</v>
      </c>
      <c r="B1497" s="1174" t="s">
        <v>660</v>
      </c>
      <c r="C1497" s="1175">
        <v>88316</v>
      </c>
      <c r="D1497" s="1176" t="s">
        <v>664</v>
      </c>
      <c r="E1497" s="1177" t="s">
        <v>662</v>
      </c>
      <c r="F1497" s="1521">
        <v>6.5000000000000002E-2</v>
      </c>
      <c r="G1497" s="1230"/>
      <c r="H1497" s="1175">
        <v>20.079999999999998</v>
      </c>
      <c r="I1497" s="1225">
        <f t="shared" si="134"/>
        <v>20.079999999999998</v>
      </c>
      <c r="J1497" s="1179">
        <f t="shared" si="137"/>
        <v>0</v>
      </c>
      <c r="K1497" s="1179">
        <f>F1497*H1497</f>
        <v>1.3051999999999999</v>
      </c>
      <c r="L1497" s="1180">
        <f t="shared" si="136"/>
        <v>1.3051999999999999</v>
      </c>
    </row>
    <row r="1498" spans="1:12" ht="25.5" x14ac:dyDescent="0.2">
      <c r="A1498" s="1076" t="s">
        <v>2265</v>
      </c>
      <c r="B1498" s="1076"/>
      <c r="C1498" s="1077"/>
      <c r="D1498" s="1078" t="s">
        <v>26</v>
      </c>
      <c r="E1498" s="1077"/>
      <c r="F1498" s="1077"/>
      <c r="G1498" s="1079"/>
      <c r="H1498" s="1079"/>
      <c r="I1498" s="1079"/>
      <c r="J1498" s="1080">
        <f>SUM(J1495:J1495)</f>
        <v>4.2080799999999998</v>
      </c>
      <c r="K1498" s="1080">
        <f>SUM(K1495:K1497)</f>
        <v>10.7081</v>
      </c>
      <c r="L1498" s="1081">
        <f t="shared" si="136"/>
        <v>14.916180000000001</v>
      </c>
    </row>
    <row r="1500" spans="1:12" x14ac:dyDescent="0.2">
      <c r="A1500" s="1055"/>
      <c r="B1500" s="1055"/>
      <c r="C1500" s="1056"/>
      <c r="D1500" s="1055"/>
      <c r="E1500" s="1056"/>
      <c r="F1500" s="1056"/>
      <c r="G1500" s="1959" t="s">
        <v>656</v>
      </c>
      <c r="H1500" s="1956"/>
      <c r="I1500" s="1957"/>
      <c r="J1500" s="1056"/>
      <c r="K1500" s="1056"/>
      <c r="L1500" s="1056"/>
    </row>
    <row r="1501" spans="1:12" x14ac:dyDescent="0.2">
      <c r="A1501" s="1057" t="s">
        <v>651</v>
      </c>
      <c r="B1501" s="1057" t="s">
        <v>652</v>
      </c>
      <c r="C1501" s="1058" t="s">
        <v>653</v>
      </c>
      <c r="D1501" s="1057" t="s">
        <v>654</v>
      </c>
      <c r="E1501" s="1058" t="s">
        <v>341</v>
      </c>
      <c r="F1501" s="1058" t="s">
        <v>655</v>
      </c>
      <c r="G1501" s="1058" t="s">
        <v>34</v>
      </c>
      <c r="H1501" s="1058" t="s">
        <v>1520</v>
      </c>
      <c r="I1501" s="1058" t="s">
        <v>26</v>
      </c>
      <c r="J1501" s="1058" t="s">
        <v>34</v>
      </c>
      <c r="K1501" s="1058" t="s">
        <v>1521</v>
      </c>
      <c r="L1501" s="1058" t="s">
        <v>26</v>
      </c>
    </row>
    <row r="1502" spans="1:12" x14ac:dyDescent="0.2">
      <c r="A1502" s="1059"/>
      <c r="B1502" s="1059"/>
      <c r="C1502" s="1060"/>
      <c r="D1502" s="1059"/>
      <c r="E1502" s="1060"/>
      <c r="F1502" s="1060"/>
      <c r="G1502" s="1060"/>
      <c r="H1502" s="1060"/>
      <c r="I1502" s="1060"/>
      <c r="J1502" s="1060"/>
      <c r="K1502" s="1060"/>
      <c r="L1502" s="1060"/>
    </row>
    <row r="1503" spans="1:12" ht="15.75" x14ac:dyDescent="0.2">
      <c r="A1503" s="1167"/>
      <c r="B1503" s="1168"/>
      <c r="C1503" s="1169" t="s">
        <v>2266</v>
      </c>
      <c r="D1503" s="1064" t="s">
        <v>2094</v>
      </c>
      <c r="E1503" s="1169" t="s">
        <v>1895</v>
      </c>
      <c r="F1503" s="1172"/>
      <c r="G1503" s="1172"/>
      <c r="H1503" s="1172"/>
      <c r="I1503" s="1172"/>
      <c r="J1503" s="1172">
        <f>SUM(J1504:J1505)</f>
        <v>4.2080799999999998</v>
      </c>
      <c r="K1503" s="1172">
        <f>SUM(K1504:K1506)</f>
        <v>10.7081</v>
      </c>
      <c r="L1503" s="1172">
        <f>SUM(L1504:L1506)</f>
        <v>14.916180000000001</v>
      </c>
    </row>
    <row r="1504" spans="1:12" ht="51" x14ac:dyDescent="0.2">
      <c r="A1504" s="1174" t="s">
        <v>661</v>
      </c>
      <c r="B1504" s="1174" t="s">
        <v>657</v>
      </c>
      <c r="C1504" s="1175">
        <v>87294</v>
      </c>
      <c r="D1504" s="1176" t="s">
        <v>2264</v>
      </c>
      <c r="E1504" s="1228" t="s">
        <v>666</v>
      </c>
      <c r="F1504" s="1521">
        <v>8.0000000000000002E-3</v>
      </c>
      <c r="G1504" s="1175">
        <v>526.01</v>
      </c>
      <c r="H1504" s="1175"/>
      <c r="I1504" s="1225">
        <f t="shared" ref="I1504" si="138">G1504+H1504</f>
        <v>526.01</v>
      </c>
      <c r="J1504" s="1179">
        <f t="shared" ref="J1504:J1506" si="139">F1504*G1504</f>
        <v>4.2080799999999998</v>
      </c>
      <c r="K1504" s="1179"/>
      <c r="L1504" s="1180">
        <f t="shared" ref="L1504:L1507" si="140">J1504+K1504</f>
        <v>4.2080799999999998</v>
      </c>
    </row>
    <row r="1505" spans="1:12" ht="15" x14ac:dyDescent="0.2">
      <c r="A1505" s="1174" t="s">
        <v>661</v>
      </c>
      <c r="B1505" s="1174" t="s">
        <v>660</v>
      </c>
      <c r="C1505" s="1175">
        <v>88309</v>
      </c>
      <c r="D1505" s="1176" t="s">
        <v>1558</v>
      </c>
      <c r="E1505" s="1228" t="s">
        <v>662</v>
      </c>
      <c r="F1505" s="1230">
        <v>0.39</v>
      </c>
      <c r="G1505" s="1230"/>
      <c r="H1505" s="1231">
        <v>24.11</v>
      </c>
      <c r="I1505" s="1225">
        <f>G1505+H1505</f>
        <v>24.11</v>
      </c>
      <c r="J1505" s="1179">
        <f t="shared" si="139"/>
        <v>0</v>
      </c>
      <c r="K1505" s="1179">
        <f>F1505*H1505</f>
        <v>9.4029000000000007</v>
      </c>
      <c r="L1505" s="1180">
        <f t="shared" si="140"/>
        <v>9.4029000000000007</v>
      </c>
    </row>
    <row r="1506" spans="1:12" x14ac:dyDescent="0.2">
      <c r="A1506" s="1174" t="s">
        <v>661</v>
      </c>
      <c r="B1506" s="1174" t="s">
        <v>660</v>
      </c>
      <c r="C1506" s="1175">
        <v>88316</v>
      </c>
      <c r="D1506" s="1176" t="s">
        <v>664</v>
      </c>
      <c r="E1506" s="1177" t="s">
        <v>662</v>
      </c>
      <c r="F1506" s="1521">
        <v>6.5000000000000002E-2</v>
      </c>
      <c r="G1506" s="1230"/>
      <c r="H1506" s="1175">
        <v>20.079999999999998</v>
      </c>
      <c r="I1506" s="1225">
        <f t="shared" ref="I1506" si="141">G1506+H1506</f>
        <v>20.079999999999998</v>
      </c>
      <c r="J1506" s="1179">
        <f t="shared" si="139"/>
        <v>0</v>
      </c>
      <c r="K1506" s="1179">
        <f>F1506*H1506</f>
        <v>1.3051999999999999</v>
      </c>
      <c r="L1506" s="1180">
        <f t="shared" si="140"/>
        <v>1.3051999999999999</v>
      </c>
    </row>
    <row r="1507" spans="1:12" ht="25.5" x14ac:dyDescent="0.2">
      <c r="A1507" s="1076" t="s">
        <v>2265</v>
      </c>
      <c r="B1507" s="1076"/>
      <c r="C1507" s="1077"/>
      <c r="D1507" s="1078" t="s">
        <v>26</v>
      </c>
      <c r="E1507" s="1077"/>
      <c r="F1507" s="1077"/>
      <c r="G1507" s="1079"/>
      <c r="H1507" s="1079"/>
      <c r="I1507" s="1079"/>
      <c r="J1507" s="1080">
        <f>SUM(J1504:J1504)</f>
        <v>4.2080799999999998</v>
      </c>
      <c r="K1507" s="1080">
        <f>SUM(K1504:K1506)</f>
        <v>10.7081</v>
      </c>
      <c r="L1507" s="1081">
        <f t="shared" si="140"/>
        <v>14.916180000000001</v>
      </c>
    </row>
    <row r="1509" spans="1:12" x14ac:dyDescent="0.2">
      <c r="A1509" s="1130" t="s">
        <v>651</v>
      </c>
      <c r="B1509" s="1130" t="s">
        <v>652</v>
      </c>
      <c r="C1509" s="1131" t="s">
        <v>653</v>
      </c>
      <c r="D1509" s="1130" t="s">
        <v>654</v>
      </c>
      <c r="E1509" s="1131" t="s">
        <v>341</v>
      </c>
      <c r="F1509" s="1131" t="s">
        <v>655</v>
      </c>
      <c r="G1509" s="1131" t="s">
        <v>34</v>
      </c>
      <c r="H1509" s="1131" t="s">
        <v>1520</v>
      </c>
      <c r="I1509" s="1131" t="s">
        <v>26</v>
      </c>
      <c r="J1509" s="1131" t="s">
        <v>34</v>
      </c>
      <c r="K1509" s="1131" t="s">
        <v>1521</v>
      </c>
      <c r="L1509" s="1131" t="s">
        <v>26</v>
      </c>
    </row>
    <row r="1510" spans="1:12" ht="15.75" customHeight="1" x14ac:dyDescent="0.2">
      <c r="A1510" s="1059"/>
      <c r="B1510" s="1059"/>
      <c r="C1510" s="1060"/>
      <c r="D1510" s="1059"/>
      <c r="E1510" s="1060"/>
      <c r="F1510" s="1060"/>
      <c r="G1510" s="1060"/>
      <c r="H1510" s="1060"/>
      <c r="I1510" s="1060"/>
      <c r="J1510" s="1060"/>
      <c r="K1510" s="1060"/>
      <c r="L1510" s="1060"/>
    </row>
    <row r="1511" spans="1:12" ht="18" x14ac:dyDescent="0.2">
      <c r="A1511" s="1533"/>
      <c r="B1511" s="1534"/>
      <c r="C1511" s="1535" t="s">
        <v>2274</v>
      </c>
      <c r="D1511" s="1536" t="s">
        <v>2279</v>
      </c>
      <c r="E1511" s="1537" t="s">
        <v>658</v>
      </c>
      <c r="F1511" s="1538"/>
      <c r="G1511" s="1538"/>
      <c r="H1511" s="1538"/>
      <c r="I1511" s="1538"/>
      <c r="J1511" s="1539">
        <f>SUM(J1512:J1515)</f>
        <v>522.89949999999999</v>
      </c>
      <c r="K1511" s="1539">
        <f>SUM(K1514:K1515)</f>
        <v>29.280999999999999</v>
      </c>
      <c r="L1511" s="1539">
        <f>SUM(L1512:L1515)</f>
        <v>552.18050000000005</v>
      </c>
    </row>
    <row r="1512" spans="1:12" ht="15.75" x14ac:dyDescent="0.2">
      <c r="A1512" s="1542" t="s">
        <v>659</v>
      </c>
      <c r="B1512" s="1562" t="s">
        <v>657</v>
      </c>
      <c r="C1512" s="1563">
        <v>5984</v>
      </c>
      <c r="D1512" s="1541" t="s">
        <v>2277</v>
      </c>
      <c r="E1512" s="1542" t="s">
        <v>658</v>
      </c>
      <c r="F1512" s="1543">
        <v>1.05</v>
      </c>
      <c r="G1512" s="1516">
        <v>18.59</v>
      </c>
      <c r="H1512" s="1516"/>
      <c r="I1512" s="1517">
        <f>G1512+H1512</f>
        <v>18.59</v>
      </c>
      <c r="J1512" s="1516">
        <f>F1512*G1512</f>
        <v>19.519500000000001</v>
      </c>
      <c r="K1512" s="1518"/>
      <c r="L1512" s="1519">
        <f t="shared" ref="L1512:L1516" si="142">J1512+K1512</f>
        <v>19.519500000000001</v>
      </c>
    </row>
    <row r="1513" spans="1:12" ht="15.75" x14ac:dyDescent="0.2">
      <c r="A1513" s="1542" t="s">
        <v>665</v>
      </c>
      <c r="B1513" s="1562" t="s">
        <v>657</v>
      </c>
      <c r="C1513" s="1563" t="s">
        <v>1918</v>
      </c>
      <c r="D1513" s="1544" t="s">
        <v>2279</v>
      </c>
      <c r="E1513" s="1542" t="s">
        <v>658</v>
      </c>
      <c r="F1513" s="1543">
        <v>1</v>
      </c>
      <c r="G1513" s="1545">
        <v>503.38</v>
      </c>
      <c r="H1513" s="1538"/>
      <c r="I1513" s="1546">
        <f>G1513+H1513</f>
        <v>503.38</v>
      </c>
      <c r="J1513" s="1545">
        <f>F1513*G1513</f>
        <v>503.38</v>
      </c>
      <c r="K1513" s="1539"/>
      <c r="L1513" s="1547">
        <f t="shared" si="142"/>
        <v>503.38</v>
      </c>
    </row>
    <row r="1514" spans="1:12" x14ac:dyDescent="0.2">
      <c r="A1514" s="1542" t="s">
        <v>661</v>
      </c>
      <c r="B1514" s="1563" t="s">
        <v>1886</v>
      </c>
      <c r="C1514" s="1563">
        <v>88325</v>
      </c>
      <c r="D1514" s="1540" t="s">
        <v>2278</v>
      </c>
      <c r="E1514" s="1548" t="s">
        <v>662</v>
      </c>
      <c r="F1514" s="1542">
        <v>0.7</v>
      </c>
      <c r="G1514" s="1545"/>
      <c r="H1514" s="1545">
        <v>21.75</v>
      </c>
      <c r="I1514" s="1546"/>
      <c r="J1514" s="1545">
        <f>F1514*G1514</f>
        <v>0</v>
      </c>
      <c r="K1514" s="1545">
        <f>F1514:F1514*H1514</f>
        <v>15.225</v>
      </c>
      <c r="L1514" s="1547">
        <f t="shared" si="142"/>
        <v>15.225</v>
      </c>
    </row>
    <row r="1515" spans="1:12" x14ac:dyDescent="0.2">
      <c r="A1515" s="1542" t="s">
        <v>661</v>
      </c>
      <c r="B1515" s="1563" t="s">
        <v>1886</v>
      </c>
      <c r="C1515" s="1563">
        <v>88316</v>
      </c>
      <c r="D1515" s="1540" t="s">
        <v>664</v>
      </c>
      <c r="E1515" s="1548" t="s">
        <v>662</v>
      </c>
      <c r="F1515" s="1542">
        <v>0.7</v>
      </c>
      <c r="G1515" s="1546"/>
      <c r="H1515" s="1542">
        <v>20.079999999999998</v>
      </c>
      <c r="I1515" s="1546">
        <f>G1515+H1515</f>
        <v>20.079999999999998</v>
      </c>
      <c r="J1515" s="1549"/>
      <c r="K1515" s="1545">
        <f>F1515:F1515*H1515</f>
        <v>14.055999999999997</v>
      </c>
      <c r="L1515" s="1547">
        <f t="shared" si="142"/>
        <v>14.055999999999997</v>
      </c>
    </row>
    <row r="1516" spans="1:12" x14ac:dyDescent="0.2">
      <c r="A1516" s="1550"/>
      <c r="B1516" s="1551"/>
      <c r="C1516" s="1552"/>
      <c r="D1516" s="1078" t="s">
        <v>26</v>
      </c>
      <c r="E1516" s="1077"/>
      <c r="F1516" s="1077"/>
      <c r="G1516" s="1079"/>
      <c r="H1516" s="1079"/>
      <c r="I1516" s="1546"/>
      <c r="J1516" s="1080">
        <f>SUM(J1512:J1515)</f>
        <v>522.89949999999999</v>
      </c>
      <c r="K1516" s="1080">
        <f>SUM(K1512:K1515)</f>
        <v>29.280999999999999</v>
      </c>
      <c r="L1516" s="1081">
        <f t="shared" si="142"/>
        <v>552.18049999999994</v>
      </c>
    </row>
    <row r="1518" spans="1:12" x14ac:dyDescent="0.2">
      <c r="A1518" s="1055"/>
      <c r="B1518" s="1055"/>
      <c r="C1518" s="1056"/>
      <c r="D1518" s="1055"/>
      <c r="E1518" s="1056"/>
      <c r="F1518" s="1056"/>
      <c r="G1518" s="1959" t="s">
        <v>656</v>
      </c>
      <c r="H1518" s="1956"/>
      <c r="I1518" s="1957"/>
      <c r="J1518" s="1056"/>
      <c r="K1518" s="1056"/>
      <c r="L1518" s="1056"/>
    </row>
    <row r="1519" spans="1:12" x14ac:dyDescent="0.2">
      <c r="A1519" s="1057" t="s">
        <v>651</v>
      </c>
      <c r="B1519" s="1057" t="s">
        <v>652</v>
      </c>
      <c r="C1519" s="1058" t="s">
        <v>653</v>
      </c>
      <c r="D1519" s="1057" t="s">
        <v>654</v>
      </c>
      <c r="E1519" s="1058" t="s">
        <v>341</v>
      </c>
      <c r="F1519" s="1058" t="s">
        <v>655</v>
      </c>
      <c r="G1519" s="1058" t="s">
        <v>34</v>
      </c>
      <c r="H1519" s="1058" t="s">
        <v>1520</v>
      </c>
      <c r="I1519" s="1058" t="s">
        <v>26</v>
      </c>
      <c r="J1519" s="1058" t="s">
        <v>34</v>
      </c>
      <c r="K1519" s="1058" t="s">
        <v>1521</v>
      </c>
      <c r="L1519" s="1058" t="s">
        <v>26</v>
      </c>
    </row>
    <row r="1520" spans="1:12" x14ac:dyDescent="0.2">
      <c r="A1520" s="1059"/>
      <c r="B1520" s="1059"/>
      <c r="C1520" s="1060"/>
      <c r="D1520" s="1059"/>
      <c r="E1520" s="1060"/>
      <c r="F1520" s="1060"/>
      <c r="G1520" s="1060"/>
      <c r="H1520" s="1060"/>
      <c r="I1520" s="1060"/>
      <c r="J1520" s="1060"/>
      <c r="K1520" s="1060"/>
      <c r="L1520" s="1060"/>
    </row>
    <row r="1521" spans="1:12" ht="47.25" x14ac:dyDescent="0.2">
      <c r="A1521" s="1167"/>
      <c r="B1521" s="1168"/>
      <c r="C1521" s="1169" t="s">
        <v>2281</v>
      </c>
      <c r="D1521" s="1064" t="s">
        <v>2288</v>
      </c>
      <c r="E1521" s="1169" t="s">
        <v>341</v>
      </c>
      <c r="F1521" s="1172"/>
      <c r="G1521" s="1172"/>
      <c r="H1521" s="1172"/>
      <c r="I1521" s="1172"/>
      <c r="J1521" s="1172">
        <f>SUM(J1522:J1525)</f>
        <v>1315.9908</v>
      </c>
      <c r="K1521" s="1172">
        <f>SUM(K1522:K1526)</f>
        <v>106.46599999999999</v>
      </c>
      <c r="L1521" s="1172">
        <f>SUM(L1522:L1526)</f>
        <v>1422.4567999999999</v>
      </c>
    </row>
    <row r="1522" spans="1:12" ht="38.25" x14ac:dyDescent="0.2">
      <c r="A1522" s="1174" t="s">
        <v>661</v>
      </c>
      <c r="B1522" s="1174" t="s">
        <v>657</v>
      </c>
      <c r="C1522" s="1175">
        <v>11154</v>
      </c>
      <c r="D1522" s="1176" t="s">
        <v>2288</v>
      </c>
      <c r="E1522" s="1228" t="s">
        <v>341</v>
      </c>
      <c r="F1522" s="1229">
        <v>1</v>
      </c>
      <c r="G1522" s="1225">
        <v>1289.05</v>
      </c>
      <c r="H1522" s="1175"/>
      <c r="I1522" s="1225">
        <f>G1522+H1522</f>
        <v>1289.05</v>
      </c>
      <c r="J1522" s="1179">
        <f>F1522*G1522</f>
        <v>1289.05</v>
      </c>
      <c r="K1522" s="1179"/>
      <c r="L1522" s="1180">
        <f>J1522+K1522</f>
        <v>1289.05</v>
      </c>
    </row>
    <row r="1523" spans="1:12" ht="15" x14ac:dyDescent="0.2">
      <c r="A1523" s="1174" t="s">
        <v>661</v>
      </c>
      <c r="B1523" s="1174" t="s">
        <v>657</v>
      </c>
      <c r="C1523" s="1542">
        <v>39615</v>
      </c>
      <c r="D1523" s="1540" t="s">
        <v>2284</v>
      </c>
      <c r="E1523" s="1558" t="s">
        <v>341</v>
      </c>
      <c r="F1523" s="1543">
        <v>1</v>
      </c>
      <c r="G1523" s="1542">
        <v>626.45000000000005</v>
      </c>
      <c r="H1523" s="1542"/>
      <c r="I1523" s="1546"/>
      <c r="J1523" s="1549"/>
      <c r="K1523" s="1549"/>
      <c r="L1523" s="1547"/>
    </row>
    <row r="1524" spans="1:12" ht="25.5" x14ac:dyDescent="0.2">
      <c r="A1524" s="1174" t="s">
        <v>661</v>
      </c>
      <c r="B1524" s="1174" t="s">
        <v>657</v>
      </c>
      <c r="C1524" s="1175">
        <v>88629</v>
      </c>
      <c r="D1524" s="1176" t="s">
        <v>2282</v>
      </c>
      <c r="E1524" s="1228" t="s">
        <v>669</v>
      </c>
      <c r="F1524" s="1229">
        <v>0.04</v>
      </c>
      <c r="G1524" s="1230">
        <v>673.52</v>
      </c>
      <c r="H1524" s="1175"/>
      <c r="I1524" s="1225">
        <f>G1524+H1524</f>
        <v>673.52</v>
      </c>
      <c r="J1524" s="1179">
        <f>F1524*G1524</f>
        <v>26.940799999999999</v>
      </c>
      <c r="K1524" s="1179"/>
      <c r="L1524" s="1180">
        <f>J1524+K1524</f>
        <v>26.940799999999999</v>
      </c>
    </row>
    <row r="1525" spans="1:12" ht="15" x14ac:dyDescent="0.2">
      <c r="A1525" s="1174" t="s">
        <v>661</v>
      </c>
      <c r="B1525" s="1174" t="s">
        <v>660</v>
      </c>
      <c r="C1525" s="1175">
        <v>88309</v>
      </c>
      <c r="D1525" s="1176" t="s">
        <v>1558</v>
      </c>
      <c r="E1525" s="1228" t="s">
        <v>662</v>
      </c>
      <c r="F1525" s="1229">
        <v>3</v>
      </c>
      <c r="G1525" s="1230"/>
      <c r="H1525" s="1231">
        <v>24.11</v>
      </c>
      <c r="I1525" s="1225">
        <f>G1525+H1525</f>
        <v>24.11</v>
      </c>
      <c r="J1525" s="1179">
        <f>F1525*G1525</f>
        <v>0</v>
      </c>
      <c r="K1525" s="1179">
        <f>F1525*H1525</f>
        <v>72.33</v>
      </c>
      <c r="L1525" s="1180">
        <f>J1525+K1525</f>
        <v>72.33</v>
      </c>
    </row>
    <row r="1526" spans="1:12" x14ac:dyDescent="0.2">
      <c r="A1526" s="1174" t="s">
        <v>661</v>
      </c>
      <c r="B1526" s="1174" t="s">
        <v>660</v>
      </c>
      <c r="C1526" s="1175">
        <v>88264</v>
      </c>
      <c r="D1526" s="1176" t="s">
        <v>664</v>
      </c>
      <c r="E1526" s="1177" t="s">
        <v>662</v>
      </c>
      <c r="F1526" s="1229">
        <v>1.7</v>
      </c>
      <c r="G1526" s="1175"/>
      <c r="H1526" s="1175">
        <v>20.079999999999998</v>
      </c>
      <c r="I1526" s="1225">
        <f>G1526+H1526</f>
        <v>20.079999999999998</v>
      </c>
      <c r="J1526" s="1179">
        <f>F1526*G1526</f>
        <v>0</v>
      </c>
      <c r="K1526" s="1179">
        <f>F1526*H1526</f>
        <v>34.135999999999996</v>
      </c>
      <c r="L1526" s="1180">
        <f>J1526+K1526</f>
        <v>34.135999999999996</v>
      </c>
    </row>
    <row r="1527" spans="1:12" ht="25.5" x14ac:dyDescent="0.2">
      <c r="A1527" s="1076" t="s">
        <v>2283</v>
      </c>
      <c r="B1527" s="1076"/>
      <c r="C1527" s="1077"/>
      <c r="D1527" s="1078" t="s">
        <v>26</v>
      </c>
      <c r="E1527" s="1077"/>
      <c r="F1527" s="1077"/>
      <c r="G1527" s="1079"/>
      <c r="H1527" s="1079"/>
      <c r="I1527" s="1079"/>
      <c r="J1527" s="1080">
        <f>SUM(J1522:J1524)</f>
        <v>1315.9908</v>
      </c>
      <c r="K1527" s="1080">
        <f>SUM(K1522:K1526)</f>
        <v>106.46599999999999</v>
      </c>
      <c r="L1527" s="1081">
        <f>J1527+K1527</f>
        <v>1422.4567999999999</v>
      </c>
    </row>
    <row r="1529" spans="1:12" x14ac:dyDescent="0.2">
      <c r="A1529" s="1055"/>
      <c r="B1529" s="1055"/>
      <c r="C1529" s="1056"/>
      <c r="D1529" s="1055"/>
      <c r="E1529" s="1056"/>
      <c r="F1529" s="1056"/>
      <c r="G1529" s="1959" t="s">
        <v>656</v>
      </c>
      <c r="H1529" s="1956"/>
      <c r="I1529" s="1957"/>
      <c r="J1529" s="1056"/>
      <c r="K1529" s="1056"/>
      <c r="L1529" s="1056"/>
    </row>
    <row r="1530" spans="1:12" x14ac:dyDescent="0.2">
      <c r="A1530" s="1057" t="s">
        <v>651</v>
      </c>
      <c r="B1530" s="1057" t="s">
        <v>652</v>
      </c>
      <c r="C1530" s="1058" t="s">
        <v>653</v>
      </c>
      <c r="D1530" s="1057" t="s">
        <v>654</v>
      </c>
      <c r="E1530" s="1058" t="s">
        <v>341</v>
      </c>
      <c r="F1530" s="1058" t="s">
        <v>655</v>
      </c>
      <c r="G1530" s="1058" t="s">
        <v>34</v>
      </c>
      <c r="H1530" s="1058" t="s">
        <v>1520</v>
      </c>
      <c r="I1530" s="1058" t="s">
        <v>26</v>
      </c>
      <c r="J1530" s="1058" t="s">
        <v>34</v>
      </c>
      <c r="K1530" s="1058" t="s">
        <v>1521</v>
      </c>
      <c r="L1530" s="1058" t="s">
        <v>26</v>
      </c>
    </row>
    <row r="1531" spans="1:12" x14ac:dyDescent="0.2">
      <c r="A1531" s="1059"/>
      <c r="B1531" s="1059"/>
      <c r="C1531" s="1060"/>
      <c r="D1531" s="1059"/>
      <c r="E1531" s="1060"/>
      <c r="F1531" s="1060"/>
      <c r="G1531" s="1060"/>
      <c r="H1531" s="1060"/>
      <c r="I1531" s="1060"/>
      <c r="J1531" s="1060"/>
      <c r="K1531" s="1060"/>
      <c r="L1531" s="1060"/>
    </row>
    <row r="1532" spans="1:12" ht="31.5" x14ac:dyDescent="0.2">
      <c r="A1532" s="1167"/>
      <c r="B1532" s="1168"/>
      <c r="C1532" s="1169" t="s">
        <v>2289</v>
      </c>
      <c r="D1532" s="1064" t="s">
        <v>2089</v>
      </c>
      <c r="E1532" s="1169" t="s">
        <v>2148</v>
      </c>
      <c r="F1532" s="1172"/>
      <c r="G1532" s="1172"/>
      <c r="H1532" s="1172"/>
      <c r="I1532" s="1172"/>
      <c r="J1532" s="1172">
        <f>SUM(J1533:J1533)</f>
        <v>9870</v>
      </c>
      <c r="K1532" s="1172">
        <f>SUM(K1533:K1533)</f>
        <v>1750</v>
      </c>
      <c r="L1532" s="1172">
        <f>SUM(L1533:L1533)</f>
        <v>11620</v>
      </c>
    </row>
    <row r="1533" spans="1:12" ht="20.25" customHeight="1" x14ac:dyDescent="0.2">
      <c r="A1533" s="1174" t="s">
        <v>665</v>
      </c>
      <c r="B1533" s="1174" t="s">
        <v>657</v>
      </c>
      <c r="C1533" s="1175" t="s">
        <v>2273</v>
      </c>
      <c r="D1533" s="1176" t="s">
        <v>2585</v>
      </c>
      <c r="E1533" s="1228" t="s">
        <v>2148</v>
      </c>
      <c r="F1533" s="1229">
        <v>1</v>
      </c>
      <c r="G1533" s="1225">
        <v>9870</v>
      </c>
      <c r="H1533" s="1848">
        <v>1750</v>
      </c>
      <c r="I1533" s="1225">
        <f>G1533+H1533</f>
        <v>11620</v>
      </c>
      <c r="J1533" s="1179">
        <f>F1533*G1533</f>
        <v>9870</v>
      </c>
      <c r="K1533" s="1179">
        <f>F1533*H1533</f>
        <v>1750</v>
      </c>
      <c r="L1533" s="1180">
        <f>J1533+K1533</f>
        <v>11620</v>
      </c>
    </row>
    <row r="1534" spans="1:12" x14ac:dyDescent="0.2">
      <c r="A1534" s="1076"/>
      <c r="B1534" s="1076"/>
      <c r="C1534" s="1077"/>
      <c r="D1534" s="1078" t="s">
        <v>26</v>
      </c>
      <c r="E1534" s="1077"/>
      <c r="F1534" s="1077"/>
      <c r="G1534" s="1079"/>
      <c r="H1534" s="1079"/>
      <c r="I1534" s="1079"/>
      <c r="J1534" s="1080">
        <f>SUM(J1533:J1533)</f>
        <v>9870</v>
      </c>
      <c r="K1534" s="1080">
        <f>SUM(K1533:K1533)</f>
        <v>1750</v>
      </c>
      <c r="L1534" s="1081">
        <f>J1534+K1534</f>
        <v>11620</v>
      </c>
    </row>
    <row r="1536" spans="1:12" x14ac:dyDescent="0.2">
      <c r="A1536" s="1055"/>
      <c r="B1536" s="1055"/>
      <c r="C1536" s="1056"/>
      <c r="D1536" s="1055"/>
      <c r="E1536" s="1056"/>
      <c r="F1536" s="1056"/>
      <c r="G1536" s="1959" t="s">
        <v>656</v>
      </c>
      <c r="H1536" s="1956"/>
      <c r="I1536" s="1957"/>
      <c r="J1536" s="1056"/>
      <c r="K1536" s="1056"/>
      <c r="L1536" s="1056"/>
    </row>
    <row r="1537" spans="1:12" x14ac:dyDescent="0.2">
      <c r="A1537" s="1057" t="s">
        <v>651</v>
      </c>
      <c r="B1537" s="1057" t="s">
        <v>652</v>
      </c>
      <c r="C1537" s="1058" t="s">
        <v>653</v>
      </c>
      <c r="D1537" s="1057" t="s">
        <v>654</v>
      </c>
      <c r="E1537" s="1058" t="s">
        <v>341</v>
      </c>
      <c r="F1537" s="1058" t="s">
        <v>655</v>
      </c>
      <c r="G1537" s="1058" t="s">
        <v>34</v>
      </c>
      <c r="H1537" s="1058" t="s">
        <v>1520</v>
      </c>
      <c r="I1537" s="1058" t="s">
        <v>26</v>
      </c>
      <c r="J1537" s="1058" t="s">
        <v>34</v>
      </c>
      <c r="K1537" s="1058" t="s">
        <v>1521</v>
      </c>
      <c r="L1537" s="1058" t="s">
        <v>26</v>
      </c>
    </row>
    <row r="1538" spans="1:12" x14ac:dyDescent="0.2">
      <c r="A1538" s="1059"/>
      <c r="B1538" s="1059"/>
      <c r="C1538" s="1060"/>
      <c r="D1538" s="1059"/>
      <c r="E1538" s="1060"/>
      <c r="F1538" s="1060"/>
      <c r="G1538" s="1060"/>
      <c r="H1538" s="1060"/>
      <c r="I1538" s="1060"/>
      <c r="J1538" s="1060"/>
      <c r="K1538" s="1060"/>
      <c r="L1538" s="1060"/>
    </row>
    <row r="1539" spans="1:12" ht="31.5" x14ac:dyDescent="0.2">
      <c r="A1539" s="1167"/>
      <c r="B1539" s="1168"/>
      <c r="C1539" s="1169" t="s">
        <v>2290</v>
      </c>
      <c r="D1539" s="1064" t="s">
        <v>2090</v>
      </c>
      <c r="E1539" s="1169" t="s">
        <v>2148</v>
      </c>
      <c r="F1539" s="1172"/>
      <c r="G1539" s="1172"/>
      <c r="H1539" s="1172"/>
      <c r="I1539" s="1172"/>
      <c r="J1539" s="1172">
        <f>SUM(J1540:J1540)</f>
        <v>38230</v>
      </c>
      <c r="K1539" s="1172">
        <f>SUM(K1540:K1540)</f>
        <v>6750</v>
      </c>
      <c r="L1539" s="1172">
        <f>SUM(L1540:L1540)</f>
        <v>44980</v>
      </c>
    </row>
    <row r="1540" spans="1:12" ht="15" x14ac:dyDescent="0.2">
      <c r="A1540" s="1174" t="s">
        <v>665</v>
      </c>
      <c r="B1540" s="1174" t="s">
        <v>657</v>
      </c>
      <c r="C1540" s="1175" t="s">
        <v>2273</v>
      </c>
      <c r="D1540" s="1176" t="s">
        <v>2090</v>
      </c>
      <c r="E1540" s="1228" t="s">
        <v>2148</v>
      </c>
      <c r="F1540" s="1229">
        <v>1</v>
      </c>
      <c r="G1540" s="1225">
        <v>38230</v>
      </c>
      <c r="H1540" s="1848">
        <v>6750</v>
      </c>
      <c r="I1540" s="1225">
        <f>G1540+H1540</f>
        <v>44980</v>
      </c>
      <c r="J1540" s="1179">
        <f>F1540*G1540</f>
        <v>38230</v>
      </c>
      <c r="K1540" s="1179">
        <f>F1540*H1540</f>
        <v>6750</v>
      </c>
      <c r="L1540" s="1180">
        <f>J1540+K1540</f>
        <v>44980</v>
      </c>
    </row>
    <row r="1541" spans="1:12" x14ac:dyDescent="0.2">
      <c r="A1541" s="1076"/>
      <c r="B1541" s="1076"/>
      <c r="C1541" s="1077"/>
      <c r="D1541" s="1078" t="s">
        <v>26</v>
      </c>
      <c r="E1541" s="1077"/>
      <c r="F1541" s="1077"/>
      <c r="G1541" s="1079"/>
      <c r="H1541" s="1079"/>
      <c r="I1541" s="1079"/>
      <c r="J1541" s="1080">
        <f>SUM(J1540:J1540)</f>
        <v>38230</v>
      </c>
      <c r="K1541" s="1080">
        <f>SUM(K1540:K1540)</f>
        <v>6750</v>
      </c>
      <c r="L1541" s="1081">
        <f>J1541+K1541</f>
        <v>44980</v>
      </c>
    </row>
    <row r="1543" spans="1:12" x14ac:dyDescent="0.2">
      <c r="A1543" s="1055"/>
      <c r="B1543" s="1055"/>
      <c r="C1543" s="1056"/>
      <c r="D1543" s="1055"/>
      <c r="E1543" s="1056"/>
      <c r="F1543" s="1056"/>
      <c r="G1543" s="1959" t="s">
        <v>656</v>
      </c>
      <c r="H1543" s="1956"/>
      <c r="I1543" s="1957"/>
      <c r="J1543" s="1056"/>
      <c r="K1543" s="1056"/>
      <c r="L1543" s="1056"/>
    </row>
    <row r="1544" spans="1:12" x14ac:dyDescent="0.2">
      <c r="A1544" s="1057" t="s">
        <v>651</v>
      </c>
      <c r="B1544" s="1057" t="s">
        <v>652</v>
      </c>
      <c r="C1544" s="1058" t="s">
        <v>653</v>
      </c>
      <c r="D1544" s="1057" t="s">
        <v>654</v>
      </c>
      <c r="E1544" s="1058" t="s">
        <v>341</v>
      </c>
      <c r="F1544" s="1058" t="s">
        <v>655</v>
      </c>
      <c r="G1544" s="1058" t="s">
        <v>34</v>
      </c>
      <c r="H1544" s="1058" t="s">
        <v>1520</v>
      </c>
      <c r="I1544" s="1058" t="s">
        <v>26</v>
      </c>
      <c r="J1544" s="1058" t="s">
        <v>34</v>
      </c>
      <c r="K1544" s="1058" t="s">
        <v>1521</v>
      </c>
      <c r="L1544" s="1058" t="s">
        <v>26</v>
      </c>
    </row>
    <row r="1545" spans="1:12" x14ac:dyDescent="0.2">
      <c r="A1545" s="1059"/>
      <c r="B1545" s="1059"/>
      <c r="C1545" s="1060"/>
      <c r="D1545" s="1059"/>
      <c r="E1545" s="1060"/>
      <c r="F1545" s="1060"/>
      <c r="G1545" s="1060"/>
      <c r="H1545" s="1060"/>
      <c r="I1545" s="1060"/>
      <c r="J1545" s="1060"/>
      <c r="K1545" s="1060"/>
      <c r="L1545" s="1060"/>
    </row>
    <row r="1546" spans="1:12" ht="15.75" x14ac:dyDescent="0.2">
      <c r="A1546" s="1167"/>
      <c r="B1546" s="1168"/>
      <c r="C1546" s="1169" t="s">
        <v>2291</v>
      </c>
      <c r="D1546" s="1064" t="s">
        <v>2100</v>
      </c>
      <c r="E1546" s="1169" t="s">
        <v>2148</v>
      </c>
      <c r="F1546" s="1172"/>
      <c r="G1546" s="1172"/>
      <c r="H1546" s="1172"/>
      <c r="I1546" s="1172"/>
      <c r="J1546" s="1172">
        <f>SUM(J1547:J1547)</f>
        <v>16286</v>
      </c>
      <c r="K1546" s="1172">
        <f>SUM(K1547:K1547)</f>
        <v>0</v>
      </c>
      <c r="L1546" s="1172">
        <f>SUM(L1547:L1547)</f>
        <v>16286</v>
      </c>
    </row>
    <row r="1547" spans="1:12" ht="15" x14ac:dyDescent="0.2">
      <c r="A1547" s="1174" t="s">
        <v>665</v>
      </c>
      <c r="B1547" s="1174" t="s">
        <v>657</v>
      </c>
      <c r="C1547" s="1175" t="s">
        <v>2273</v>
      </c>
      <c r="D1547" s="1176" t="s">
        <v>2100</v>
      </c>
      <c r="E1547" s="1228" t="s">
        <v>2148</v>
      </c>
      <c r="F1547" s="1229">
        <v>1</v>
      </c>
      <c r="G1547" s="1225">
        <v>16286</v>
      </c>
      <c r="H1547" s="1175"/>
      <c r="I1547" s="1225">
        <f>G1547+H1547</f>
        <v>16286</v>
      </c>
      <c r="J1547" s="1179">
        <f>F1547*G1547</f>
        <v>16286</v>
      </c>
      <c r="K1547" s="1179"/>
      <c r="L1547" s="1180">
        <f>J1547+K1547</f>
        <v>16286</v>
      </c>
    </row>
    <row r="1548" spans="1:12" x14ac:dyDescent="0.2">
      <c r="A1548" s="1076"/>
      <c r="B1548" s="1076"/>
      <c r="C1548" s="1077"/>
      <c r="D1548" s="1078" t="s">
        <v>26</v>
      </c>
      <c r="E1548" s="1077"/>
      <c r="F1548" s="1077"/>
      <c r="G1548" s="1079"/>
      <c r="H1548" s="1079"/>
      <c r="I1548" s="1079"/>
      <c r="J1548" s="1080">
        <f>SUM(J1547:J1547)</f>
        <v>16286</v>
      </c>
      <c r="K1548" s="1080">
        <f>SUM(K1547:K1547)</f>
        <v>0</v>
      </c>
      <c r="L1548" s="1081">
        <f>J1548+K1548</f>
        <v>16286</v>
      </c>
    </row>
    <row r="1550" spans="1:12" x14ac:dyDescent="0.2">
      <c r="A1550" s="1055"/>
      <c r="B1550" s="1055"/>
      <c r="C1550" s="1056"/>
      <c r="D1550" s="1055"/>
      <c r="E1550" s="1056"/>
      <c r="F1550" s="1056"/>
      <c r="G1550" s="1959" t="s">
        <v>656</v>
      </c>
      <c r="H1550" s="1956"/>
      <c r="I1550" s="1957"/>
      <c r="J1550" s="1056"/>
      <c r="K1550" s="1056"/>
      <c r="L1550" s="1056"/>
    </row>
    <row r="1551" spans="1:12" x14ac:dyDescent="0.2">
      <c r="A1551" s="1057" t="s">
        <v>651</v>
      </c>
      <c r="B1551" s="1057" t="s">
        <v>652</v>
      </c>
      <c r="C1551" s="1058" t="s">
        <v>653</v>
      </c>
      <c r="D1551" s="1057" t="s">
        <v>654</v>
      </c>
      <c r="E1551" s="1058" t="s">
        <v>341</v>
      </c>
      <c r="F1551" s="1058" t="s">
        <v>655</v>
      </c>
      <c r="G1551" s="1058" t="s">
        <v>34</v>
      </c>
      <c r="H1551" s="1058" t="s">
        <v>1520</v>
      </c>
      <c r="I1551" s="1058" t="s">
        <v>26</v>
      </c>
      <c r="J1551" s="1058" t="s">
        <v>34</v>
      </c>
      <c r="K1551" s="1058" t="s">
        <v>1521</v>
      </c>
      <c r="L1551" s="1058" t="s">
        <v>26</v>
      </c>
    </row>
    <row r="1552" spans="1:12" x14ac:dyDescent="0.2">
      <c r="A1552" s="1059"/>
      <c r="B1552" s="1059"/>
      <c r="C1552" s="1060"/>
      <c r="D1552" s="1059"/>
      <c r="E1552" s="1060"/>
      <c r="F1552" s="1060"/>
      <c r="G1552" s="1060"/>
      <c r="H1552" s="1060"/>
      <c r="I1552" s="1060"/>
      <c r="J1552" s="1060"/>
      <c r="K1552" s="1060"/>
      <c r="L1552" s="1060"/>
    </row>
    <row r="1553" spans="1:12" ht="15.75" x14ac:dyDescent="0.2">
      <c r="A1553" s="1167"/>
      <c r="B1553" s="1168"/>
      <c r="C1553" s="1169" t="s">
        <v>2292</v>
      </c>
      <c r="D1553" s="1064" t="s">
        <v>2101</v>
      </c>
      <c r="E1553" s="1169" t="s">
        <v>2148</v>
      </c>
      <c r="F1553" s="1172"/>
      <c r="G1553" s="1172"/>
      <c r="H1553" s="1172"/>
      <c r="I1553" s="1172"/>
      <c r="J1553" s="1172">
        <f>SUM(J1554:J1554)</f>
        <v>18480</v>
      </c>
      <c r="K1553" s="1172">
        <f>SUM(K1554:K1554)</f>
        <v>0</v>
      </c>
      <c r="L1553" s="1172">
        <f>SUM(L1554:L1554)</f>
        <v>18480</v>
      </c>
    </row>
    <row r="1554" spans="1:12" ht="15" x14ac:dyDescent="0.2">
      <c r="A1554" s="1174" t="s">
        <v>665</v>
      </c>
      <c r="B1554" s="1174" t="s">
        <v>657</v>
      </c>
      <c r="C1554" s="1175" t="s">
        <v>2273</v>
      </c>
      <c r="D1554" s="1176" t="s">
        <v>2101</v>
      </c>
      <c r="E1554" s="1228" t="s">
        <v>2148</v>
      </c>
      <c r="F1554" s="1229">
        <v>1</v>
      </c>
      <c r="G1554" s="1225">
        <v>18480</v>
      </c>
      <c r="H1554" s="1175"/>
      <c r="I1554" s="1225">
        <f>G1554+H1554</f>
        <v>18480</v>
      </c>
      <c r="J1554" s="1179">
        <f>F1554*G1554</f>
        <v>18480</v>
      </c>
      <c r="K1554" s="1179"/>
      <c r="L1554" s="1180">
        <f>J1554+K1554</f>
        <v>18480</v>
      </c>
    </row>
    <row r="1555" spans="1:12" x14ac:dyDescent="0.2">
      <c r="A1555" s="1076"/>
      <c r="B1555" s="1076"/>
      <c r="C1555" s="1077"/>
      <c r="D1555" s="1078" t="s">
        <v>26</v>
      </c>
      <c r="E1555" s="1077"/>
      <c r="F1555" s="1077"/>
      <c r="G1555" s="1079"/>
      <c r="H1555" s="1079"/>
      <c r="I1555" s="1079"/>
      <c r="J1555" s="1080">
        <f>SUM(J1554:J1554)</f>
        <v>18480</v>
      </c>
      <c r="K1555" s="1080">
        <f>SUM(K1554:K1554)</f>
        <v>0</v>
      </c>
      <c r="L1555" s="1081">
        <f>J1555+K1555</f>
        <v>18480</v>
      </c>
    </row>
    <row r="1557" spans="1:12" x14ac:dyDescent="0.2">
      <c r="A1557" s="1055"/>
      <c r="B1557" s="1055"/>
      <c r="C1557" s="1056"/>
      <c r="D1557" s="1055"/>
      <c r="E1557" s="1056"/>
      <c r="F1557" s="1056"/>
      <c r="G1557" s="1959" t="s">
        <v>656</v>
      </c>
      <c r="H1557" s="1956"/>
      <c r="I1557" s="1957"/>
      <c r="J1557" s="1056"/>
      <c r="K1557" s="1056"/>
      <c r="L1557" s="1056"/>
    </row>
    <row r="1558" spans="1:12" x14ac:dyDescent="0.2">
      <c r="A1558" s="1057" t="s">
        <v>651</v>
      </c>
      <c r="B1558" s="1057" t="s">
        <v>652</v>
      </c>
      <c r="C1558" s="1058" t="s">
        <v>653</v>
      </c>
      <c r="D1558" s="1057" t="s">
        <v>654</v>
      </c>
      <c r="E1558" s="1058" t="s">
        <v>341</v>
      </c>
      <c r="F1558" s="1058" t="s">
        <v>655</v>
      </c>
      <c r="G1558" s="1058" t="s">
        <v>34</v>
      </c>
      <c r="H1558" s="1058" t="s">
        <v>1520</v>
      </c>
      <c r="I1558" s="1058" t="s">
        <v>26</v>
      </c>
      <c r="J1558" s="1058" t="s">
        <v>34</v>
      </c>
      <c r="K1558" s="1058" t="s">
        <v>1521</v>
      </c>
      <c r="L1558" s="1058" t="s">
        <v>26</v>
      </c>
    </row>
    <row r="1559" spans="1:12" x14ac:dyDescent="0.2">
      <c r="A1559" s="1059"/>
      <c r="B1559" s="1059"/>
      <c r="C1559" s="1060"/>
      <c r="D1559" s="1059"/>
      <c r="E1559" s="1060"/>
      <c r="F1559" s="1060"/>
      <c r="G1559" s="1060"/>
      <c r="H1559" s="1060"/>
      <c r="I1559" s="1060"/>
      <c r="J1559" s="1060"/>
      <c r="K1559" s="1060"/>
      <c r="L1559" s="1060"/>
    </row>
    <row r="1560" spans="1:12" ht="31.5" x14ac:dyDescent="0.2">
      <c r="A1560" s="1833"/>
      <c r="B1560" s="1834"/>
      <c r="C1560" s="1835" t="s">
        <v>2293</v>
      </c>
      <c r="D1560" s="1836" t="s">
        <v>2102</v>
      </c>
      <c r="E1560" s="1835" t="s">
        <v>658</v>
      </c>
      <c r="F1560" s="1837"/>
      <c r="G1560" s="1837"/>
      <c r="H1560" s="1837"/>
      <c r="I1560" s="1837"/>
      <c r="J1560" s="1837">
        <f>SUM(J1561:J1561)</f>
        <v>250</v>
      </c>
      <c r="K1560" s="1837">
        <f>SUM(K1561:K1562)</f>
        <v>212.55</v>
      </c>
      <c r="L1560" s="1837">
        <f>SUM(L1561:L1562)</f>
        <v>462.55</v>
      </c>
    </row>
    <row r="1561" spans="1:12" ht="15" x14ac:dyDescent="0.2">
      <c r="A1561" s="1826" t="s">
        <v>665</v>
      </c>
      <c r="B1561" s="1826" t="s">
        <v>657</v>
      </c>
      <c r="C1561" s="1827" t="s">
        <v>2273</v>
      </c>
      <c r="D1561" s="1828" t="s">
        <v>2564</v>
      </c>
      <c r="E1561" s="1838" t="s">
        <v>658</v>
      </c>
      <c r="F1561" s="1839">
        <v>1</v>
      </c>
      <c r="G1561" s="1840">
        <v>250</v>
      </c>
      <c r="H1561" s="1827"/>
      <c r="I1561" s="1840">
        <f>G1561+H1561</f>
        <v>250</v>
      </c>
      <c r="J1561" s="1841">
        <f>F1561*G1561</f>
        <v>250</v>
      </c>
      <c r="K1561" s="1841"/>
      <c r="L1561" s="1832">
        <f>J1561+K1561</f>
        <v>250</v>
      </c>
    </row>
    <row r="1562" spans="1:12" ht="15" x14ac:dyDescent="0.2">
      <c r="A1562" s="1826" t="s">
        <v>665</v>
      </c>
      <c r="B1562" s="1826" t="s">
        <v>657</v>
      </c>
      <c r="C1562" s="1827" t="s">
        <v>2273</v>
      </c>
      <c r="D1562" s="1828" t="s">
        <v>2569</v>
      </c>
      <c r="E1562" s="1838" t="s">
        <v>658</v>
      </c>
      <c r="F1562" s="1839">
        <v>1</v>
      </c>
      <c r="G1562" s="1840"/>
      <c r="H1562" s="1840">
        <v>212.55</v>
      </c>
      <c r="I1562" s="1840">
        <f t="shared" ref="I1562" si="143">G1562+H1562</f>
        <v>212.55</v>
      </c>
      <c r="J1562" s="1842"/>
      <c r="K1562" s="1831">
        <f>F1562*H1562</f>
        <v>212.55</v>
      </c>
      <c r="L1562" s="1832">
        <f t="shared" ref="L1562" si="144">J1562+K1562</f>
        <v>212.55</v>
      </c>
    </row>
    <row r="1563" spans="1:12" x14ac:dyDescent="0.2">
      <c r="A1563" s="1826"/>
      <c r="B1563" s="1826"/>
      <c r="C1563" s="1843"/>
      <c r="D1563" s="1844" t="s">
        <v>26</v>
      </c>
      <c r="E1563" s="1843"/>
      <c r="F1563" s="1843"/>
      <c r="G1563" s="1833"/>
      <c r="H1563" s="1833"/>
      <c r="I1563" s="1833"/>
      <c r="J1563" s="1845">
        <f>SUM(J1561:J1561)</f>
        <v>250</v>
      </c>
      <c r="K1563" s="1845">
        <f>SUM(K1561:K1562)</f>
        <v>212.55</v>
      </c>
      <c r="L1563" s="1846">
        <f>J1563+K1563</f>
        <v>462.55</v>
      </c>
    </row>
    <row r="1565" spans="1:12" x14ac:dyDescent="0.2">
      <c r="A1565" s="1055"/>
      <c r="B1565" s="1055"/>
      <c r="C1565" s="1056"/>
      <c r="D1565" s="1055"/>
      <c r="E1565" s="1056"/>
      <c r="F1565" s="1056"/>
      <c r="G1565" s="1958" t="s">
        <v>656</v>
      </c>
      <c r="H1565" s="1956"/>
      <c r="I1565" s="1957"/>
      <c r="J1565" s="1056"/>
      <c r="K1565" s="1056"/>
      <c r="L1565" s="1056"/>
    </row>
    <row r="1566" spans="1:12" x14ac:dyDescent="0.2">
      <c r="A1566" s="1057" t="s">
        <v>651</v>
      </c>
      <c r="B1566" s="1057" t="s">
        <v>652</v>
      </c>
      <c r="C1566" s="1058" t="s">
        <v>653</v>
      </c>
      <c r="D1566" s="1057" t="s">
        <v>654</v>
      </c>
      <c r="E1566" s="1058" t="s">
        <v>341</v>
      </c>
      <c r="F1566" s="1058" t="s">
        <v>655</v>
      </c>
      <c r="G1566" s="1058" t="s">
        <v>34</v>
      </c>
      <c r="H1566" s="1058" t="s">
        <v>1520</v>
      </c>
      <c r="I1566" s="1058" t="s">
        <v>26</v>
      </c>
      <c r="J1566" s="1058" t="s">
        <v>34</v>
      </c>
      <c r="K1566" s="1058" t="s">
        <v>1521</v>
      </c>
      <c r="L1566" s="1058" t="s">
        <v>26</v>
      </c>
    </row>
    <row r="1567" spans="1:12" x14ac:dyDescent="0.2">
      <c r="A1567" s="1059"/>
      <c r="B1567" s="1059"/>
      <c r="C1567" s="1060"/>
      <c r="D1567" s="1059"/>
      <c r="E1567" s="1060"/>
      <c r="F1567" s="1060"/>
      <c r="G1567" s="1060"/>
      <c r="H1567" s="1060"/>
      <c r="I1567" s="1060"/>
      <c r="J1567" s="1060"/>
      <c r="K1567" s="1060"/>
      <c r="L1567" s="1060"/>
    </row>
    <row r="1568" spans="1:12" ht="31.5" x14ac:dyDescent="0.25">
      <c r="A1568" s="1579"/>
      <c r="B1568" s="1565"/>
      <c r="C1568" s="1169" t="s">
        <v>2327</v>
      </c>
      <c r="D1568" s="1566" t="s">
        <v>2095</v>
      </c>
      <c r="E1568" s="1567" t="s">
        <v>658</v>
      </c>
      <c r="F1568" s="1565"/>
      <c r="G1568" s="1565"/>
      <c r="H1568" s="1565"/>
      <c r="I1568" s="1565"/>
      <c r="J1568" s="1539">
        <f>SUM(J1569:J1580)</f>
        <v>117.841286</v>
      </c>
      <c r="K1568" s="1539">
        <f>SUM(K1569:K1580)</f>
        <v>20.71245</v>
      </c>
      <c r="L1568" s="1539">
        <f>SUM(L1569:L1580)</f>
        <v>138.55373600000001</v>
      </c>
    </row>
    <row r="1569" spans="1:12" ht="38.25" x14ac:dyDescent="0.2">
      <c r="A1569" s="1548" t="s">
        <v>661</v>
      </c>
      <c r="B1569" s="1548" t="s">
        <v>657</v>
      </c>
      <c r="C1569" s="1568">
        <v>37586</v>
      </c>
      <c r="D1569" s="1569" t="s">
        <v>2294</v>
      </c>
      <c r="E1569" s="1570" t="s">
        <v>2295</v>
      </c>
      <c r="F1569" s="1580">
        <v>2.9600000000000001E-2</v>
      </c>
      <c r="G1569" s="1570">
        <v>50.49</v>
      </c>
      <c r="H1569" s="1570"/>
      <c r="I1569" s="1546">
        <f t="shared" ref="I1569:I1580" si="145">G1569+H1569</f>
        <v>50.49</v>
      </c>
      <c r="J1569" s="1571">
        <f>F1569*G1569</f>
        <v>1.4945040000000001</v>
      </c>
      <c r="K1569" s="1570"/>
      <c r="L1569" s="1547">
        <f t="shared" ref="L1569:L1580" si="146">J1569+K1569</f>
        <v>1.4945040000000001</v>
      </c>
    </row>
    <row r="1570" spans="1:12" ht="25.5" x14ac:dyDescent="0.2">
      <c r="A1570" s="1548" t="s">
        <v>661</v>
      </c>
      <c r="B1570" s="1548" t="s">
        <v>657</v>
      </c>
      <c r="C1570" s="1572" t="s">
        <v>2296</v>
      </c>
      <c r="D1570" s="1573" t="s">
        <v>2297</v>
      </c>
      <c r="E1570" s="1572" t="s">
        <v>658</v>
      </c>
      <c r="F1570" s="1581">
        <v>2.1059999999999999</v>
      </c>
      <c r="G1570" s="1572" t="s">
        <v>2298</v>
      </c>
      <c r="H1570" s="1575"/>
      <c r="I1570" s="1546">
        <f t="shared" si="145"/>
        <v>23.38</v>
      </c>
      <c r="J1570" s="1571">
        <f t="shared" ref="J1570:J1578" si="147">F1570*G1570</f>
        <v>49.238279999999996</v>
      </c>
      <c r="K1570" s="1565"/>
      <c r="L1570" s="1547">
        <f t="shared" si="146"/>
        <v>49.238279999999996</v>
      </c>
    </row>
    <row r="1571" spans="1:12" ht="38.25" x14ac:dyDescent="0.2">
      <c r="A1571" s="1548" t="s">
        <v>661</v>
      </c>
      <c r="B1571" s="1548" t="s">
        <v>657</v>
      </c>
      <c r="C1571" s="1572" t="s">
        <v>2299</v>
      </c>
      <c r="D1571" s="1573" t="s">
        <v>2300</v>
      </c>
      <c r="E1571" s="1572" t="s">
        <v>343</v>
      </c>
      <c r="F1571" s="1581">
        <v>0.91169999999999995</v>
      </c>
      <c r="G1571" s="1572" t="s">
        <v>2301</v>
      </c>
      <c r="H1571" s="1575"/>
      <c r="I1571" s="1546">
        <f t="shared" si="145"/>
        <v>8.0500000000000007</v>
      </c>
      <c r="J1571" s="1571">
        <f t="shared" si="147"/>
        <v>7.3391850000000005</v>
      </c>
      <c r="K1571" s="1565"/>
      <c r="L1571" s="1547">
        <f t="shared" si="146"/>
        <v>7.3391850000000005</v>
      </c>
    </row>
    <row r="1572" spans="1:12" ht="38.25" x14ac:dyDescent="0.2">
      <c r="A1572" s="1548" t="s">
        <v>661</v>
      </c>
      <c r="B1572" s="1548" t="s">
        <v>657</v>
      </c>
      <c r="C1572" s="1572" t="s">
        <v>2302</v>
      </c>
      <c r="D1572" s="1573" t="s">
        <v>2303</v>
      </c>
      <c r="E1572" s="1572" t="s">
        <v>343</v>
      </c>
      <c r="F1572" s="1581">
        <v>2.9138999999999999</v>
      </c>
      <c r="G1572" s="1572" t="s">
        <v>2304</v>
      </c>
      <c r="H1572" s="1575"/>
      <c r="I1572" s="1546">
        <f t="shared" si="145"/>
        <v>9.1300000000000008</v>
      </c>
      <c r="J1572" s="1571">
        <f t="shared" si="147"/>
        <v>26.603907000000003</v>
      </c>
      <c r="K1572" s="1565"/>
      <c r="L1572" s="1547">
        <f t="shared" si="146"/>
        <v>26.603907000000003</v>
      </c>
    </row>
    <row r="1573" spans="1:12" ht="38.25" x14ac:dyDescent="0.2">
      <c r="A1573" s="1548" t="s">
        <v>661</v>
      </c>
      <c r="B1573" s="1548" t="s">
        <v>657</v>
      </c>
      <c r="C1573" s="1572" t="s">
        <v>2305</v>
      </c>
      <c r="D1573" s="1573" t="s">
        <v>2306</v>
      </c>
      <c r="E1573" s="1572" t="s">
        <v>343</v>
      </c>
      <c r="F1573" s="1581">
        <v>2.5026999999999999</v>
      </c>
      <c r="G1573" s="1572" t="s">
        <v>2307</v>
      </c>
      <c r="H1573" s="1575"/>
      <c r="I1573" s="1546">
        <f t="shared" si="145"/>
        <v>0.36</v>
      </c>
      <c r="J1573" s="1571">
        <f t="shared" si="147"/>
        <v>0.90097199999999988</v>
      </c>
      <c r="K1573" s="1565"/>
      <c r="L1573" s="1547">
        <f t="shared" si="146"/>
        <v>0.90097199999999988</v>
      </c>
    </row>
    <row r="1574" spans="1:12" ht="38.25" x14ac:dyDescent="0.2">
      <c r="A1574" s="1548" t="s">
        <v>661</v>
      </c>
      <c r="B1574" s="1548" t="s">
        <v>657</v>
      </c>
      <c r="C1574" s="1572" t="s">
        <v>2308</v>
      </c>
      <c r="D1574" s="1573" t="s">
        <v>2309</v>
      </c>
      <c r="E1574" s="1572" t="s">
        <v>343</v>
      </c>
      <c r="F1574" s="1581">
        <v>0.79249999999999998</v>
      </c>
      <c r="G1574" s="1572" t="s">
        <v>2310</v>
      </c>
      <c r="H1574" s="1575"/>
      <c r="I1574" s="1546">
        <f t="shared" si="145"/>
        <v>3.23</v>
      </c>
      <c r="J1574" s="1571">
        <f t="shared" si="147"/>
        <v>2.5597750000000001</v>
      </c>
      <c r="K1574" s="1565"/>
      <c r="L1574" s="1547">
        <f t="shared" si="146"/>
        <v>2.5597750000000001</v>
      </c>
    </row>
    <row r="1575" spans="1:12" ht="51" x14ac:dyDescent="0.2">
      <c r="A1575" s="1548" t="s">
        <v>661</v>
      </c>
      <c r="B1575" s="1548" t="s">
        <v>657</v>
      </c>
      <c r="C1575" s="1572" t="s">
        <v>2311</v>
      </c>
      <c r="D1575" s="1573" t="s">
        <v>2312</v>
      </c>
      <c r="E1575" s="1572" t="s">
        <v>669</v>
      </c>
      <c r="F1575" s="1581">
        <v>1.0978000000000001</v>
      </c>
      <c r="G1575" s="1572" t="s">
        <v>2313</v>
      </c>
      <c r="H1575" s="1575"/>
      <c r="I1575" s="1546">
        <f t="shared" si="145"/>
        <v>4.05</v>
      </c>
      <c r="J1575" s="1571">
        <f t="shared" si="147"/>
        <v>4.4460899999999999</v>
      </c>
      <c r="K1575" s="1565"/>
      <c r="L1575" s="1547">
        <f t="shared" si="146"/>
        <v>4.4460899999999999</v>
      </c>
    </row>
    <row r="1576" spans="1:12" ht="25.5" x14ac:dyDescent="0.2">
      <c r="A1576" s="1548" t="s">
        <v>661</v>
      </c>
      <c r="B1576" s="1548" t="s">
        <v>657</v>
      </c>
      <c r="C1576" s="1572" t="s">
        <v>2314</v>
      </c>
      <c r="D1576" s="1573" t="s">
        <v>2315</v>
      </c>
      <c r="E1576" s="1572" t="s">
        <v>341</v>
      </c>
      <c r="F1576" s="1581">
        <v>20.186800000000002</v>
      </c>
      <c r="G1576" s="1572" t="s">
        <v>2316</v>
      </c>
      <c r="H1576" s="1575"/>
      <c r="I1576" s="1546">
        <f t="shared" si="145"/>
        <v>0.11</v>
      </c>
      <c r="J1576" s="1571">
        <f t="shared" si="147"/>
        <v>2.2205480000000004</v>
      </c>
      <c r="K1576" s="1565"/>
      <c r="L1576" s="1547">
        <f t="shared" si="146"/>
        <v>2.2205480000000004</v>
      </c>
    </row>
    <row r="1577" spans="1:12" ht="38.25" x14ac:dyDescent="0.2">
      <c r="A1577" s="1548" t="s">
        <v>661</v>
      </c>
      <c r="B1577" s="1548" t="s">
        <v>657</v>
      </c>
      <c r="C1577" s="1572" t="s">
        <v>2317</v>
      </c>
      <c r="D1577" s="1573" t="s">
        <v>2318</v>
      </c>
      <c r="E1577" s="1572" t="s">
        <v>341</v>
      </c>
      <c r="F1577" s="1581">
        <v>0.54410000000000003</v>
      </c>
      <c r="G1577" s="1572" t="s">
        <v>2319</v>
      </c>
      <c r="H1577" s="1575"/>
      <c r="I1577" s="1546">
        <f t="shared" si="145"/>
        <v>0.25</v>
      </c>
      <c r="J1577" s="1571">
        <f t="shared" si="147"/>
        <v>0.13602500000000001</v>
      </c>
      <c r="K1577" s="1565"/>
      <c r="L1577" s="1547">
        <f t="shared" si="146"/>
        <v>0.13602500000000001</v>
      </c>
    </row>
    <row r="1578" spans="1:12" ht="15" x14ac:dyDescent="0.3">
      <c r="A1578" s="1548" t="s">
        <v>659</v>
      </c>
      <c r="B1578" s="1548" t="s">
        <v>657</v>
      </c>
      <c r="C1578" s="1572">
        <v>51156</v>
      </c>
      <c r="D1578" s="1576" t="s">
        <v>2320</v>
      </c>
      <c r="E1578" s="1572" t="s">
        <v>658</v>
      </c>
      <c r="F1578" s="1581">
        <v>1.1000000000000001</v>
      </c>
      <c r="G1578" s="1572">
        <v>20.82</v>
      </c>
      <c r="H1578" s="1575"/>
      <c r="I1578" s="1546">
        <f t="shared" si="145"/>
        <v>20.82</v>
      </c>
      <c r="J1578" s="1571">
        <f t="shared" si="147"/>
        <v>22.902000000000001</v>
      </c>
      <c r="K1578" s="1565"/>
      <c r="L1578" s="1547">
        <f t="shared" si="146"/>
        <v>22.902000000000001</v>
      </c>
    </row>
    <row r="1579" spans="1:12" x14ac:dyDescent="0.2">
      <c r="A1579" s="1548" t="s">
        <v>661</v>
      </c>
      <c r="B1579" s="1548" t="s">
        <v>660</v>
      </c>
      <c r="C1579" s="1572" t="s">
        <v>2321</v>
      </c>
      <c r="D1579" s="1574" t="s">
        <v>2322</v>
      </c>
      <c r="E1579" s="1572" t="s">
        <v>662</v>
      </c>
      <c r="F1579" s="1581">
        <v>0.59499999999999997</v>
      </c>
      <c r="G1579" s="1572"/>
      <c r="H1579" s="1572" t="s">
        <v>2323</v>
      </c>
      <c r="I1579" s="1546">
        <f t="shared" si="145"/>
        <v>28.23</v>
      </c>
      <c r="J1579" s="1565"/>
      <c r="K1579" s="1577">
        <f>F1579*H1579</f>
        <v>16.796849999999999</v>
      </c>
      <c r="L1579" s="1547">
        <f t="shared" si="146"/>
        <v>16.796849999999999</v>
      </c>
    </row>
    <row r="1580" spans="1:12" x14ac:dyDescent="0.2">
      <c r="A1580" s="1548" t="s">
        <v>661</v>
      </c>
      <c r="B1580" s="1548" t="s">
        <v>660</v>
      </c>
      <c r="C1580" s="1572" t="s">
        <v>2324</v>
      </c>
      <c r="D1580" s="1574" t="s">
        <v>664</v>
      </c>
      <c r="E1580" s="1572" t="s">
        <v>662</v>
      </c>
      <c r="F1580" s="1581">
        <v>0.19500000000000001</v>
      </c>
      <c r="G1580" s="1572"/>
      <c r="H1580" s="1572" t="s">
        <v>2325</v>
      </c>
      <c r="I1580" s="1546">
        <f t="shared" si="145"/>
        <v>20.079999999999998</v>
      </c>
      <c r="J1580" s="1565"/>
      <c r="K1580" s="1577">
        <f>F1580*H1580</f>
        <v>3.9156</v>
      </c>
      <c r="L1580" s="1547">
        <f t="shared" si="146"/>
        <v>3.9156</v>
      </c>
    </row>
    <row r="1581" spans="1:12" ht="25.5" x14ac:dyDescent="0.2">
      <c r="A1581" s="1548" t="s">
        <v>2326</v>
      </c>
      <c r="B1581" s="1076"/>
      <c r="C1581" s="1077"/>
      <c r="D1581" s="1185" t="s">
        <v>26</v>
      </c>
      <c r="E1581" s="1185"/>
      <c r="F1581" s="1185"/>
      <c r="G1581" s="1186"/>
      <c r="H1581" s="1186"/>
      <c r="I1581" s="1186"/>
      <c r="J1581" s="1187">
        <f>SUM(J1569:J1578)</f>
        <v>117.841286</v>
      </c>
      <c r="K1581" s="1187">
        <f>SUM(K1577:K1580)</f>
        <v>20.71245</v>
      </c>
      <c r="L1581" s="1578">
        <f>J1581+K1581</f>
        <v>138.55373599999999</v>
      </c>
    </row>
    <row r="1583" spans="1:12" x14ac:dyDescent="0.2">
      <c r="A1583" s="1055"/>
      <c r="B1583" s="1055"/>
      <c r="C1583" s="1056"/>
      <c r="D1583" s="1055"/>
      <c r="E1583" s="1056"/>
      <c r="F1583" s="1056"/>
      <c r="G1583" s="1958" t="s">
        <v>656</v>
      </c>
      <c r="H1583" s="1956"/>
      <c r="I1583" s="1957"/>
      <c r="J1583" s="1056"/>
      <c r="K1583" s="1056"/>
      <c r="L1583" s="1056"/>
    </row>
    <row r="1584" spans="1:12" x14ac:dyDescent="0.2">
      <c r="A1584" s="1057" t="s">
        <v>651</v>
      </c>
      <c r="B1584" s="1057" t="s">
        <v>652</v>
      </c>
      <c r="C1584" s="1058" t="s">
        <v>653</v>
      </c>
      <c r="D1584" s="1057" t="s">
        <v>654</v>
      </c>
      <c r="E1584" s="1058" t="s">
        <v>341</v>
      </c>
      <c r="F1584" s="1058" t="s">
        <v>655</v>
      </c>
      <c r="G1584" s="1058" t="s">
        <v>34</v>
      </c>
      <c r="H1584" s="1058" t="s">
        <v>1520</v>
      </c>
      <c r="I1584" s="1058" t="s">
        <v>26</v>
      </c>
      <c r="J1584" s="1058" t="s">
        <v>34</v>
      </c>
      <c r="K1584" s="1058" t="s">
        <v>1521</v>
      </c>
      <c r="L1584" s="1058" t="s">
        <v>26</v>
      </c>
    </row>
    <row r="1585" spans="1:12" x14ac:dyDescent="0.2">
      <c r="A1585" s="1059"/>
      <c r="B1585" s="1059"/>
      <c r="C1585" s="1060"/>
      <c r="D1585" s="1059"/>
      <c r="E1585" s="1060"/>
      <c r="F1585" s="1060"/>
      <c r="G1585" s="1060"/>
      <c r="H1585" s="1060"/>
      <c r="I1585" s="1060"/>
      <c r="J1585" s="1060"/>
      <c r="K1585" s="1060"/>
      <c r="L1585" s="1060"/>
    </row>
    <row r="1586" spans="1:12" ht="31.5" x14ac:dyDescent="0.25">
      <c r="A1586" s="1579"/>
      <c r="B1586" s="1565"/>
      <c r="C1586" s="1169" t="s">
        <v>2329</v>
      </c>
      <c r="D1586" s="1566" t="s">
        <v>2096</v>
      </c>
      <c r="E1586" s="1567" t="s">
        <v>658</v>
      </c>
      <c r="F1586" s="1565"/>
      <c r="G1586" s="1565"/>
      <c r="H1586" s="1565"/>
      <c r="I1586" s="1565"/>
      <c r="J1586" s="1539">
        <f>SUM(J1587:J1598)</f>
        <v>155.83897999999999</v>
      </c>
      <c r="K1586" s="1539">
        <f>SUM(K1587:K1598)</f>
        <v>25.253939999999997</v>
      </c>
      <c r="L1586" s="1539">
        <f>SUM(L1587:L1598)</f>
        <v>181.09291999999999</v>
      </c>
    </row>
    <row r="1587" spans="1:12" ht="38.25" x14ac:dyDescent="0.2">
      <c r="A1587" s="1548" t="s">
        <v>661</v>
      </c>
      <c r="B1587" s="1548" t="s">
        <v>657</v>
      </c>
      <c r="C1587" s="1582">
        <v>37586</v>
      </c>
      <c r="D1587" s="1569" t="s">
        <v>2294</v>
      </c>
      <c r="E1587" s="1570" t="s">
        <v>2295</v>
      </c>
      <c r="F1587" s="1580">
        <v>5.9200000000000003E-2</v>
      </c>
      <c r="G1587" s="1583">
        <v>50.49</v>
      </c>
      <c r="H1587" s="1583"/>
      <c r="I1587" s="1546">
        <f t="shared" ref="I1587:I1598" si="148">G1587+H1587</f>
        <v>50.49</v>
      </c>
      <c r="J1587" s="1571">
        <f>F1587*G1587</f>
        <v>2.9890080000000001</v>
      </c>
      <c r="K1587" s="1570"/>
      <c r="L1587" s="1547">
        <f t="shared" ref="L1587:L1598" si="149">J1587+K1587</f>
        <v>2.9890080000000001</v>
      </c>
    </row>
    <row r="1588" spans="1:12" ht="25.5" x14ac:dyDescent="0.2">
      <c r="A1588" s="1548" t="s">
        <v>661</v>
      </c>
      <c r="B1588" s="1548" t="s">
        <v>657</v>
      </c>
      <c r="C1588" s="1572" t="s">
        <v>2296</v>
      </c>
      <c r="D1588" s="1573" t="s">
        <v>2297</v>
      </c>
      <c r="E1588" s="1572" t="s">
        <v>658</v>
      </c>
      <c r="F1588" s="1581">
        <v>2.1059999999999999</v>
      </c>
      <c r="G1588" s="1572" t="s">
        <v>2298</v>
      </c>
      <c r="H1588" s="1565"/>
      <c r="I1588" s="1546">
        <f t="shared" si="148"/>
        <v>23.38</v>
      </c>
      <c r="J1588" s="1571">
        <f t="shared" ref="J1588:J1597" si="150">F1588*G1588</f>
        <v>49.238279999999996</v>
      </c>
      <c r="K1588" s="1565"/>
      <c r="L1588" s="1547">
        <f t="shared" si="149"/>
        <v>49.238279999999996</v>
      </c>
    </row>
    <row r="1589" spans="1:12" ht="38.25" x14ac:dyDescent="0.2">
      <c r="A1589" s="1548" t="s">
        <v>661</v>
      </c>
      <c r="B1589" s="1548" t="s">
        <v>657</v>
      </c>
      <c r="C1589" s="1572" t="s">
        <v>2299</v>
      </c>
      <c r="D1589" s="1573" t="s">
        <v>2300</v>
      </c>
      <c r="E1589" s="1572" t="s">
        <v>343</v>
      </c>
      <c r="F1589" s="1581">
        <v>1.8233999999999999</v>
      </c>
      <c r="G1589" s="1572" t="s">
        <v>2301</v>
      </c>
      <c r="H1589" s="1565"/>
      <c r="I1589" s="1546">
        <f t="shared" si="148"/>
        <v>8.0500000000000007</v>
      </c>
      <c r="J1589" s="1571">
        <f t="shared" si="150"/>
        <v>14.678370000000001</v>
      </c>
      <c r="K1589" s="1565"/>
      <c r="L1589" s="1547">
        <f t="shared" si="149"/>
        <v>14.678370000000001</v>
      </c>
    </row>
    <row r="1590" spans="1:12" ht="38.25" x14ac:dyDescent="0.2">
      <c r="A1590" s="1548" t="s">
        <v>661</v>
      </c>
      <c r="B1590" s="1548" t="s">
        <v>657</v>
      </c>
      <c r="C1590" s="1572" t="s">
        <v>2302</v>
      </c>
      <c r="D1590" s="1573" t="s">
        <v>2303</v>
      </c>
      <c r="E1590" s="1572" t="s">
        <v>343</v>
      </c>
      <c r="F1590" s="1581">
        <v>5.8277999999999999</v>
      </c>
      <c r="G1590" s="1572" t="s">
        <v>2304</v>
      </c>
      <c r="H1590" s="1565"/>
      <c r="I1590" s="1546">
        <f t="shared" si="148"/>
        <v>9.1300000000000008</v>
      </c>
      <c r="J1590" s="1571">
        <f t="shared" si="150"/>
        <v>53.207814000000006</v>
      </c>
      <c r="K1590" s="1565"/>
      <c r="L1590" s="1547">
        <f t="shared" si="149"/>
        <v>53.207814000000006</v>
      </c>
    </row>
    <row r="1591" spans="1:12" ht="38.25" x14ac:dyDescent="0.2">
      <c r="A1591" s="1548" t="s">
        <v>661</v>
      </c>
      <c r="B1591" s="1548" t="s">
        <v>657</v>
      </c>
      <c r="C1591" s="1572" t="s">
        <v>2305</v>
      </c>
      <c r="D1591" s="1573" t="s">
        <v>2306</v>
      </c>
      <c r="E1591" s="1572" t="s">
        <v>343</v>
      </c>
      <c r="F1591" s="1581">
        <v>2.5026999999999999</v>
      </c>
      <c r="G1591" s="1572" t="s">
        <v>2307</v>
      </c>
      <c r="H1591" s="1565"/>
      <c r="I1591" s="1546">
        <f t="shared" si="148"/>
        <v>0.36</v>
      </c>
      <c r="J1591" s="1571">
        <f t="shared" si="150"/>
        <v>0.90097199999999988</v>
      </c>
      <c r="K1591" s="1565"/>
      <c r="L1591" s="1547">
        <f t="shared" si="149"/>
        <v>0.90097199999999988</v>
      </c>
    </row>
    <row r="1592" spans="1:12" ht="38.25" x14ac:dyDescent="0.2">
      <c r="A1592" s="1548" t="s">
        <v>661</v>
      </c>
      <c r="B1592" s="1548" t="s">
        <v>657</v>
      </c>
      <c r="C1592" s="1572" t="s">
        <v>2308</v>
      </c>
      <c r="D1592" s="1573" t="s">
        <v>2309</v>
      </c>
      <c r="E1592" s="1572" t="s">
        <v>343</v>
      </c>
      <c r="F1592" s="1581">
        <v>1.5851</v>
      </c>
      <c r="G1592" s="1572" t="s">
        <v>2310</v>
      </c>
      <c r="H1592" s="1565"/>
      <c r="I1592" s="1546">
        <f t="shared" si="148"/>
        <v>3.23</v>
      </c>
      <c r="J1592" s="1571">
        <f t="shared" si="150"/>
        <v>5.1198730000000001</v>
      </c>
      <c r="K1592" s="1565"/>
      <c r="L1592" s="1547">
        <f t="shared" si="149"/>
        <v>5.1198730000000001</v>
      </c>
    </row>
    <row r="1593" spans="1:12" ht="51" x14ac:dyDescent="0.2">
      <c r="A1593" s="1548" t="s">
        <v>661</v>
      </c>
      <c r="B1593" s="1548" t="s">
        <v>657</v>
      </c>
      <c r="C1593" s="1572" t="s">
        <v>2311</v>
      </c>
      <c r="D1593" s="1573" t="s">
        <v>2312</v>
      </c>
      <c r="E1593" s="1572" t="s">
        <v>669</v>
      </c>
      <c r="F1593" s="1581">
        <v>1.0978000000000001</v>
      </c>
      <c r="G1593" s="1572" t="s">
        <v>2313</v>
      </c>
      <c r="H1593" s="1565"/>
      <c r="I1593" s="1546">
        <f t="shared" si="148"/>
        <v>4.05</v>
      </c>
      <c r="J1593" s="1571">
        <f t="shared" si="150"/>
        <v>4.4460899999999999</v>
      </c>
      <c r="K1593" s="1565"/>
      <c r="L1593" s="1547">
        <f t="shared" si="149"/>
        <v>4.4460899999999999</v>
      </c>
    </row>
    <row r="1594" spans="1:12" ht="25.5" x14ac:dyDescent="0.2">
      <c r="A1594" s="1548" t="s">
        <v>661</v>
      </c>
      <c r="B1594" s="1548" t="s">
        <v>657</v>
      </c>
      <c r="C1594" s="1572" t="s">
        <v>2314</v>
      </c>
      <c r="D1594" s="1573" t="s">
        <v>2315</v>
      </c>
      <c r="E1594" s="1572" t="s">
        <v>341</v>
      </c>
      <c r="F1594" s="1581">
        <v>20.186800000000002</v>
      </c>
      <c r="G1594" s="1572" t="s">
        <v>2316</v>
      </c>
      <c r="H1594" s="1565"/>
      <c r="I1594" s="1546">
        <f t="shared" si="148"/>
        <v>0.11</v>
      </c>
      <c r="J1594" s="1571">
        <f t="shared" si="150"/>
        <v>2.2205480000000004</v>
      </c>
      <c r="K1594" s="1565"/>
      <c r="L1594" s="1547">
        <f t="shared" si="149"/>
        <v>2.2205480000000004</v>
      </c>
    </row>
    <row r="1595" spans="1:12" ht="38.25" x14ac:dyDescent="0.2">
      <c r="A1595" s="1548" t="s">
        <v>661</v>
      </c>
      <c r="B1595" s="1548" t="s">
        <v>657</v>
      </c>
      <c r="C1595" s="1572" t="s">
        <v>2317</v>
      </c>
      <c r="D1595" s="1573" t="s">
        <v>2318</v>
      </c>
      <c r="E1595" s="1572" t="s">
        <v>341</v>
      </c>
      <c r="F1595" s="1581">
        <v>0.54410000000000003</v>
      </c>
      <c r="G1595" s="1572" t="s">
        <v>2319</v>
      </c>
      <c r="H1595" s="1565"/>
      <c r="I1595" s="1546">
        <f t="shared" si="148"/>
        <v>0.25</v>
      </c>
      <c r="J1595" s="1571">
        <f t="shared" si="150"/>
        <v>0.13602500000000001</v>
      </c>
      <c r="K1595" s="1565"/>
      <c r="L1595" s="1547">
        <f t="shared" si="149"/>
        <v>0.13602500000000001</v>
      </c>
    </row>
    <row r="1596" spans="1:12" ht="15" x14ac:dyDescent="0.3">
      <c r="A1596" s="1548"/>
      <c r="B1596" s="1548" t="s">
        <v>657</v>
      </c>
      <c r="C1596" s="1572">
        <v>51156</v>
      </c>
      <c r="D1596" s="1576" t="s">
        <v>2320</v>
      </c>
      <c r="E1596" s="1572" t="s">
        <v>658</v>
      </c>
      <c r="F1596" s="1581">
        <v>1.1000000000000001</v>
      </c>
      <c r="G1596" s="1572">
        <v>20.82</v>
      </c>
      <c r="H1596" s="1575"/>
      <c r="I1596" s="1546">
        <f t="shared" si="148"/>
        <v>20.82</v>
      </c>
      <c r="J1596" s="1571">
        <f t="shared" si="150"/>
        <v>22.902000000000001</v>
      </c>
      <c r="K1596" s="1565"/>
      <c r="L1596" s="1547">
        <f t="shared" si="149"/>
        <v>22.902000000000001</v>
      </c>
    </row>
    <row r="1597" spans="1:12" x14ac:dyDescent="0.2">
      <c r="A1597" s="1548" t="s">
        <v>659</v>
      </c>
      <c r="B1597" s="1548" t="s">
        <v>660</v>
      </c>
      <c r="C1597" s="1572" t="s">
        <v>2321</v>
      </c>
      <c r="D1597" s="1574" t="s">
        <v>2322</v>
      </c>
      <c r="E1597" s="1572" t="s">
        <v>662</v>
      </c>
      <c r="F1597" s="1581">
        <v>0.72599999999999998</v>
      </c>
      <c r="G1597" s="1572"/>
      <c r="H1597" s="1574" t="s">
        <v>2323</v>
      </c>
      <c r="I1597" s="1546">
        <f t="shared" si="148"/>
        <v>28.23</v>
      </c>
      <c r="J1597" s="1571">
        <f t="shared" si="150"/>
        <v>0</v>
      </c>
      <c r="K1597" s="1577">
        <f>F1597*H1597</f>
        <v>20.494979999999998</v>
      </c>
      <c r="L1597" s="1547">
        <f t="shared" si="149"/>
        <v>20.494979999999998</v>
      </c>
    </row>
    <row r="1598" spans="1:12" x14ac:dyDescent="0.2">
      <c r="A1598" s="1548" t="s">
        <v>661</v>
      </c>
      <c r="B1598" s="1548" t="s">
        <v>660</v>
      </c>
      <c r="C1598" s="1572" t="s">
        <v>2324</v>
      </c>
      <c r="D1598" s="1574" t="s">
        <v>664</v>
      </c>
      <c r="E1598" s="1572" t="s">
        <v>662</v>
      </c>
      <c r="F1598" s="1581">
        <v>0.23699999999999999</v>
      </c>
      <c r="G1598" s="1572"/>
      <c r="H1598" s="1574" t="s">
        <v>2325</v>
      </c>
      <c r="I1598" s="1546">
        <f t="shared" si="148"/>
        <v>20.079999999999998</v>
      </c>
      <c r="J1598" s="1565"/>
      <c r="K1598" s="1577">
        <f>F1598*H1598</f>
        <v>4.7589599999999992</v>
      </c>
      <c r="L1598" s="1547">
        <f t="shared" si="149"/>
        <v>4.7589599999999992</v>
      </c>
    </row>
    <row r="1599" spans="1:12" ht="25.5" x14ac:dyDescent="0.25">
      <c r="A1599" s="1548" t="s">
        <v>2328</v>
      </c>
      <c r="B1599" s="1565"/>
      <c r="C1599" s="1565"/>
      <c r="D1599" s="1584" t="s">
        <v>26</v>
      </c>
      <c r="E1599" s="1585"/>
      <c r="F1599" s="1585"/>
      <c r="G1599" s="1585"/>
      <c r="H1599" s="1585"/>
      <c r="I1599" s="1567"/>
      <c r="J1599" s="1586">
        <f>SUM(J1587:J1597)</f>
        <v>155.83897999999999</v>
      </c>
      <c r="K1599" s="1187">
        <f>SUM(K1595:K1598)</f>
        <v>25.253939999999997</v>
      </c>
      <c r="L1599" s="1578">
        <f>J1599+K1599</f>
        <v>181.09291999999999</v>
      </c>
    </row>
    <row r="1601" spans="1:12" x14ac:dyDescent="0.2">
      <c r="A1601" s="1055"/>
      <c r="B1601" s="1055"/>
      <c r="C1601" s="1056"/>
      <c r="D1601" s="1055"/>
      <c r="E1601" s="1056"/>
      <c r="F1601" s="1056"/>
      <c r="G1601" s="1958" t="s">
        <v>656</v>
      </c>
      <c r="H1601" s="1956"/>
      <c r="I1601" s="1957"/>
      <c r="J1601" s="1056"/>
      <c r="K1601" s="1056"/>
      <c r="L1601" s="1056"/>
    </row>
    <row r="1602" spans="1:12" x14ac:dyDescent="0.2">
      <c r="A1602" s="1057" t="s">
        <v>651</v>
      </c>
      <c r="B1602" s="1057" t="s">
        <v>652</v>
      </c>
      <c r="C1602" s="1058" t="s">
        <v>653</v>
      </c>
      <c r="D1602" s="1057" t="s">
        <v>654</v>
      </c>
      <c r="E1602" s="1058" t="s">
        <v>341</v>
      </c>
      <c r="F1602" s="1058" t="s">
        <v>655</v>
      </c>
      <c r="G1602" s="1058" t="s">
        <v>34</v>
      </c>
      <c r="H1602" s="1058" t="s">
        <v>1520</v>
      </c>
      <c r="I1602" s="1058" t="s">
        <v>26</v>
      </c>
      <c r="J1602" s="1058" t="s">
        <v>34</v>
      </c>
      <c r="K1602" s="1058" t="s">
        <v>1521</v>
      </c>
      <c r="L1602" s="1058" t="s">
        <v>26</v>
      </c>
    </row>
    <row r="1603" spans="1:12" x14ac:dyDescent="0.2">
      <c r="A1603" s="1059"/>
      <c r="B1603" s="1059"/>
      <c r="C1603" s="1060"/>
      <c r="D1603" s="1059"/>
      <c r="E1603" s="1060"/>
      <c r="F1603" s="1060"/>
      <c r="G1603" s="1060"/>
      <c r="H1603" s="1060"/>
      <c r="I1603" s="1060"/>
      <c r="J1603" s="1060"/>
      <c r="K1603" s="1060"/>
      <c r="L1603" s="1060"/>
    </row>
    <row r="1604" spans="1:12" ht="15.75" x14ac:dyDescent="0.25">
      <c r="A1604" s="1565"/>
      <c r="B1604" s="1565"/>
      <c r="C1604" s="1169" t="s">
        <v>2335</v>
      </c>
      <c r="D1604" s="1566" t="s">
        <v>2152</v>
      </c>
      <c r="E1604" s="1567" t="s">
        <v>658</v>
      </c>
      <c r="F1604" s="1565"/>
      <c r="G1604" s="1565"/>
      <c r="H1604" s="1565"/>
      <c r="I1604" s="1565"/>
      <c r="J1604" s="1539">
        <f>SUM(J1605:J1608)</f>
        <v>221.96119999999999</v>
      </c>
      <c r="K1604" s="1539">
        <f>SUM(K1605:K1608)</f>
        <v>41.869599999999998</v>
      </c>
      <c r="L1604" s="1539">
        <f>SUM(L1605:L1608)</f>
        <v>263.83080000000001</v>
      </c>
    </row>
    <row r="1605" spans="1:12" ht="15" x14ac:dyDescent="0.3">
      <c r="A1605" s="1548" t="s">
        <v>659</v>
      </c>
      <c r="B1605" s="1548" t="s">
        <v>657</v>
      </c>
      <c r="C1605" s="1587">
        <v>5090</v>
      </c>
      <c r="D1605" s="1588" t="s">
        <v>2330</v>
      </c>
      <c r="E1605" s="1570" t="s">
        <v>658</v>
      </c>
      <c r="F1605" s="1589">
        <v>1</v>
      </c>
      <c r="G1605" s="1583">
        <v>57.13</v>
      </c>
      <c r="H1605" s="1583"/>
      <c r="I1605" s="1590">
        <f t="shared" ref="I1605:I1608" si="151">G1605+H1605</f>
        <v>57.13</v>
      </c>
      <c r="J1605" s="1571">
        <f>F1605*G1605</f>
        <v>57.13</v>
      </c>
      <c r="K1605" s="1570"/>
      <c r="L1605" s="1519">
        <f t="shared" ref="L1605:L1608" si="152">J1605+K1605</f>
        <v>57.13</v>
      </c>
    </row>
    <row r="1606" spans="1:12" ht="15" x14ac:dyDescent="0.3">
      <c r="A1606" s="1548" t="s">
        <v>659</v>
      </c>
      <c r="B1606" s="1548" t="s">
        <v>657</v>
      </c>
      <c r="C1606" s="1591">
        <v>5100</v>
      </c>
      <c r="D1606" s="1592" t="s">
        <v>2331</v>
      </c>
      <c r="E1606" s="1572" t="s">
        <v>658</v>
      </c>
      <c r="F1606" s="1577">
        <v>1</v>
      </c>
      <c r="G1606" s="1572">
        <v>150.12</v>
      </c>
      <c r="H1606" s="1565"/>
      <c r="I1606" s="1546">
        <f t="shared" si="151"/>
        <v>150.12</v>
      </c>
      <c r="J1606" s="1571">
        <f t="shared" ref="J1606:J1607" si="153">F1606*G1606</f>
        <v>150.12</v>
      </c>
      <c r="K1606" s="1565"/>
      <c r="L1606" s="1547">
        <f t="shared" si="152"/>
        <v>150.12</v>
      </c>
    </row>
    <row r="1607" spans="1:12" ht="15" x14ac:dyDescent="0.3">
      <c r="A1607" s="1548" t="s">
        <v>659</v>
      </c>
      <c r="B1607" s="1548" t="s">
        <v>657</v>
      </c>
      <c r="C1607" s="1591">
        <v>8272</v>
      </c>
      <c r="D1607" s="1592" t="s">
        <v>2332</v>
      </c>
      <c r="E1607" s="1572" t="s">
        <v>669</v>
      </c>
      <c r="F1607" s="1577">
        <v>0.56000000000000005</v>
      </c>
      <c r="G1607" s="1572">
        <v>26.27</v>
      </c>
      <c r="H1607" s="1572"/>
      <c r="I1607" s="1546">
        <f t="shared" si="151"/>
        <v>26.27</v>
      </c>
      <c r="J1607" s="1571">
        <f t="shared" si="153"/>
        <v>14.711200000000002</v>
      </c>
      <c r="K1607" s="1577">
        <f>F1607*H1607</f>
        <v>0</v>
      </c>
      <c r="L1607" s="1547">
        <f t="shared" si="152"/>
        <v>14.711200000000002</v>
      </c>
    </row>
    <row r="1608" spans="1:12" ht="15" x14ac:dyDescent="0.3">
      <c r="A1608" s="1548" t="s">
        <v>661</v>
      </c>
      <c r="B1608" s="1548" t="s">
        <v>660</v>
      </c>
      <c r="C1608" s="1591">
        <v>88239</v>
      </c>
      <c r="D1608" s="1592" t="s">
        <v>2333</v>
      </c>
      <c r="E1608" s="1572" t="s">
        <v>662</v>
      </c>
      <c r="F1608" s="1577">
        <v>1.99</v>
      </c>
      <c r="G1608" s="1572"/>
      <c r="H1608" s="1572">
        <v>21.04</v>
      </c>
      <c r="I1608" s="1546">
        <f t="shared" si="151"/>
        <v>21.04</v>
      </c>
      <c r="J1608" s="1571"/>
      <c r="K1608" s="1577">
        <f>F1608*H1608</f>
        <v>41.869599999999998</v>
      </c>
      <c r="L1608" s="1547">
        <f t="shared" si="152"/>
        <v>41.869599999999998</v>
      </c>
    </row>
    <row r="1609" spans="1:12" ht="25.5" x14ac:dyDescent="0.25">
      <c r="A1609" s="1548" t="s">
        <v>2334</v>
      </c>
      <c r="B1609" s="1565"/>
      <c r="C1609" s="1565"/>
      <c r="D1609" s="1584" t="s">
        <v>26</v>
      </c>
      <c r="E1609" s="1585"/>
      <c r="F1609" s="1585"/>
      <c r="G1609" s="1585"/>
      <c r="H1609" s="1585"/>
      <c r="I1609" s="1567"/>
      <c r="J1609" s="1586">
        <f>SUM(J1605:J1608)</f>
        <v>221.96119999999999</v>
      </c>
      <c r="K1609" s="1187">
        <f>SUM(K1605:K1608)</f>
        <v>41.869599999999998</v>
      </c>
      <c r="L1609" s="1187">
        <f>SUM(L1605:L1608)</f>
        <v>263.83080000000001</v>
      </c>
    </row>
    <row r="1611" spans="1:12" x14ac:dyDescent="0.2">
      <c r="A1611" s="1055"/>
      <c r="B1611" s="1055"/>
      <c r="C1611" s="1056"/>
      <c r="D1611" s="1055"/>
      <c r="E1611" s="1056"/>
      <c r="F1611" s="1056"/>
      <c r="G1611" s="1958" t="s">
        <v>656</v>
      </c>
      <c r="H1611" s="1956"/>
      <c r="I1611" s="1957"/>
      <c r="J1611" s="1056"/>
      <c r="K1611" s="1056"/>
      <c r="L1611" s="1056"/>
    </row>
    <row r="1612" spans="1:12" x14ac:dyDescent="0.2">
      <c r="A1612" s="1057" t="s">
        <v>651</v>
      </c>
      <c r="B1612" s="1057" t="s">
        <v>652</v>
      </c>
      <c r="C1612" s="1058" t="s">
        <v>653</v>
      </c>
      <c r="D1612" s="1057" t="s">
        <v>654</v>
      </c>
      <c r="E1612" s="1058" t="s">
        <v>341</v>
      </c>
      <c r="F1612" s="1058" t="s">
        <v>655</v>
      </c>
      <c r="G1612" s="1058" t="s">
        <v>34</v>
      </c>
      <c r="H1612" s="1058" t="s">
        <v>1520</v>
      </c>
      <c r="I1612" s="1058" t="s">
        <v>26</v>
      </c>
      <c r="J1612" s="1058" t="s">
        <v>34</v>
      </c>
      <c r="K1612" s="1058" t="s">
        <v>1521</v>
      </c>
      <c r="L1612" s="1058" t="s">
        <v>26</v>
      </c>
    </row>
    <row r="1613" spans="1:12" x14ac:dyDescent="0.2">
      <c r="A1613" s="1059"/>
      <c r="B1613" s="1059"/>
      <c r="C1613" s="1060"/>
      <c r="D1613" s="1059"/>
      <c r="E1613" s="1060"/>
      <c r="F1613" s="1060"/>
      <c r="G1613" s="1060"/>
      <c r="H1613" s="1060"/>
      <c r="I1613" s="1060"/>
      <c r="J1613" s="1060"/>
      <c r="K1613" s="1060"/>
      <c r="L1613" s="1060"/>
    </row>
    <row r="1614" spans="1:12" ht="31.5" x14ac:dyDescent="0.25">
      <c r="A1614" s="1565"/>
      <c r="B1614" s="1565"/>
      <c r="C1614" s="1169" t="s">
        <v>2354</v>
      </c>
      <c r="D1614" s="1595" t="s">
        <v>2097</v>
      </c>
      <c r="E1614" s="1596" t="s">
        <v>341</v>
      </c>
      <c r="F1614" s="1594"/>
      <c r="G1614" s="1594"/>
      <c r="H1614" s="1594"/>
      <c r="I1614" s="1594"/>
      <c r="J1614" s="1597">
        <f>SUM(J1615:J1621)</f>
        <v>1270.5887299999999</v>
      </c>
      <c r="K1614" s="1597">
        <f>SUM(K1615:K1621)</f>
        <v>31.393889999999999</v>
      </c>
      <c r="L1614" s="1597">
        <f>SUM(L1615:L1621)</f>
        <v>1301.9826199999998</v>
      </c>
    </row>
    <row r="1615" spans="1:12" ht="25.5" x14ac:dyDescent="0.2">
      <c r="A1615" s="1548" t="s">
        <v>661</v>
      </c>
      <c r="B1615" s="1548" t="s">
        <v>657</v>
      </c>
      <c r="C1615" s="1572" t="s">
        <v>2336</v>
      </c>
      <c r="D1615" s="1573" t="s">
        <v>2337</v>
      </c>
      <c r="E1615" s="1574" t="s">
        <v>2338</v>
      </c>
      <c r="F1615" s="1577" t="s">
        <v>2339</v>
      </c>
      <c r="G1615" s="1574" t="s">
        <v>2340</v>
      </c>
      <c r="H1615" s="1598"/>
      <c r="I1615" s="1546">
        <f t="shared" ref="I1615:I1621" si="154">G1615+H1615</f>
        <v>36.21</v>
      </c>
      <c r="J1615" s="1599">
        <f>F1615*G1615</f>
        <v>58.406730000000003</v>
      </c>
      <c r="K1615" s="1598"/>
      <c r="L1615" s="1547">
        <f t="shared" ref="L1615:L1621" si="155">J1615+K1615</f>
        <v>58.406730000000003</v>
      </c>
    </row>
    <row r="1616" spans="1:12" ht="38.25" x14ac:dyDescent="0.2">
      <c r="A1616" s="1548" t="s">
        <v>661</v>
      </c>
      <c r="B1616" s="1548" t="s">
        <v>657</v>
      </c>
      <c r="C1616" s="1572" t="s">
        <v>2341</v>
      </c>
      <c r="D1616" s="1573" t="s">
        <v>2342</v>
      </c>
      <c r="E1616" s="1574" t="s">
        <v>341</v>
      </c>
      <c r="F1616" s="1577" t="s">
        <v>2343</v>
      </c>
      <c r="G1616" s="1574" t="s">
        <v>2344</v>
      </c>
      <c r="H1616" s="1565"/>
      <c r="I1616" s="1546">
        <f t="shared" si="154"/>
        <v>1.41</v>
      </c>
      <c r="J1616" s="1599">
        <f t="shared" ref="J1616:J1619" si="156">F1616*G1616</f>
        <v>12.407999999999999</v>
      </c>
      <c r="K1616" s="1565"/>
      <c r="L1616" s="1547">
        <f t="shared" si="155"/>
        <v>12.407999999999999</v>
      </c>
    </row>
    <row r="1617" spans="1:12" ht="51" x14ac:dyDescent="0.2">
      <c r="A1617" s="1548" t="s">
        <v>661</v>
      </c>
      <c r="B1617" s="1548" t="s">
        <v>657</v>
      </c>
      <c r="C1617" s="1572" t="s">
        <v>2345</v>
      </c>
      <c r="D1617" s="1573" t="s">
        <v>2346</v>
      </c>
      <c r="E1617" s="1574" t="s">
        <v>341</v>
      </c>
      <c r="F1617" s="1577" t="s">
        <v>2347</v>
      </c>
      <c r="G1617" s="1574">
        <f>907.74/1.68*1.4</f>
        <v>756.44999999999993</v>
      </c>
      <c r="H1617" s="1572"/>
      <c r="I1617" s="1546">
        <f t="shared" si="154"/>
        <v>756.44999999999993</v>
      </c>
      <c r="J1617" s="1599">
        <f t="shared" si="156"/>
        <v>756.44999999999993</v>
      </c>
      <c r="K1617" s="1577"/>
      <c r="L1617" s="1547">
        <f t="shared" si="155"/>
        <v>756.44999999999993</v>
      </c>
    </row>
    <row r="1618" spans="1:12" x14ac:dyDescent="0.2">
      <c r="A1618" s="1548" t="s">
        <v>661</v>
      </c>
      <c r="B1618" s="1548" t="s">
        <v>657</v>
      </c>
      <c r="C1618" s="1572">
        <v>10496</v>
      </c>
      <c r="D1618" s="1573" t="s">
        <v>2348</v>
      </c>
      <c r="E1618" s="1574" t="s">
        <v>658</v>
      </c>
      <c r="F1618" s="1577">
        <v>1.4</v>
      </c>
      <c r="G1618" s="1574">
        <v>416.66</v>
      </c>
      <c r="H1618" s="1572"/>
      <c r="I1618" s="1546">
        <f t="shared" si="154"/>
        <v>416.66</v>
      </c>
      <c r="J1618" s="1599">
        <f t="shared" si="156"/>
        <v>583.32399999999996</v>
      </c>
      <c r="K1618" s="1577"/>
      <c r="L1618" s="1547">
        <f t="shared" si="155"/>
        <v>583.32399999999996</v>
      </c>
    </row>
    <row r="1619" spans="1:12" x14ac:dyDescent="0.2">
      <c r="A1619" s="1548" t="s">
        <v>661</v>
      </c>
      <c r="B1619" s="1548" t="s">
        <v>657</v>
      </c>
      <c r="C1619" s="1572">
        <v>10492</v>
      </c>
      <c r="D1619" s="1573" t="s">
        <v>2349</v>
      </c>
      <c r="E1619" s="1574" t="s">
        <v>658</v>
      </c>
      <c r="F1619" s="1577">
        <v>-1.4</v>
      </c>
      <c r="G1619" s="1577">
        <v>100</v>
      </c>
      <c r="H1619" s="1572"/>
      <c r="I1619" s="1546">
        <f t="shared" si="154"/>
        <v>100</v>
      </c>
      <c r="J1619" s="1599">
        <f t="shared" si="156"/>
        <v>-140</v>
      </c>
      <c r="K1619" s="1577"/>
      <c r="L1619" s="1547">
        <f t="shared" si="155"/>
        <v>-140</v>
      </c>
    </row>
    <row r="1620" spans="1:12" x14ac:dyDescent="0.2">
      <c r="A1620" s="1548" t="s">
        <v>661</v>
      </c>
      <c r="B1620" s="1548" t="s">
        <v>660</v>
      </c>
      <c r="C1620" s="1572" t="s">
        <v>2350</v>
      </c>
      <c r="D1620" s="1574" t="s">
        <v>1558</v>
      </c>
      <c r="E1620" s="1574" t="s">
        <v>662</v>
      </c>
      <c r="F1620" s="1577" t="s">
        <v>2351</v>
      </c>
      <c r="G1620" s="1574"/>
      <c r="H1620" s="1572">
        <v>24.11</v>
      </c>
      <c r="I1620" s="1546">
        <f t="shared" si="154"/>
        <v>24.11</v>
      </c>
      <c r="J1620" s="1599"/>
      <c r="K1620" s="1577">
        <f>F1620*H1620</f>
        <v>22.15709</v>
      </c>
      <c r="L1620" s="1547">
        <f t="shared" si="155"/>
        <v>22.15709</v>
      </c>
    </row>
    <row r="1621" spans="1:12" x14ac:dyDescent="0.2">
      <c r="A1621" s="1548" t="s">
        <v>661</v>
      </c>
      <c r="B1621" s="1548" t="s">
        <v>660</v>
      </c>
      <c r="C1621" s="1572" t="s">
        <v>2324</v>
      </c>
      <c r="D1621" s="1574" t="s">
        <v>664</v>
      </c>
      <c r="E1621" s="1574" t="s">
        <v>662</v>
      </c>
      <c r="F1621" s="1577" t="s">
        <v>2352</v>
      </c>
      <c r="G1621" s="1574"/>
      <c r="H1621" s="1572">
        <v>20.079999999999998</v>
      </c>
      <c r="I1621" s="1546">
        <f t="shared" si="154"/>
        <v>20.079999999999998</v>
      </c>
      <c r="J1621" s="1599"/>
      <c r="K1621" s="1577">
        <f>F1621*H1621</f>
        <v>9.2367999999999988</v>
      </c>
      <c r="L1621" s="1547">
        <f t="shared" si="155"/>
        <v>9.2367999999999988</v>
      </c>
    </row>
    <row r="1622" spans="1:12" ht="25.5" x14ac:dyDescent="0.25">
      <c r="A1622" s="1548" t="s">
        <v>2353</v>
      </c>
      <c r="B1622" s="1565"/>
      <c r="C1622" s="1565"/>
      <c r="D1622" s="1584" t="s">
        <v>26</v>
      </c>
      <c r="E1622" s="1585"/>
      <c r="F1622" s="1585"/>
      <c r="G1622" s="1585"/>
      <c r="H1622" s="1585"/>
      <c r="I1622" s="1567"/>
      <c r="J1622" s="1586">
        <f>SUM(J1615:J1621)</f>
        <v>1270.5887299999999</v>
      </c>
      <c r="K1622" s="1187">
        <f>SUM(K1615:K1621)</f>
        <v>31.393889999999999</v>
      </c>
      <c r="L1622" s="1187">
        <f>SUM(L1615:L1621)</f>
        <v>1301.9826199999998</v>
      </c>
    </row>
    <row r="1624" spans="1:12" x14ac:dyDescent="0.2">
      <c r="A1624" s="1055"/>
      <c r="B1624" s="1055"/>
      <c r="C1624" s="1056"/>
      <c r="D1624" s="1055"/>
      <c r="E1624" s="1056"/>
      <c r="F1624" s="1056"/>
      <c r="G1624" s="1958" t="s">
        <v>656</v>
      </c>
      <c r="H1624" s="1956"/>
      <c r="I1624" s="1957"/>
      <c r="J1624" s="1056"/>
      <c r="K1624" s="1056"/>
      <c r="L1624" s="1056"/>
    </row>
    <row r="1625" spans="1:12" x14ac:dyDescent="0.2">
      <c r="A1625" s="1057" t="s">
        <v>651</v>
      </c>
      <c r="B1625" s="1057" t="s">
        <v>652</v>
      </c>
      <c r="C1625" s="1058" t="s">
        <v>653</v>
      </c>
      <c r="D1625" s="1057" t="s">
        <v>654</v>
      </c>
      <c r="E1625" s="1058" t="s">
        <v>341</v>
      </c>
      <c r="F1625" s="1058" t="s">
        <v>655</v>
      </c>
      <c r="G1625" s="1058" t="s">
        <v>34</v>
      </c>
      <c r="H1625" s="1058" t="s">
        <v>1520</v>
      </c>
      <c r="I1625" s="1058" t="s">
        <v>26</v>
      </c>
      <c r="J1625" s="1058" t="s">
        <v>34</v>
      </c>
      <c r="K1625" s="1058" t="s">
        <v>1521</v>
      </c>
      <c r="L1625" s="1058" t="s">
        <v>26</v>
      </c>
    </row>
    <row r="1626" spans="1:12" x14ac:dyDescent="0.2">
      <c r="A1626" s="1059"/>
      <c r="B1626" s="1059"/>
      <c r="C1626" s="1060"/>
      <c r="D1626" s="1059"/>
      <c r="E1626" s="1060"/>
      <c r="F1626" s="1060"/>
      <c r="G1626" s="1060"/>
      <c r="H1626" s="1060"/>
      <c r="I1626" s="1060"/>
      <c r="J1626" s="1060"/>
      <c r="K1626" s="1060"/>
      <c r="L1626" s="1060"/>
    </row>
    <row r="1627" spans="1:12" ht="31.5" x14ac:dyDescent="0.25">
      <c r="A1627" s="1565"/>
      <c r="B1627" s="1565"/>
      <c r="C1627" s="1169" t="s">
        <v>2355</v>
      </c>
      <c r="D1627" s="1595" t="s">
        <v>2097</v>
      </c>
      <c r="E1627" s="1596" t="s">
        <v>341</v>
      </c>
      <c r="F1627" s="1594"/>
      <c r="G1627" s="1594"/>
      <c r="H1627" s="1594"/>
      <c r="I1627" s="1594"/>
      <c r="J1627" s="1597">
        <f>SUM(J1628:J1634)</f>
        <v>1270.5887299999999</v>
      </c>
      <c r="K1627" s="1597">
        <f>SUM(K1628:K1634)</f>
        <v>31.393889999999999</v>
      </c>
      <c r="L1627" s="1597">
        <f>SUM(L1628:L1634)</f>
        <v>1301.9826199999998</v>
      </c>
    </row>
    <row r="1628" spans="1:12" ht="25.5" x14ac:dyDescent="0.2">
      <c r="A1628" s="1548" t="s">
        <v>661</v>
      </c>
      <c r="B1628" s="1548" t="s">
        <v>657</v>
      </c>
      <c r="C1628" s="1572">
        <v>142</v>
      </c>
      <c r="D1628" s="1573" t="s">
        <v>2337</v>
      </c>
      <c r="E1628" s="1574" t="s">
        <v>2338</v>
      </c>
      <c r="F1628" s="1600">
        <v>1.613</v>
      </c>
      <c r="G1628" s="1574">
        <v>36.21</v>
      </c>
      <c r="H1628" s="1598"/>
      <c r="I1628" s="1546">
        <f t="shared" ref="I1628:I1634" si="157">G1628+H1628</f>
        <v>36.21</v>
      </c>
      <c r="J1628" s="1599">
        <f>F1628*G1628</f>
        <v>58.406730000000003</v>
      </c>
      <c r="K1628" s="1598"/>
      <c r="L1628" s="1547">
        <f t="shared" ref="L1628:L1634" si="158">J1628+K1628</f>
        <v>58.406730000000003</v>
      </c>
    </row>
    <row r="1629" spans="1:12" ht="38.25" x14ac:dyDescent="0.2">
      <c r="A1629" s="1548" t="s">
        <v>661</v>
      </c>
      <c r="B1629" s="1548" t="s">
        <v>657</v>
      </c>
      <c r="C1629" s="1572">
        <v>7568</v>
      </c>
      <c r="D1629" s="1573" t="s">
        <v>2342</v>
      </c>
      <c r="E1629" s="1574" t="s">
        <v>341</v>
      </c>
      <c r="F1629" s="1600">
        <v>8.8000000000000007</v>
      </c>
      <c r="G1629" s="1574">
        <v>1.41</v>
      </c>
      <c r="H1629" s="1565"/>
      <c r="I1629" s="1546">
        <f t="shared" si="157"/>
        <v>1.41</v>
      </c>
      <c r="J1629" s="1599">
        <f t="shared" ref="J1629:J1632" si="159">F1629*G1629</f>
        <v>12.407999999999999</v>
      </c>
      <c r="K1629" s="1565"/>
      <c r="L1629" s="1547">
        <f t="shared" si="158"/>
        <v>12.407999999999999</v>
      </c>
    </row>
    <row r="1630" spans="1:12" ht="51" x14ac:dyDescent="0.2">
      <c r="A1630" s="1548" t="s">
        <v>661</v>
      </c>
      <c r="B1630" s="1548" t="s">
        <v>657</v>
      </c>
      <c r="C1630" s="1572">
        <v>39024</v>
      </c>
      <c r="D1630" s="1573" t="s">
        <v>2346</v>
      </c>
      <c r="E1630" s="1574" t="s">
        <v>341</v>
      </c>
      <c r="F1630" s="1600">
        <v>1</v>
      </c>
      <c r="G1630" s="1574">
        <f>907.74/1.68*1.4</f>
        <v>756.44999999999993</v>
      </c>
      <c r="H1630" s="1572"/>
      <c r="I1630" s="1546">
        <f t="shared" si="157"/>
        <v>756.44999999999993</v>
      </c>
      <c r="J1630" s="1599">
        <f t="shared" si="159"/>
        <v>756.44999999999993</v>
      </c>
      <c r="K1630" s="1577"/>
      <c r="L1630" s="1547">
        <f t="shared" si="158"/>
        <v>756.44999999999993</v>
      </c>
    </row>
    <row r="1631" spans="1:12" x14ac:dyDescent="0.2">
      <c r="A1631" s="1548" t="s">
        <v>661</v>
      </c>
      <c r="B1631" s="1548" t="s">
        <v>657</v>
      </c>
      <c r="C1631" s="1572">
        <v>10496</v>
      </c>
      <c r="D1631" s="1573" t="s">
        <v>2348</v>
      </c>
      <c r="E1631" s="1574" t="s">
        <v>658</v>
      </c>
      <c r="F1631" s="1577">
        <v>1.4</v>
      </c>
      <c r="G1631" s="1574">
        <v>416.66</v>
      </c>
      <c r="H1631" s="1572"/>
      <c r="I1631" s="1546">
        <f t="shared" si="157"/>
        <v>416.66</v>
      </c>
      <c r="J1631" s="1599">
        <f t="shared" si="159"/>
        <v>583.32399999999996</v>
      </c>
      <c r="K1631" s="1577"/>
      <c r="L1631" s="1547">
        <f t="shared" si="158"/>
        <v>583.32399999999996</v>
      </c>
    </row>
    <row r="1632" spans="1:12" x14ac:dyDescent="0.2">
      <c r="A1632" s="1548" t="s">
        <v>661</v>
      </c>
      <c r="B1632" s="1548" t="s">
        <v>657</v>
      </c>
      <c r="C1632" s="1572">
        <v>10492</v>
      </c>
      <c r="D1632" s="1573" t="s">
        <v>2349</v>
      </c>
      <c r="E1632" s="1574" t="s">
        <v>658</v>
      </c>
      <c r="F1632" s="1577">
        <v>-1.4</v>
      </c>
      <c r="G1632" s="1577">
        <v>100</v>
      </c>
      <c r="H1632" s="1572"/>
      <c r="I1632" s="1546">
        <f t="shared" si="157"/>
        <v>100</v>
      </c>
      <c r="J1632" s="1599">
        <f t="shared" si="159"/>
        <v>-140</v>
      </c>
      <c r="K1632" s="1577"/>
      <c r="L1632" s="1547">
        <f t="shared" si="158"/>
        <v>-140</v>
      </c>
    </row>
    <row r="1633" spans="1:12" x14ac:dyDescent="0.2">
      <c r="A1633" s="1548" t="s">
        <v>661</v>
      </c>
      <c r="B1633" s="1548" t="s">
        <v>660</v>
      </c>
      <c r="C1633" s="1572">
        <v>88309</v>
      </c>
      <c r="D1633" s="1574" t="s">
        <v>1558</v>
      </c>
      <c r="E1633" s="1574" t="s">
        <v>662</v>
      </c>
      <c r="F1633" s="1600">
        <v>0.91900000000000004</v>
      </c>
      <c r="G1633" s="1574"/>
      <c r="H1633" s="1572">
        <v>24.11</v>
      </c>
      <c r="I1633" s="1546">
        <f t="shared" si="157"/>
        <v>24.11</v>
      </c>
      <c r="J1633" s="1599"/>
      <c r="K1633" s="1577">
        <f>F1633*H1633</f>
        <v>22.15709</v>
      </c>
      <c r="L1633" s="1547">
        <f t="shared" si="158"/>
        <v>22.15709</v>
      </c>
    </row>
    <row r="1634" spans="1:12" x14ac:dyDescent="0.2">
      <c r="A1634" s="1548" t="s">
        <v>661</v>
      </c>
      <c r="B1634" s="1548" t="s">
        <v>660</v>
      </c>
      <c r="C1634" s="1572">
        <v>88316</v>
      </c>
      <c r="D1634" s="1574" t="s">
        <v>664</v>
      </c>
      <c r="E1634" s="1574" t="s">
        <v>662</v>
      </c>
      <c r="F1634" s="1600">
        <v>0.46</v>
      </c>
      <c r="G1634" s="1574"/>
      <c r="H1634" s="1572">
        <v>20.079999999999998</v>
      </c>
      <c r="I1634" s="1546">
        <f t="shared" si="157"/>
        <v>20.079999999999998</v>
      </c>
      <c r="J1634" s="1599"/>
      <c r="K1634" s="1577">
        <f>F1634*H1634</f>
        <v>9.2367999999999988</v>
      </c>
      <c r="L1634" s="1547">
        <f t="shared" si="158"/>
        <v>9.2367999999999988</v>
      </c>
    </row>
    <row r="1635" spans="1:12" ht="25.5" x14ac:dyDescent="0.25">
      <c r="A1635" s="1548" t="s">
        <v>2353</v>
      </c>
      <c r="B1635" s="1565"/>
      <c r="C1635" s="1565"/>
      <c r="D1635" s="1584" t="s">
        <v>26</v>
      </c>
      <c r="E1635" s="1585"/>
      <c r="F1635" s="1585"/>
      <c r="G1635" s="1585"/>
      <c r="H1635" s="1585"/>
      <c r="I1635" s="1567"/>
      <c r="J1635" s="1586">
        <f>SUM(J1628:J1634)</f>
        <v>1270.5887299999999</v>
      </c>
      <c r="K1635" s="1187">
        <f>SUM(K1628:K1634)</f>
        <v>31.393889999999999</v>
      </c>
      <c r="L1635" s="1187">
        <f>SUM(L1628:L1634)</f>
        <v>1301.9826199999998</v>
      </c>
    </row>
    <row r="1637" spans="1:12" x14ac:dyDescent="0.2">
      <c r="A1637" s="1055"/>
      <c r="B1637" s="1055"/>
      <c r="C1637" s="1056"/>
      <c r="D1637" s="1055"/>
      <c r="E1637" s="1056"/>
      <c r="F1637" s="1056"/>
      <c r="G1637" s="1958" t="s">
        <v>656</v>
      </c>
      <c r="H1637" s="1956"/>
      <c r="I1637" s="1957"/>
      <c r="J1637" s="1056"/>
      <c r="K1637" s="1056"/>
      <c r="L1637" s="1056"/>
    </row>
    <row r="1638" spans="1:12" x14ac:dyDescent="0.2">
      <c r="A1638" s="1057" t="s">
        <v>651</v>
      </c>
      <c r="B1638" s="1057" t="s">
        <v>652</v>
      </c>
      <c r="C1638" s="1058" t="s">
        <v>653</v>
      </c>
      <c r="D1638" s="1057" t="s">
        <v>654</v>
      </c>
      <c r="E1638" s="1058" t="s">
        <v>341</v>
      </c>
      <c r="F1638" s="1058" t="s">
        <v>655</v>
      </c>
      <c r="G1638" s="1058" t="s">
        <v>34</v>
      </c>
      <c r="H1638" s="1058" t="s">
        <v>1520</v>
      </c>
      <c r="I1638" s="1058" t="s">
        <v>26</v>
      </c>
      <c r="J1638" s="1058" t="s">
        <v>34</v>
      </c>
      <c r="K1638" s="1058" t="s">
        <v>1521</v>
      </c>
      <c r="L1638" s="1058" t="s">
        <v>26</v>
      </c>
    </row>
    <row r="1639" spans="1:12" x14ac:dyDescent="0.2">
      <c r="A1639" s="1059"/>
      <c r="B1639" s="1059"/>
      <c r="C1639" s="1060"/>
      <c r="D1639" s="1059"/>
      <c r="E1639" s="1060"/>
      <c r="F1639" s="1060"/>
      <c r="G1639" s="1060"/>
      <c r="H1639" s="1060"/>
      <c r="I1639" s="1060"/>
      <c r="J1639" s="1060"/>
      <c r="K1639" s="1060"/>
      <c r="L1639" s="1060"/>
    </row>
    <row r="1640" spans="1:12" ht="31.5" x14ac:dyDescent="0.25">
      <c r="A1640" s="1565"/>
      <c r="B1640" s="1565"/>
      <c r="C1640" s="1169" t="s">
        <v>2357</v>
      </c>
      <c r="D1640" s="1601" t="s">
        <v>2098</v>
      </c>
      <c r="E1640" s="1596" t="s">
        <v>341</v>
      </c>
      <c r="F1640" s="1594"/>
      <c r="G1640" s="1594"/>
      <c r="H1640" s="1594"/>
      <c r="I1640" s="1594"/>
      <c r="J1640" s="1597">
        <f>SUM(J1641:J1647)</f>
        <v>1510.5435299999999</v>
      </c>
      <c r="K1640" s="1597">
        <f>SUM(K1641:K1647)</f>
        <v>31.393889999999999</v>
      </c>
      <c r="L1640" s="1597">
        <f>SUM(L1641:L1647)</f>
        <v>1541.9374199999997</v>
      </c>
    </row>
    <row r="1641" spans="1:12" ht="25.5" x14ac:dyDescent="0.2">
      <c r="A1641" s="1548" t="s">
        <v>661</v>
      </c>
      <c r="B1641" s="1548" t="s">
        <v>657</v>
      </c>
      <c r="C1641" s="1572">
        <v>142</v>
      </c>
      <c r="D1641" s="1573" t="s">
        <v>2337</v>
      </c>
      <c r="E1641" s="1574" t="s">
        <v>2338</v>
      </c>
      <c r="F1641" s="1600">
        <v>1.613</v>
      </c>
      <c r="G1641" s="1574">
        <v>36.21</v>
      </c>
      <c r="H1641" s="1598"/>
      <c r="I1641" s="1546">
        <f t="shared" ref="I1641:I1647" si="160">G1641+H1641</f>
        <v>36.21</v>
      </c>
      <c r="J1641" s="1599">
        <f>F1641*G1641</f>
        <v>58.406730000000003</v>
      </c>
      <c r="K1641" s="1598"/>
      <c r="L1641" s="1547">
        <f t="shared" ref="L1641:L1647" si="161">J1641+K1641</f>
        <v>58.406730000000003</v>
      </c>
    </row>
    <row r="1642" spans="1:12" ht="38.25" x14ac:dyDescent="0.2">
      <c r="A1642" s="1548" t="s">
        <v>661</v>
      </c>
      <c r="B1642" s="1548" t="s">
        <v>657</v>
      </c>
      <c r="C1642" s="1572">
        <v>7568</v>
      </c>
      <c r="D1642" s="1573" t="s">
        <v>2342</v>
      </c>
      <c r="E1642" s="1574" t="s">
        <v>341</v>
      </c>
      <c r="F1642" s="1574">
        <v>8.8000000000000007</v>
      </c>
      <c r="G1642" s="1574">
        <v>1.41</v>
      </c>
      <c r="H1642" s="1565"/>
      <c r="I1642" s="1546">
        <f t="shared" si="160"/>
        <v>1.41</v>
      </c>
      <c r="J1642" s="1599">
        <f t="shared" ref="J1642:J1645" si="162">F1642*G1642</f>
        <v>12.407999999999999</v>
      </c>
      <c r="K1642" s="1565"/>
      <c r="L1642" s="1547">
        <f t="shared" si="161"/>
        <v>12.407999999999999</v>
      </c>
    </row>
    <row r="1643" spans="1:12" ht="51" x14ac:dyDescent="0.2">
      <c r="A1643" s="1548" t="s">
        <v>661</v>
      </c>
      <c r="B1643" s="1548" t="s">
        <v>657</v>
      </c>
      <c r="C1643" s="1572">
        <v>39024</v>
      </c>
      <c r="D1643" s="1573" t="s">
        <v>2356</v>
      </c>
      <c r="E1643" s="1574" t="s">
        <v>341</v>
      </c>
      <c r="F1643" s="1574">
        <v>1</v>
      </c>
      <c r="G1643" s="1574">
        <v>907.74</v>
      </c>
      <c r="H1643" s="1572"/>
      <c r="I1643" s="1546">
        <f t="shared" si="160"/>
        <v>907.74</v>
      </c>
      <c r="J1643" s="1599">
        <f t="shared" si="162"/>
        <v>907.74</v>
      </c>
      <c r="K1643" s="1577">
        <f>F1643*H1643</f>
        <v>0</v>
      </c>
      <c r="L1643" s="1547">
        <f t="shared" si="161"/>
        <v>907.74</v>
      </c>
    </row>
    <row r="1644" spans="1:12" x14ac:dyDescent="0.2">
      <c r="A1644" s="1548" t="s">
        <v>661</v>
      </c>
      <c r="B1644" s="1548" t="s">
        <v>657</v>
      </c>
      <c r="C1644" s="1572">
        <v>10496</v>
      </c>
      <c r="D1644" s="1573" t="s">
        <v>2348</v>
      </c>
      <c r="E1644" s="1574" t="s">
        <v>658</v>
      </c>
      <c r="F1644" s="1574">
        <v>1.68</v>
      </c>
      <c r="G1644" s="1574">
        <v>416.66</v>
      </c>
      <c r="H1644" s="1572"/>
      <c r="I1644" s="1546">
        <f t="shared" si="160"/>
        <v>416.66</v>
      </c>
      <c r="J1644" s="1599">
        <f t="shared" si="162"/>
        <v>699.98879999999997</v>
      </c>
      <c r="K1644" s="1577"/>
      <c r="L1644" s="1547">
        <f t="shared" si="161"/>
        <v>699.98879999999997</v>
      </c>
    </row>
    <row r="1645" spans="1:12" x14ac:dyDescent="0.2">
      <c r="A1645" s="1548" t="s">
        <v>661</v>
      </c>
      <c r="B1645" s="1548" t="s">
        <v>657</v>
      </c>
      <c r="C1645" s="1572">
        <v>10492</v>
      </c>
      <c r="D1645" s="1573" t="s">
        <v>2349</v>
      </c>
      <c r="E1645" s="1574" t="s">
        <v>658</v>
      </c>
      <c r="F1645" s="1574">
        <v>-1.68</v>
      </c>
      <c r="G1645" s="1577">
        <v>100</v>
      </c>
      <c r="H1645" s="1572"/>
      <c r="I1645" s="1546">
        <f t="shared" si="160"/>
        <v>100</v>
      </c>
      <c r="J1645" s="1599">
        <f t="shared" si="162"/>
        <v>-168</v>
      </c>
      <c r="K1645" s="1577"/>
      <c r="L1645" s="1547">
        <f t="shared" si="161"/>
        <v>-168</v>
      </c>
    </row>
    <row r="1646" spans="1:12" x14ac:dyDescent="0.2">
      <c r="A1646" s="1548" t="s">
        <v>661</v>
      </c>
      <c r="B1646" s="1548" t="s">
        <v>660</v>
      </c>
      <c r="C1646" s="1572">
        <v>88309</v>
      </c>
      <c r="D1646" s="1574" t="s">
        <v>1558</v>
      </c>
      <c r="E1646" s="1574" t="s">
        <v>662</v>
      </c>
      <c r="F1646" s="1574">
        <v>0.91900000000000004</v>
      </c>
      <c r="G1646" s="1574"/>
      <c r="H1646" s="1572">
        <v>24.11</v>
      </c>
      <c r="I1646" s="1546">
        <f t="shared" si="160"/>
        <v>24.11</v>
      </c>
      <c r="J1646" s="1599"/>
      <c r="K1646" s="1577">
        <f>F1646*H1646</f>
        <v>22.15709</v>
      </c>
      <c r="L1646" s="1547">
        <f t="shared" si="161"/>
        <v>22.15709</v>
      </c>
    </row>
    <row r="1647" spans="1:12" x14ac:dyDescent="0.2">
      <c r="A1647" s="1548" t="s">
        <v>661</v>
      </c>
      <c r="B1647" s="1548" t="s">
        <v>660</v>
      </c>
      <c r="C1647" s="1572">
        <v>88316</v>
      </c>
      <c r="D1647" s="1574" t="s">
        <v>664</v>
      </c>
      <c r="E1647" s="1574" t="s">
        <v>662</v>
      </c>
      <c r="F1647" s="1574">
        <v>0.46</v>
      </c>
      <c r="G1647" s="1574"/>
      <c r="H1647" s="1572">
        <v>20.079999999999998</v>
      </c>
      <c r="I1647" s="1546">
        <f t="shared" si="160"/>
        <v>20.079999999999998</v>
      </c>
      <c r="J1647" s="1599"/>
      <c r="K1647" s="1577">
        <f>F1647*H1647</f>
        <v>9.2367999999999988</v>
      </c>
      <c r="L1647" s="1547">
        <f t="shared" si="161"/>
        <v>9.2367999999999988</v>
      </c>
    </row>
    <row r="1648" spans="1:12" ht="25.5" x14ac:dyDescent="0.25">
      <c r="A1648" s="1548" t="s">
        <v>2353</v>
      </c>
      <c r="B1648" s="1565"/>
      <c r="C1648" s="1565"/>
      <c r="D1648" s="1584" t="s">
        <v>26</v>
      </c>
      <c r="E1648" s="1585"/>
      <c r="F1648" s="1585"/>
      <c r="G1648" s="1585"/>
      <c r="H1648" s="1585"/>
      <c r="I1648" s="1567"/>
      <c r="J1648" s="1586">
        <f>SUM(J1641:J1647)</f>
        <v>1510.5435299999999</v>
      </c>
      <c r="K1648" s="1187">
        <f>SUM(K1641:K1647)</f>
        <v>31.393889999999999</v>
      </c>
      <c r="L1648" s="1187">
        <f>SUM(L1641:L1647)</f>
        <v>1541.9374199999997</v>
      </c>
    </row>
    <row r="1650" spans="1:12" x14ac:dyDescent="0.2">
      <c r="A1650" s="1055"/>
      <c r="B1650" s="1055"/>
      <c r="C1650" s="1056"/>
      <c r="D1650" s="1055"/>
      <c r="E1650" s="1056"/>
      <c r="F1650" s="1056"/>
      <c r="G1650" s="1958" t="s">
        <v>656</v>
      </c>
      <c r="H1650" s="1956"/>
      <c r="I1650" s="1957"/>
      <c r="J1650" s="1056"/>
      <c r="K1650" s="1056"/>
      <c r="L1650" s="1056"/>
    </row>
    <row r="1651" spans="1:12" x14ac:dyDescent="0.2">
      <c r="A1651" s="1057" t="s">
        <v>651</v>
      </c>
      <c r="B1651" s="1057" t="s">
        <v>652</v>
      </c>
      <c r="C1651" s="1058" t="s">
        <v>653</v>
      </c>
      <c r="D1651" s="1057" t="s">
        <v>654</v>
      </c>
      <c r="E1651" s="1058" t="s">
        <v>341</v>
      </c>
      <c r="F1651" s="1058" t="s">
        <v>655</v>
      </c>
      <c r="G1651" s="1058" t="s">
        <v>34</v>
      </c>
      <c r="H1651" s="1058" t="s">
        <v>1520</v>
      </c>
      <c r="I1651" s="1058" t="s">
        <v>26</v>
      </c>
      <c r="J1651" s="1058" t="s">
        <v>34</v>
      </c>
      <c r="K1651" s="1058" t="s">
        <v>1521</v>
      </c>
      <c r="L1651" s="1058" t="s">
        <v>26</v>
      </c>
    </row>
    <row r="1652" spans="1:12" x14ac:dyDescent="0.2">
      <c r="A1652" s="1059"/>
      <c r="B1652" s="1059"/>
      <c r="C1652" s="1060"/>
      <c r="D1652" s="1059"/>
      <c r="E1652" s="1060"/>
      <c r="F1652" s="1060"/>
      <c r="G1652" s="1060"/>
      <c r="H1652" s="1060"/>
      <c r="I1652" s="1060"/>
      <c r="J1652" s="1060"/>
      <c r="K1652" s="1060"/>
      <c r="L1652" s="1060"/>
    </row>
    <row r="1653" spans="1:12" ht="31.5" x14ac:dyDescent="0.25">
      <c r="A1653" s="1565"/>
      <c r="B1653" s="1594"/>
      <c r="C1653" s="1169" t="s">
        <v>2361</v>
      </c>
      <c r="D1653" s="1603" t="s">
        <v>2099</v>
      </c>
      <c r="E1653" s="1604" t="s">
        <v>341</v>
      </c>
      <c r="F1653" s="1602"/>
      <c r="G1653" s="1605"/>
      <c r="H1653" s="1594"/>
      <c r="I1653" s="1594"/>
      <c r="J1653" s="1597">
        <f>SUM(J1654:J1661)</f>
        <v>2439.7223599999998</v>
      </c>
      <c r="K1653" s="1597">
        <f>SUM(K1654:K1661)</f>
        <v>26.9102</v>
      </c>
      <c r="L1653" s="1597">
        <f>SUM(L1654:L1661)</f>
        <v>2466.63256</v>
      </c>
    </row>
    <row r="1654" spans="1:12" x14ac:dyDescent="0.2">
      <c r="A1654" s="1548" t="s">
        <v>661</v>
      </c>
      <c r="B1654" s="1548" t="s">
        <v>657</v>
      </c>
      <c r="C1654" s="1572">
        <v>142</v>
      </c>
      <c r="D1654" s="1574" t="s">
        <v>2337</v>
      </c>
      <c r="E1654" s="1572" t="s">
        <v>2338</v>
      </c>
      <c r="F1654" s="1572">
        <v>0.17599999999999999</v>
      </c>
      <c r="G1654" s="1610">
        <v>36.21</v>
      </c>
      <c r="H1654" s="1598"/>
      <c r="I1654" s="1546">
        <f t="shared" ref="I1654:I1661" si="163">G1654+H1654</f>
        <v>36.21</v>
      </c>
      <c r="J1654" s="1599">
        <f>F1654*G1654</f>
        <v>6.37296</v>
      </c>
      <c r="K1654" s="1598"/>
      <c r="L1654" s="1547">
        <f t="shared" ref="L1654:L1661" si="164">J1654+K1654</f>
        <v>6.37296</v>
      </c>
    </row>
    <row r="1655" spans="1:12" x14ac:dyDescent="0.2">
      <c r="A1655" s="1548" t="s">
        <v>661</v>
      </c>
      <c r="B1655" s="1548" t="s">
        <v>657</v>
      </c>
      <c r="C1655" s="1572">
        <v>4922</v>
      </c>
      <c r="D1655" s="1574" t="s">
        <v>2358</v>
      </c>
      <c r="E1655" s="1572" t="s">
        <v>341</v>
      </c>
      <c r="F1655" s="1609">
        <v>1</v>
      </c>
      <c r="G1655" s="1607">
        <v>1317.82</v>
      </c>
      <c r="H1655" s="1565"/>
      <c r="I1655" s="1546">
        <f t="shared" si="163"/>
        <v>1317.82</v>
      </c>
      <c r="J1655" s="1599">
        <f t="shared" ref="J1655:J1659" si="165">F1655*G1655</f>
        <v>1317.82</v>
      </c>
      <c r="K1655" s="1565"/>
      <c r="L1655" s="1547">
        <f t="shared" si="164"/>
        <v>1317.82</v>
      </c>
    </row>
    <row r="1656" spans="1:12" x14ac:dyDescent="0.2">
      <c r="A1656" s="1548" t="s">
        <v>661</v>
      </c>
      <c r="B1656" s="1548" t="s">
        <v>657</v>
      </c>
      <c r="C1656" s="1572">
        <v>7568</v>
      </c>
      <c r="D1656" s="1574" t="s">
        <v>2342</v>
      </c>
      <c r="E1656" s="1572" t="s">
        <v>341</v>
      </c>
      <c r="F1656" s="1572">
        <v>12</v>
      </c>
      <c r="G1656" s="1610">
        <v>1.41</v>
      </c>
      <c r="H1656" s="1572"/>
      <c r="I1656" s="1546">
        <f t="shared" si="163"/>
        <v>1.41</v>
      </c>
      <c r="J1656" s="1599">
        <f t="shared" si="165"/>
        <v>16.919999999999998</v>
      </c>
      <c r="K1656" s="1577">
        <f>F1656*H1656</f>
        <v>0</v>
      </c>
      <c r="L1656" s="1547">
        <f t="shared" si="164"/>
        <v>16.919999999999998</v>
      </c>
    </row>
    <row r="1657" spans="1:12" x14ac:dyDescent="0.2">
      <c r="A1657" s="1548" t="s">
        <v>661</v>
      </c>
      <c r="B1657" s="1548" t="s">
        <v>657</v>
      </c>
      <c r="C1657" s="1572">
        <v>36888</v>
      </c>
      <c r="D1657" s="1574" t="s">
        <v>2359</v>
      </c>
      <c r="E1657" s="1572"/>
      <c r="F1657" s="1572">
        <v>6.54</v>
      </c>
      <c r="G1657" s="1610">
        <v>32.409999999999997</v>
      </c>
      <c r="H1657" s="1572"/>
      <c r="I1657" s="1546">
        <f t="shared" si="163"/>
        <v>32.409999999999997</v>
      </c>
      <c r="J1657" s="1599">
        <f t="shared" si="165"/>
        <v>211.96139999999997</v>
      </c>
      <c r="K1657" s="1577">
        <f>F1657*H1657</f>
        <v>0</v>
      </c>
      <c r="L1657" s="1547">
        <f t="shared" si="164"/>
        <v>211.96139999999997</v>
      </c>
    </row>
    <row r="1658" spans="1:12" x14ac:dyDescent="0.2">
      <c r="A1658" s="1548" t="s">
        <v>661</v>
      </c>
      <c r="B1658" s="1548" t="s">
        <v>657</v>
      </c>
      <c r="C1658" s="1572">
        <v>10496</v>
      </c>
      <c r="D1658" s="1573" t="s">
        <v>2348</v>
      </c>
      <c r="E1658" s="1572" t="s">
        <v>658</v>
      </c>
      <c r="F1658" s="1572">
        <v>2.8</v>
      </c>
      <c r="G1658" s="1607">
        <v>416.66</v>
      </c>
      <c r="H1658" s="1572"/>
      <c r="I1658" s="1546">
        <f t="shared" si="163"/>
        <v>416.66</v>
      </c>
      <c r="J1658" s="1599">
        <f t="shared" si="165"/>
        <v>1166.6479999999999</v>
      </c>
      <c r="K1658" s="1577"/>
      <c r="L1658" s="1547">
        <f t="shared" si="164"/>
        <v>1166.6479999999999</v>
      </c>
    </row>
    <row r="1659" spans="1:12" x14ac:dyDescent="0.2">
      <c r="A1659" s="1548" t="s">
        <v>661</v>
      </c>
      <c r="B1659" s="1548" t="s">
        <v>657</v>
      </c>
      <c r="C1659" s="1572">
        <v>10492</v>
      </c>
      <c r="D1659" s="1573" t="s">
        <v>2349</v>
      </c>
      <c r="E1659" s="1572" t="s">
        <v>658</v>
      </c>
      <c r="F1659" s="1572">
        <v>-2.8</v>
      </c>
      <c r="G1659" s="1607">
        <v>100</v>
      </c>
      <c r="H1659" s="1572"/>
      <c r="I1659" s="1546">
        <f t="shared" si="163"/>
        <v>100</v>
      </c>
      <c r="J1659" s="1599">
        <f t="shared" si="165"/>
        <v>-280</v>
      </c>
      <c r="K1659" s="1577"/>
      <c r="L1659" s="1547">
        <f t="shared" si="164"/>
        <v>-280</v>
      </c>
    </row>
    <row r="1660" spans="1:12" x14ac:dyDescent="0.2">
      <c r="A1660" s="1548" t="s">
        <v>661</v>
      </c>
      <c r="B1660" s="1548" t="s">
        <v>660</v>
      </c>
      <c r="C1660" s="1572">
        <v>88309</v>
      </c>
      <c r="D1660" s="1574" t="s">
        <v>1558</v>
      </c>
      <c r="E1660" s="1572" t="s">
        <v>662</v>
      </c>
      <c r="F1660" s="1572">
        <v>0.78800000000000003</v>
      </c>
      <c r="G1660" s="1606"/>
      <c r="H1660" s="1572">
        <v>24.11</v>
      </c>
      <c r="I1660" s="1546">
        <f t="shared" si="163"/>
        <v>24.11</v>
      </c>
      <c r="J1660" s="1599"/>
      <c r="K1660" s="1577">
        <f>F1660*H1660</f>
        <v>18.99868</v>
      </c>
      <c r="L1660" s="1547">
        <f t="shared" si="164"/>
        <v>18.99868</v>
      </c>
    </row>
    <row r="1661" spans="1:12" x14ac:dyDescent="0.2">
      <c r="A1661" s="1548" t="s">
        <v>661</v>
      </c>
      <c r="B1661" s="1548" t="s">
        <v>660</v>
      </c>
      <c r="C1661" s="1572">
        <v>88316</v>
      </c>
      <c r="D1661" s="1574" t="s">
        <v>664</v>
      </c>
      <c r="E1661" s="1572" t="s">
        <v>662</v>
      </c>
      <c r="F1661" s="1572">
        <v>0.39400000000000002</v>
      </c>
      <c r="G1661" s="1606"/>
      <c r="H1661" s="1572">
        <v>20.079999999999998</v>
      </c>
      <c r="I1661" s="1546">
        <f t="shared" si="163"/>
        <v>20.079999999999998</v>
      </c>
      <c r="J1661" s="1599"/>
      <c r="K1661" s="1577">
        <f>F1661*H1661</f>
        <v>7.9115199999999994</v>
      </c>
      <c r="L1661" s="1547">
        <f t="shared" si="164"/>
        <v>7.9115199999999994</v>
      </c>
    </row>
    <row r="1662" spans="1:12" ht="25.5" x14ac:dyDescent="0.25">
      <c r="A1662" s="1548" t="s">
        <v>2360</v>
      </c>
      <c r="B1662" s="1565"/>
      <c r="C1662" s="1565"/>
      <c r="D1662" s="1584" t="s">
        <v>26</v>
      </c>
      <c r="E1662" s="1585"/>
      <c r="F1662" s="1585"/>
      <c r="G1662" s="1585"/>
      <c r="H1662" s="1585"/>
      <c r="I1662" s="1567"/>
      <c r="J1662" s="1586">
        <f>SUM(J1654:J1661)</f>
        <v>2439.7223599999998</v>
      </c>
      <c r="K1662" s="1187">
        <f>SUM(K1654:K1661)</f>
        <v>26.9102</v>
      </c>
      <c r="L1662" s="1187">
        <f>SUM(L1654:L1661)</f>
        <v>2466.63256</v>
      </c>
    </row>
    <row r="1664" spans="1:12" x14ac:dyDescent="0.2">
      <c r="A1664" s="1055"/>
      <c r="B1664" s="1055"/>
      <c r="C1664" s="1056"/>
      <c r="D1664" s="1055"/>
      <c r="E1664" s="1056"/>
      <c r="F1664" s="1056"/>
      <c r="G1664" s="1958" t="s">
        <v>656</v>
      </c>
      <c r="H1664" s="1956"/>
      <c r="I1664" s="1957"/>
      <c r="J1664" s="1056"/>
      <c r="K1664" s="1056"/>
      <c r="L1664" s="1056"/>
    </row>
    <row r="1665" spans="1:12" x14ac:dyDescent="0.2">
      <c r="A1665" s="1057" t="s">
        <v>651</v>
      </c>
      <c r="B1665" s="1057" t="s">
        <v>652</v>
      </c>
      <c r="C1665" s="1058" t="s">
        <v>653</v>
      </c>
      <c r="D1665" s="1057" t="s">
        <v>654</v>
      </c>
      <c r="E1665" s="1058" t="s">
        <v>341</v>
      </c>
      <c r="F1665" s="1058" t="s">
        <v>655</v>
      </c>
      <c r="G1665" s="1058" t="s">
        <v>34</v>
      </c>
      <c r="H1665" s="1058" t="s">
        <v>1520</v>
      </c>
      <c r="I1665" s="1058" t="s">
        <v>26</v>
      </c>
      <c r="J1665" s="1058" t="s">
        <v>34</v>
      </c>
      <c r="K1665" s="1058" t="s">
        <v>1521</v>
      </c>
      <c r="L1665" s="1058" t="s">
        <v>26</v>
      </c>
    </row>
    <row r="1666" spans="1:12" x14ac:dyDescent="0.2">
      <c r="A1666" s="1059"/>
      <c r="B1666" s="1059"/>
      <c r="C1666" s="1060"/>
      <c r="D1666" s="1059"/>
      <c r="E1666" s="1060"/>
      <c r="F1666" s="1060"/>
      <c r="G1666" s="1060"/>
      <c r="H1666" s="1060"/>
      <c r="I1666" s="1060"/>
      <c r="J1666" s="1060"/>
      <c r="K1666" s="1060"/>
      <c r="L1666" s="1060"/>
    </row>
    <row r="1667" spans="1:12" ht="31.5" x14ac:dyDescent="0.25">
      <c r="A1667" s="1565"/>
      <c r="B1667" s="1594"/>
      <c r="C1667" s="1169" t="s">
        <v>2370</v>
      </c>
      <c r="D1667" s="1601" t="s">
        <v>2363</v>
      </c>
      <c r="E1667" s="1604" t="s">
        <v>658</v>
      </c>
      <c r="F1667" s="1602"/>
      <c r="G1667" s="1605"/>
      <c r="H1667" s="1594"/>
      <c r="I1667" s="1594"/>
      <c r="J1667" s="1597">
        <f>SUM(J1668:J1677)</f>
        <v>1382.5725000000002</v>
      </c>
      <c r="K1667" s="1597">
        <f>SUM(K1668:K1677)</f>
        <v>108.54</v>
      </c>
      <c r="L1667" s="1597">
        <f>SUM(L1668:L1677)</f>
        <v>1491.1125000000002</v>
      </c>
    </row>
    <row r="1668" spans="1:12" x14ac:dyDescent="0.2">
      <c r="A1668" s="1548" t="s">
        <v>659</v>
      </c>
      <c r="B1668" s="1548" t="s">
        <v>657</v>
      </c>
      <c r="C1668" s="1572">
        <v>1717</v>
      </c>
      <c r="D1668" s="1573" t="s">
        <v>2364</v>
      </c>
      <c r="E1668" s="1572" t="s">
        <v>658</v>
      </c>
      <c r="F1668" s="1606">
        <v>1</v>
      </c>
      <c r="G1668" s="1606">
        <v>1082.95</v>
      </c>
      <c r="H1668" s="1598"/>
      <c r="I1668" s="1546">
        <f t="shared" ref="I1668:I1677" si="166">G1668+H1668</f>
        <v>1082.95</v>
      </c>
      <c r="J1668" s="1599">
        <f>F1668*G1668</f>
        <v>1082.95</v>
      </c>
      <c r="K1668" s="1598"/>
      <c r="L1668" s="1547">
        <f t="shared" ref="L1668:L1677" si="167">J1668+K1668</f>
        <v>1082.95</v>
      </c>
    </row>
    <row r="1669" spans="1:12" x14ac:dyDescent="0.2">
      <c r="A1669" s="1548" t="s">
        <v>659</v>
      </c>
      <c r="B1669" s="1548" t="s">
        <v>657</v>
      </c>
      <c r="C1669" s="1572">
        <v>8475</v>
      </c>
      <c r="D1669" s="1573" t="s">
        <v>2365</v>
      </c>
      <c r="E1669" s="1598" t="s">
        <v>343</v>
      </c>
      <c r="F1669" s="1606">
        <v>1</v>
      </c>
      <c r="G1669" s="1606">
        <v>3.39</v>
      </c>
      <c r="H1669" s="1565"/>
      <c r="I1669" s="1546">
        <f t="shared" si="166"/>
        <v>3.39</v>
      </c>
      <c r="J1669" s="1599">
        <f t="shared" ref="J1669:J1673" si="168">F1669*G1669</f>
        <v>3.39</v>
      </c>
      <c r="K1669" s="1565"/>
      <c r="L1669" s="1547">
        <f t="shared" si="167"/>
        <v>3.39</v>
      </c>
    </row>
    <row r="1670" spans="1:12" x14ac:dyDescent="0.2">
      <c r="A1670" s="1548" t="s">
        <v>661</v>
      </c>
      <c r="B1670" s="1548" t="s">
        <v>657</v>
      </c>
      <c r="C1670" s="1572">
        <v>1379</v>
      </c>
      <c r="D1670" s="1573" t="s">
        <v>2366</v>
      </c>
      <c r="E1670" s="1598" t="s">
        <v>669</v>
      </c>
      <c r="F1670" s="1606">
        <v>1.5</v>
      </c>
      <c r="G1670" s="1606">
        <v>0.85</v>
      </c>
      <c r="H1670" s="1572"/>
      <c r="I1670" s="1546">
        <f t="shared" si="166"/>
        <v>0.85</v>
      </c>
      <c r="J1670" s="1599">
        <f t="shared" si="168"/>
        <v>1.2749999999999999</v>
      </c>
      <c r="K1670" s="1577"/>
      <c r="L1670" s="1547">
        <f t="shared" si="167"/>
        <v>1.2749999999999999</v>
      </c>
    </row>
    <row r="1671" spans="1:12" x14ac:dyDescent="0.2">
      <c r="A1671" s="1548" t="s">
        <v>661</v>
      </c>
      <c r="B1671" s="1548" t="s">
        <v>657</v>
      </c>
      <c r="C1671" s="1572">
        <v>370</v>
      </c>
      <c r="D1671" s="1573" t="s">
        <v>1917</v>
      </c>
      <c r="E1671" s="1598" t="s">
        <v>666</v>
      </c>
      <c r="F1671" s="1606">
        <v>5.0000000000000001E-3</v>
      </c>
      <c r="G1671" s="1606">
        <v>91.5</v>
      </c>
      <c r="H1671" s="1572"/>
      <c r="I1671" s="1546">
        <f t="shared" si="166"/>
        <v>91.5</v>
      </c>
      <c r="J1671" s="1599">
        <f t="shared" si="168"/>
        <v>0.45750000000000002</v>
      </c>
      <c r="K1671" s="1577"/>
      <c r="L1671" s="1547">
        <f t="shared" si="167"/>
        <v>0.45750000000000002</v>
      </c>
    </row>
    <row r="1672" spans="1:12" x14ac:dyDescent="0.2">
      <c r="A1672" s="1548" t="s">
        <v>661</v>
      </c>
      <c r="B1672" s="1548" t="s">
        <v>657</v>
      </c>
      <c r="C1672" s="1572">
        <v>10496</v>
      </c>
      <c r="D1672" s="1573" t="s">
        <v>2348</v>
      </c>
      <c r="E1672" s="1572" t="s">
        <v>658</v>
      </c>
      <c r="F1672" s="1606">
        <v>1</v>
      </c>
      <c r="G1672" s="1606">
        <v>416.66</v>
      </c>
      <c r="H1672" s="1572"/>
      <c r="I1672" s="1546">
        <f t="shared" si="166"/>
        <v>416.66</v>
      </c>
      <c r="J1672" s="1599">
        <f t="shared" si="168"/>
        <v>416.66</v>
      </c>
      <c r="K1672" s="1577"/>
      <c r="L1672" s="1547">
        <f t="shared" si="167"/>
        <v>416.66</v>
      </c>
    </row>
    <row r="1673" spans="1:12" x14ac:dyDescent="0.2">
      <c r="A1673" s="1548" t="s">
        <v>659</v>
      </c>
      <c r="B1673" s="1548" t="s">
        <v>657</v>
      </c>
      <c r="C1673" s="1572">
        <v>760</v>
      </c>
      <c r="D1673" s="1573" t="s">
        <v>2349</v>
      </c>
      <c r="E1673" s="1572" t="s">
        <v>658</v>
      </c>
      <c r="F1673" s="1606">
        <v>1</v>
      </c>
      <c r="G1673" s="1606">
        <v>-122.16</v>
      </c>
      <c r="H1673" s="1572"/>
      <c r="I1673" s="1546">
        <f t="shared" si="166"/>
        <v>-122.16</v>
      </c>
      <c r="J1673" s="1599">
        <f t="shared" si="168"/>
        <v>-122.16</v>
      </c>
      <c r="K1673" s="1577"/>
      <c r="L1673" s="1547">
        <f t="shared" si="167"/>
        <v>-122.16</v>
      </c>
    </row>
    <row r="1674" spans="1:12" x14ac:dyDescent="0.2">
      <c r="A1674" s="1548" t="s">
        <v>661</v>
      </c>
      <c r="B1674" s="1548" t="s">
        <v>660</v>
      </c>
      <c r="C1674" s="1572">
        <v>88315</v>
      </c>
      <c r="D1674" s="1574" t="s">
        <v>2367</v>
      </c>
      <c r="E1674" s="1572" t="s">
        <v>662</v>
      </c>
      <c r="F1674" s="1606">
        <v>1.5</v>
      </c>
      <c r="G1674" s="1606"/>
      <c r="H1674" s="1607">
        <v>23.91</v>
      </c>
      <c r="I1674" s="1546">
        <f t="shared" si="166"/>
        <v>23.91</v>
      </c>
      <c r="J1674" s="1599"/>
      <c r="K1674" s="1577">
        <f>F1674*H1674</f>
        <v>35.865000000000002</v>
      </c>
      <c r="L1674" s="1547">
        <f t="shared" si="167"/>
        <v>35.865000000000002</v>
      </c>
    </row>
    <row r="1675" spans="1:12" x14ac:dyDescent="0.2">
      <c r="A1675" s="1548" t="s">
        <v>661</v>
      </c>
      <c r="B1675" s="1548" t="s">
        <v>660</v>
      </c>
      <c r="C1675" s="1572">
        <v>88251</v>
      </c>
      <c r="D1675" s="1574" t="s">
        <v>2368</v>
      </c>
      <c r="E1675" s="1572" t="s">
        <v>662</v>
      </c>
      <c r="F1675" s="1606">
        <v>1.5</v>
      </c>
      <c r="G1675" s="1606"/>
      <c r="H1675" s="1607">
        <v>21.13</v>
      </c>
      <c r="I1675" s="1546">
        <f t="shared" si="166"/>
        <v>21.13</v>
      </c>
      <c r="J1675" s="1599"/>
      <c r="K1675" s="1577">
        <f>F1675*H1675</f>
        <v>31.695</v>
      </c>
      <c r="L1675" s="1547">
        <f t="shared" si="167"/>
        <v>31.695</v>
      </c>
    </row>
    <row r="1676" spans="1:12" x14ac:dyDescent="0.2">
      <c r="A1676" s="1548" t="s">
        <v>661</v>
      </c>
      <c r="B1676" s="1548" t="s">
        <v>660</v>
      </c>
      <c r="C1676" s="1572" t="s">
        <v>2350</v>
      </c>
      <c r="D1676" s="1574" t="s">
        <v>1558</v>
      </c>
      <c r="E1676" s="1572" t="s">
        <v>662</v>
      </c>
      <c r="F1676" s="1606">
        <v>1.2</v>
      </c>
      <c r="G1676" s="1606"/>
      <c r="H1676" s="1574">
        <v>24.11</v>
      </c>
      <c r="I1676" s="1546">
        <f t="shared" si="166"/>
        <v>24.11</v>
      </c>
      <c r="J1676" s="1599"/>
      <c r="K1676" s="1577">
        <f>F1676*H1676</f>
        <v>28.931999999999999</v>
      </c>
      <c r="L1676" s="1547">
        <f t="shared" si="167"/>
        <v>28.931999999999999</v>
      </c>
    </row>
    <row r="1677" spans="1:12" x14ac:dyDescent="0.2">
      <c r="A1677" s="1548" t="s">
        <v>661</v>
      </c>
      <c r="B1677" s="1548" t="s">
        <v>660</v>
      </c>
      <c r="C1677" s="1572" t="s">
        <v>2324</v>
      </c>
      <c r="D1677" s="1574" t="s">
        <v>664</v>
      </c>
      <c r="E1677" s="1572" t="s">
        <v>662</v>
      </c>
      <c r="F1677" s="1608">
        <v>0.6</v>
      </c>
      <c r="G1677" s="1606"/>
      <c r="H1677" s="1574">
        <v>20.079999999999998</v>
      </c>
      <c r="I1677" s="1546">
        <f t="shared" si="166"/>
        <v>20.079999999999998</v>
      </c>
      <c r="J1677" s="1599"/>
      <c r="K1677" s="1577">
        <f>F1677*H1677</f>
        <v>12.047999999999998</v>
      </c>
      <c r="L1677" s="1547">
        <f t="shared" si="167"/>
        <v>12.047999999999998</v>
      </c>
    </row>
    <row r="1678" spans="1:12" ht="25.5" x14ac:dyDescent="0.25">
      <c r="A1678" s="1548" t="s">
        <v>2369</v>
      </c>
      <c r="B1678" s="1565"/>
      <c r="C1678" s="1565"/>
      <c r="D1678" s="1584" t="s">
        <v>26</v>
      </c>
      <c r="E1678" s="1585"/>
      <c r="F1678" s="1585"/>
      <c r="G1678" s="1585"/>
      <c r="H1678" s="1585"/>
      <c r="I1678" s="1567"/>
      <c r="J1678" s="1586">
        <f>SUM(J1668:J1677)</f>
        <v>1382.5725000000002</v>
      </c>
      <c r="K1678" s="1187">
        <f>SUM(K1668:K1677)</f>
        <v>108.54</v>
      </c>
      <c r="L1678" s="1187">
        <f>SUM(L1668:L1677)</f>
        <v>1491.1125000000002</v>
      </c>
    </row>
    <row r="1680" spans="1:12" x14ac:dyDescent="0.2">
      <c r="A1680" s="1055"/>
      <c r="B1680" s="1055"/>
      <c r="C1680" s="1056"/>
      <c r="D1680" s="1055"/>
      <c r="E1680" s="1056"/>
      <c r="F1680" s="1056"/>
      <c r="G1680" s="1958" t="s">
        <v>656</v>
      </c>
      <c r="H1680" s="1956"/>
      <c r="I1680" s="1957"/>
      <c r="J1680" s="1056"/>
      <c r="K1680" s="1056"/>
      <c r="L1680" s="1056"/>
    </row>
    <row r="1681" spans="1:12" x14ac:dyDescent="0.2">
      <c r="A1681" s="1057" t="s">
        <v>651</v>
      </c>
      <c r="B1681" s="1057" t="s">
        <v>652</v>
      </c>
      <c r="C1681" s="1058" t="s">
        <v>653</v>
      </c>
      <c r="D1681" s="1057" t="s">
        <v>654</v>
      </c>
      <c r="E1681" s="1058" t="s">
        <v>341</v>
      </c>
      <c r="F1681" s="1058" t="s">
        <v>655</v>
      </c>
      <c r="G1681" s="1058" t="s">
        <v>34</v>
      </c>
      <c r="H1681" s="1058" t="s">
        <v>1520</v>
      </c>
      <c r="I1681" s="1058" t="s">
        <v>26</v>
      </c>
      <c r="J1681" s="1058" t="s">
        <v>34</v>
      </c>
      <c r="K1681" s="1058" t="s">
        <v>1521</v>
      </c>
      <c r="L1681" s="1058" t="s">
        <v>26</v>
      </c>
    </row>
    <row r="1682" spans="1:12" x14ac:dyDescent="0.2">
      <c r="A1682" s="1059"/>
      <c r="B1682" s="1059"/>
      <c r="C1682" s="1060"/>
      <c r="D1682" s="1059"/>
      <c r="E1682" s="1060"/>
      <c r="F1682" s="1060"/>
      <c r="G1682" s="1060"/>
      <c r="H1682" s="1060"/>
      <c r="I1682" s="1060"/>
      <c r="J1682" s="1060"/>
      <c r="K1682" s="1060"/>
      <c r="L1682" s="1060"/>
    </row>
    <row r="1683" spans="1:12" ht="15.75" x14ac:dyDescent="0.25">
      <c r="A1683" s="1565"/>
      <c r="B1683" s="1565"/>
      <c r="C1683" s="1169" t="s">
        <v>2376</v>
      </c>
      <c r="D1683" s="1595" t="s">
        <v>2371</v>
      </c>
      <c r="E1683" s="1611" t="s">
        <v>658</v>
      </c>
      <c r="F1683" s="1575"/>
      <c r="G1683" s="1606"/>
      <c r="H1683" s="1565"/>
      <c r="I1683" s="1565"/>
      <c r="J1683" s="1539">
        <f>SUM(J1684:J1688)</f>
        <v>561.29449999999997</v>
      </c>
      <c r="K1683" s="1539">
        <f>SUM(K1684:K1688)</f>
        <v>87.377600000000001</v>
      </c>
      <c r="L1683" s="1539">
        <f>SUM(L1684:L1688)</f>
        <v>648.6721</v>
      </c>
    </row>
    <row r="1684" spans="1:12" x14ac:dyDescent="0.2">
      <c r="A1684" s="1548" t="s">
        <v>661</v>
      </c>
      <c r="B1684" s="1612" t="s">
        <v>657</v>
      </c>
      <c r="C1684" s="1572">
        <v>1379</v>
      </c>
      <c r="D1684" s="1573" t="s">
        <v>2372</v>
      </c>
      <c r="E1684" s="1613" t="s">
        <v>669</v>
      </c>
      <c r="F1684" s="1614">
        <v>1.2</v>
      </c>
      <c r="G1684" s="1615">
        <v>0.85</v>
      </c>
      <c r="H1684" s="1616"/>
      <c r="I1684" s="1590">
        <f t="shared" ref="I1684:I1688" si="169">G1684+H1684</f>
        <v>0.85</v>
      </c>
      <c r="J1684" s="1571">
        <f>F1684*G1684</f>
        <v>1.02</v>
      </c>
      <c r="K1684" s="1570"/>
      <c r="L1684" s="1519">
        <f t="shared" ref="L1684:L1688" si="170">J1684+K1684</f>
        <v>1.02</v>
      </c>
    </row>
    <row r="1685" spans="1:12" x14ac:dyDescent="0.2">
      <c r="A1685" s="1548" t="s">
        <v>661</v>
      </c>
      <c r="B1685" s="1548" t="s">
        <v>657</v>
      </c>
      <c r="C1685" s="1572">
        <v>370</v>
      </c>
      <c r="D1685" s="1573" t="s">
        <v>2373</v>
      </c>
      <c r="E1685" s="1572" t="s">
        <v>666</v>
      </c>
      <c r="F1685" s="1574">
        <v>3.0000000000000001E-3</v>
      </c>
      <c r="G1685" s="1606">
        <v>91.5</v>
      </c>
      <c r="H1685" s="1606"/>
      <c r="I1685" s="1546">
        <f t="shared" si="169"/>
        <v>91.5</v>
      </c>
      <c r="J1685" s="1599">
        <f t="shared" ref="J1685:J1686" si="171">F1685*G1685</f>
        <v>0.27450000000000002</v>
      </c>
      <c r="K1685" s="1565"/>
      <c r="L1685" s="1547">
        <f t="shared" si="170"/>
        <v>0.27450000000000002</v>
      </c>
    </row>
    <row r="1686" spans="1:12" x14ac:dyDescent="0.2">
      <c r="A1686" s="1548" t="s">
        <v>659</v>
      </c>
      <c r="B1686" s="1548" t="s">
        <v>657</v>
      </c>
      <c r="C1686" s="1572">
        <v>1320</v>
      </c>
      <c r="D1686" s="1573" t="s">
        <v>2374</v>
      </c>
      <c r="E1686" s="1572" t="s">
        <v>658</v>
      </c>
      <c r="F1686" s="1577">
        <v>1</v>
      </c>
      <c r="G1686" s="1606">
        <v>560</v>
      </c>
      <c r="H1686" s="1606"/>
      <c r="I1686" s="1546">
        <f t="shared" si="169"/>
        <v>560</v>
      </c>
      <c r="J1686" s="1599">
        <f t="shared" si="171"/>
        <v>560</v>
      </c>
      <c r="K1686" s="1577"/>
      <c r="L1686" s="1547">
        <f t="shared" si="170"/>
        <v>560</v>
      </c>
    </row>
    <row r="1687" spans="1:12" x14ac:dyDescent="0.2">
      <c r="A1687" s="1548" t="s">
        <v>661</v>
      </c>
      <c r="B1687" s="1548" t="s">
        <v>660</v>
      </c>
      <c r="C1687" s="1572">
        <v>88315</v>
      </c>
      <c r="D1687" s="1574" t="s">
        <v>2367</v>
      </c>
      <c r="E1687" s="1572" t="s">
        <v>662</v>
      </c>
      <c r="F1687" s="1606">
        <v>1.94</v>
      </c>
      <c r="G1687" s="1606"/>
      <c r="H1687" s="1607">
        <v>23.91</v>
      </c>
      <c r="I1687" s="1546">
        <f t="shared" si="169"/>
        <v>23.91</v>
      </c>
      <c r="J1687" s="1599"/>
      <c r="K1687" s="1577">
        <f>F1687*H1687</f>
        <v>46.385399999999997</v>
      </c>
      <c r="L1687" s="1547">
        <f t="shared" si="170"/>
        <v>46.385399999999997</v>
      </c>
    </row>
    <row r="1688" spans="1:12" x14ac:dyDescent="0.2">
      <c r="A1688" s="1548" t="s">
        <v>661</v>
      </c>
      <c r="B1688" s="1548" t="s">
        <v>660</v>
      </c>
      <c r="C1688" s="1572">
        <v>88251</v>
      </c>
      <c r="D1688" s="1574" t="s">
        <v>2368</v>
      </c>
      <c r="E1688" s="1572" t="s">
        <v>662</v>
      </c>
      <c r="F1688" s="1606">
        <v>1.94</v>
      </c>
      <c r="G1688" s="1606"/>
      <c r="H1688" s="1607">
        <v>21.13</v>
      </c>
      <c r="I1688" s="1546">
        <f t="shared" si="169"/>
        <v>21.13</v>
      </c>
      <c r="J1688" s="1599"/>
      <c r="K1688" s="1577">
        <f>F1688*H1688</f>
        <v>40.992199999999997</v>
      </c>
      <c r="L1688" s="1547">
        <f t="shared" si="170"/>
        <v>40.992199999999997</v>
      </c>
    </row>
    <row r="1689" spans="1:12" ht="25.5" x14ac:dyDescent="0.25">
      <c r="A1689" s="1548" t="s">
        <v>2375</v>
      </c>
      <c r="B1689" s="1565"/>
      <c r="C1689" s="1565"/>
      <c r="D1689" s="1584" t="s">
        <v>26</v>
      </c>
      <c r="E1689" s="1585"/>
      <c r="F1689" s="1585"/>
      <c r="G1689" s="1585"/>
      <c r="H1689" s="1585"/>
      <c r="I1689" s="1567"/>
      <c r="J1689" s="1586">
        <f>SUM(J1684:J1688)</f>
        <v>561.29449999999997</v>
      </c>
      <c r="K1689" s="1187">
        <f>SUM(K1684:K1688)</f>
        <v>87.377600000000001</v>
      </c>
      <c r="L1689" s="1187">
        <f>SUM(L1684:L1688)</f>
        <v>648.6721</v>
      </c>
    </row>
    <row r="1691" spans="1:12" x14ac:dyDescent="0.2">
      <c r="A1691" s="1055"/>
      <c r="B1691" s="1055"/>
      <c r="C1691" s="1056"/>
      <c r="D1691" s="1055"/>
      <c r="E1691" s="1056"/>
      <c r="F1691" s="1056"/>
      <c r="G1691" s="1958" t="s">
        <v>656</v>
      </c>
      <c r="H1691" s="1956"/>
      <c r="I1691" s="1957"/>
      <c r="J1691" s="1056"/>
      <c r="K1691" s="1056"/>
      <c r="L1691" s="1056"/>
    </row>
    <row r="1692" spans="1:12" x14ac:dyDescent="0.2">
      <c r="A1692" s="1057" t="s">
        <v>651</v>
      </c>
      <c r="B1692" s="1057" t="s">
        <v>652</v>
      </c>
      <c r="C1692" s="1058" t="s">
        <v>653</v>
      </c>
      <c r="D1692" s="1057" t="s">
        <v>654</v>
      </c>
      <c r="E1692" s="1058" t="s">
        <v>341</v>
      </c>
      <c r="F1692" s="1058" t="s">
        <v>655</v>
      </c>
      <c r="G1692" s="1058" t="s">
        <v>34</v>
      </c>
      <c r="H1692" s="1058" t="s">
        <v>1520</v>
      </c>
      <c r="I1692" s="1058" t="s">
        <v>26</v>
      </c>
      <c r="J1692" s="1058" t="s">
        <v>34</v>
      </c>
      <c r="K1692" s="1058" t="s">
        <v>1521</v>
      </c>
      <c r="L1692" s="1058" t="s">
        <v>26</v>
      </c>
    </row>
    <row r="1693" spans="1:12" x14ac:dyDescent="0.2">
      <c r="A1693" s="1059"/>
      <c r="B1693" s="1059"/>
      <c r="C1693" s="1060"/>
      <c r="D1693" s="1059"/>
      <c r="E1693" s="1060"/>
      <c r="F1693" s="1060"/>
      <c r="G1693" s="1060"/>
      <c r="H1693" s="1060"/>
      <c r="I1693" s="1060"/>
      <c r="J1693" s="1060"/>
      <c r="K1693" s="1060"/>
      <c r="L1693" s="1060"/>
    </row>
    <row r="1694" spans="1:12" ht="15.75" x14ac:dyDescent="0.25">
      <c r="A1694" s="1565"/>
      <c r="B1694" s="1565"/>
      <c r="C1694" s="1169" t="s">
        <v>2380</v>
      </c>
      <c r="D1694" s="1603" t="s">
        <v>2377</v>
      </c>
      <c r="E1694" s="1611" t="s">
        <v>658</v>
      </c>
      <c r="F1694" s="1575"/>
      <c r="G1694" s="1606"/>
      <c r="H1694" s="1565"/>
      <c r="I1694" s="1565"/>
      <c r="J1694" s="1539">
        <f>SUM(J1695:J1699)</f>
        <v>312.97749999999996</v>
      </c>
      <c r="K1694" s="1539">
        <f>SUM(K1695:K1699)</f>
        <v>20.49</v>
      </c>
      <c r="L1694" s="1539">
        <f>SUM(L1695:L1699)</f>
        <v>333.46749999999997</v>
      </c>
    </row>
    <row r="1695" spans="1:12" ht="25.5" x14ac:dyDescent="0.2">
      <c r="A1695" s="1612" t="s">
        <v>659</v>
      </c>
      <c r="B1695" s="1612" t="s">
        <v>657</v>
      </c>
      <c r="C1695" s="1572">
        <v>142</v>
      </c>
      <c r="D1695" s="1573" t="s">
        <v>2337</v>
      </c>
      <c r="E1695" t="s">
        <v>2338</v>
      </c>
      <c r="F1695" s="1617">
        <v>0.85</v>
      </c>
      <c r="G1695" s="1619">
        <v>36.729999999999997</v>
      </c>
      <c r="H1695" s="1616"/>
      <c r="I1695" s="1590">
        <f t="shared" ref="I1695:I1699" si="172">G1695+H1695</f>
        <v>36.729999999999997</v>
      </c>
      <c r="J1695" s="1571">
        <f>F1695*G1695</f>
        <v>31.220499999999998</v>
      </c>
      <c r="K1695" s="1570"/>
      <c r="L1695" s="1519">
        <f t="shared" ref="L1695:L1699" si="173">J1695+K1695</f>
        <v>31.220499999999998</v>
      </c>
    </row>
    <row r="1696" spans="1:12" ht="38.25" x14ac:dyDescent="0.2">
      <c r="A1696" s="1548" t="s">
        <v>659</v>
      </c>
      <c r="B1696" s="1548" t="s">
        <v>657</v>
      </c>
      <c r="C1696" s="1572">
        <v>7568</v>
      </c>
      <c r="D1696" s="1573" t="s">
        <v>2342</v>
      </c>
      <c r="E1696" s="1574" t="s">
        <v>341</v>
      </c>
      <c r="F1696" s="1581">
        <v>4.7</v>
      </c>
      <c r="G1696" s="1609">
        <v>1.41</v>
      </c>
      <c r="H1696" s="1606"/>
      <c r="I1696" s="1546">
        <f t="shared" si="172"/>
        <v>1.41</v>
      </c>
      <c r="J1696" s="1599">
        <f t="shared" ref="J1696:J1697" si="174">F1696*G1696</f>
        <v>6.6269999999999998</v>
      </c>
      <c r="K1696" s="1565"/>
      <c r="L1696" s="1547">
        <f t="shared" si="173"/>
        <v>6.6269999999999998</v>
      </c>
    </row>
    <row r="1697" spans="1:12" ht="51" x14ac:dyDescent="0.2">
      <c r="A1697" s="1548" t="s">
        <v>661</v>
      </c>
      <c r="B1697" s="1548" t="s">
        <v>657</v>
      </c>
      <c r="C1697" s="1572">
        <v>39022</v>
      </c>
      <c r="D1697" s="1573" t="s">
        <v>2378</v>
      </c>
      <c r="E1697" s="1574" t="s">
        <v>658</v>
      </c>
      <c r="F1697" s="1577">
        <v>1</v>
      </c>
      <c r="G1697" s="1606">
        <v>275.13</v>
      </c>
      <c r="H1697" s="1606"/>
      <c r="I1697" s="1546">
        <f t="shared" si="172"/>
        <v>275.13</v>
      </c>
      <c r="J1697" s="1599">
        <f t="shared" si="174"/>
        <v>275.13</v>
      </c>
      <c r="K1697" s="1577"/>
      <c r="L1697" s="1547">
        <f t="shared" si="173"/>
        <v>275.13</v>
      </c>
    </row>
    <row r="1698" spans="1:12" x14ac:dyDescent="0.2">
      <c r="A1698" s="1548" t="s">
        <v>661</v>
      </c>
      <c r="B1698" s="1548" t="s">
        <v>660</v>
      </c>
      <c r="C1698" s="1572">
        <v>88309</v>
      </c>
      <c r="D1698" s="1618" t="s">
        <v>1558</v>
      </c>
      <c r="E1698" s="1574" t="s">
        <v>662</v>
      </c>
      <c r="F1698" s="1581">
        <v>0.6</v>
      </c>
      <c r="G1698" s="1606"/>
      <c r="H1698" s="1609">
        <v>24.11</v>
      </c>
      <c r="I1698" s="1546">
        <f t="shared" si="172"/>
        <v>24.11</v>
      </c>
      <c r="J1698" s="1599"/>
      <c r="K1698" s="1577">
        <f>F1698*H1698</f>
        <v>14.465999999999999</v>
      </c>
      <c r="L1698" s="1547">
        <f t="shared" si="173"/>
        <v>14.465999999999999</v>
      </c>
    </row>
    <row r="1699" spans="1:12" x14ac:dyDescent="0.2">
      <c r="A1699" s="1548" t="s">
        <v>661</v>
      </c>
      <c r="B1699" s="1548" t="s">
        <v>660</v>
      </c>
      <c r="C1699" s="1572">
        <v>88316</v>
      </c>
      <c r="D1699" s="1618" t="s">
        <v>664</v>
      </c>
      <c r="E1699" s="1574" t="s">
        <v>662</v>
      </c>
      <c r="F1699" s="1581">
        <v>0.3</v>
      </c>
      <c r="G1699" s="1606"/>
      <c r="H1699" s="1609">
        <v>20.079999999999998</v>
      </c>
      <c r="I1699" s="1546">
        <f t="shared" si="172"/>
        <v>20.079999999999998</v>
      </c>
      <c r="J1699" s="1599"/>
      <c r="K1699" s="1577">
        <f>F1699*H1699</f>
        <v>6.0239999999999991</v>
      </c>
      <c r="L1699" s="1547">
        <f t="shared" si="173"/>
        <v>6.0239999999999991</v>
      </c>
    </row>
    <row r="1700" spans="1:12" ht="25.5" x14ac:dyDescent="0.25">
      <c r="A1700" s="1548" t="s">
        <v>2379</v>
      </c>
      <c r="B1700" s="1565"/>
      <c r="C1700" s="1565"/>
      <c r="D1700" s="1584" t="s">
        <v>26</v>
      </c>
      <c r="E1700" s="1585"/>
      <c r="F1700" s="1585"/>
      <c r="G1700" s="1585"/>
      <c r="H1700" s="1585"/>
      <c r="I1700" s="1567"/>
      <c r="J1700" s="1586">
        <f>SUM(J1695:J1699)</f>
        <v>312.97749999999996</v>
      </c>
      <c r="K1700" s="1187">
        <f>SUM(K1695:K1699)</f>
        <v>20.49</v>
      </c>
      <c r="L1700" s="1187">
        <f>SUM(L1695:L1699)</f>
        <v>333.46749999999997</v>
      </c>
    </row>
    <row r="1702" spans="1:12" x14ac:dyDescent="0.2">
      <c r="A1702" s="1055"/>
      <c r="B1702" s="1055"/>
      <c r="C1702" s="1056"/>
      <c r="D1702" s="1055"/>
      <c r="E1702" s="1056"/>
      <c r="F1702" s="1056"/>
      <c r="G1702" s="1958" t="s">
        <v>656</v>
      </c>
      <c r="H1702" s="1956"/>
      <c r="I1702" s="1957"/>
      <c r="J1702" s="1056"/>
      <c r="K1702" s="1056"/>
      <c r="L1702" s="1056"/>
    </row>
    <row r="1703" spans="1:12" x14ac:dyDescent="0.2">
      <c r="A1703" s="1057" t="s">
        <v>651</v>
      </c>
      <c r="B1703" s="1057" t="s">
        <v>652</v>
      </c>
      <c r="C1703" s="1058" t="s">
        <v>653</v>
      </c>
      <c r="D1703" s="1057" t="s">
        <v>654</v>
      </c>
      <c r="E1703" s="1058" t="s">
        <v>341</v>
      </c>
      <c r="F1703" s="1058" t="s">
        <v>655</v>
      </c>
      <c r="G1703" s="1058" t="s">
        <v>34</v>
      </c>
      <c r="H1703" s="1058" t="s">
        <v>1520</v>
      </c>
      <c r="I1703" s="1058" t="s">
        <v>26</v>
      </c>
      <c r="J1703" s="1058" t="s">
        <v>34</v>
      </c>
      <c r="K1703" s="1058" t="s">
        <v>1521</v>
      </c>
      <c r="L1703" s="1058" t="s">
        <v>26</v>
      </c>
    </row>
    <row r="1704" spans="1:12" x14ac:dyDescent="0.2">
      <c r="A1704" s="1059"/>
      <c r="B1704" s="1059"/>
      <c r="C1704" s="1060"/>
      <c r="D1704" s="1059"/>
      <c r="E1704" s="1060"/>
      <c r="F1704" s="1060"/>
      <c r="G1704" s="1060"/>
      <c r="H1704" s="1060"/>
      <c r="I1704" s="1060"/>
      <c r="J1704" s="1060"/>
      <c r="K1704" s="1060"/>
      <c r="L1704" s="1060"/>
    </row>
    <row r="1705" spans="1:12" ht="31.5" x14ac:dyDescent="0.25">
      <c r="A1705" s="1565"/>
      <c r="B1705" s="1565"/>
      <c r="C1705" s="1169" t="s">
        <v>2385</v>
      </c>
      <c r="D1705" s="1601" t="s">
        <v>2381</v>
      </c>
      <c r="E1705" s="1611" t="s">
        <v>343</v>
      </c>
      <c r="F1705" s="1575"/>
      <c r="G1705" s="1606"/>
      <c r="H1705" s="1565"/>
      <c r="I1705" s="1565"/>
      <c r="J1705" s="1539">
        <f>SUM(J1706:J1711)</f>
        <v>313.59910000000002</v>
      </c>
      <c r="K1705" s="1539">
        <f>SUM(K1706:K1711)</f>
        <v>155.38800000000001</v>
      </c>
      <c r="L1705" s="1539">
        <f>SUM(L1706:L1711)</f>
        <v>468.98710000000005</v>
      </c>
    </row>
    <row r="1706" spans="1:12" x14ac:dyDescent="0.2">
      <c r="A1706" s="1548" t="s">
        <v>661</v>
      </c>
      <c r="B1706" s="1612" t="s">
        <v>657</v>
      </c>
      <c r="C1706" s="1572">
        <v>1379</v>
      </c>
      <c r="D1706" s="1573" t="s">
        <v>2372</v>
      </c>
      <c r="E1706" s="1614">
        <v>1.2</v>
      </c>
      <c r="F1706" s="1617">
        <v>2.12</v>
      </c>
      <c r="G1706" s="1615">
        <v>0.85</v>
      </c>
      <c r="H1706" s="1616"/>
      <c r="I1706" s="1590">
        <f t="shared" ref="I1706:I1711" si="175">G1706+H1706</f>
        <v>0.85</v>
      </c>
      <c r="J1706" s="1571">
        <f>F1706*G1706</f>
        <v>1.802</v>
      </c>
      <c r="K1706" s="1570"/>
      <c r="L1706" s="1519">
        <f t="shared" ref="L1706:L1711" si="176">J1706+K1706</f>
        <v>1.802</v>
      </c>
    </row>
    <row r="1707" spans="1:12" x14ac:dyDescent="0.2">
      <c r="A1707" s="1548" t="s">
        <v>661</v>
      </c>
      <c r="B1707" s="1548" t="s">
        <v>657</v>
      </c>
      <c r="C1707" s="1572">
        <v>370</v>
      </c>
      <c r="D1707" s="1573" t="s">
        <v>2373</v>
      </c>
      <c r="E1707" s="1572" t="s">
        <v>666</v>
      </c>
      <c r="F1707" s="1574">
        <v>1E-3</v>
      </c>
      <c r="G1707" s="1606">
        <v>91.5</v>
      </c>
      <c r="H1707" s="1606"/>
      <c r="I1707" s="1546">
        <f t="shared" si="175"/>
        <v>91.5</v>
      </c>
      <c r="J1707" s="1599">
        <f t="shared" ref="J1707:J1709" si="177">F1707*G1707</f>
        <v>9.1499999999999998E-2</v>
      </c>
      <c r="K1707" s="1565"/>
      <c r="L1707" s="1547">
        <f t="shared" si="176"/>
        <v>9.1499999999999998E-2</v>
      </c>
    </row>
    <row r="1708" spans="1:12" x14ac:dyDescent="0.2">
      <c r="A1708" s="1548" t="s">
        <v>659</v>
      </c>
      <c r="B1708" s="1548" t="s">
        <v>657</v>
      </c>
      <c r="C1708" s="1572">
        <v>3119</v>
      </c>
      <c r="D1708" s="1573" t="s">
        <v>2382</v>
      </c>
      <c r="E1708" s="1572" t="s">
        <v>669</v>
      </c>
      <c r="F1708" s="1574">
        <v>2.82</v>
      </c>
      <c r="G1708" s="1606">
        <v>14.83</v>
      </c>
      <c r="H1708" s="1606"/>
      <c r="I1708" s="1546">
        <f t="shared" si="175"/>
        <v>14.83</v>
      </c>
      <c r="J1708" s="1599">
        <f t="shared" si="177"/>
        <v>41.820599999999999</v>
      </c>
      <c r="K1708" s="1565"/>
      <c r="L1708" s="1547">
        <f t="shared" si="176"/>
        <v>41.820599999999999</v>
      </c>
    </row>
    <row r="1709" spans="1:12" x14ac:dyDescent="0.2">
      <c r="A1709" s="1548" t="s">
        <v>665</v>
      </c>
      <c r="B1709" s="1548" t="s">
        <v>657</v>
      </c>
      <c r="C1709" s="1572"/>
      <c r="D1709" s="1573" t="s">
        <v>2383</v>
      </c>
      <c r="E1709" s="1572" t="s">
        <v>343</v>
      </c>
      <c r="F1709" s="1577">
        <v>1.1000000000000001</v>
      </c>
      <c r="G1709" s="1606">
        <v>245.35</v>
      </c>
      <c r="H1709" s="1606"/>
      <c r="I1709" s="1546">
        <f t="shared" si="175"/>
        <v>245.35</v>
      </c>
      <c r="J1709" s="1599">
        <f t="shared" si="177"/>
        <v>269.88499999999999</v>
      </c>
      <c r="K1709" s="1577"/>
      <c r="L1709" s="1547">
        <f t="shared" si="176"/>
        <v>269.88499999999999</v>
      </c>
    </row>
    <row r="1710" spans="1:12" x14ac:dyDescent="0.2">
      <c r="A1710" s="1548" t="s">
        <v>661</v>
      </c>
      <c r="B1710" s="1548" t="s">
        <v>660</v>
      </c>
      <c r="C1710" s="1572">
        <v>88315</v>
      </c>
      <c r="D1710" s="1574" t="s">
        <v>2367</v>
      </c>
      <c r="E1710" s="1572" t="s">
        <v>662</v>
      </c>
      <c r="F1710" s="1606">
        <v>3.45</v>
      </c>
      <c r="G1710" s="1606"/>
      <c r="H1710" s="1607">
        <v>23.91</v>
      </c>
      <c r="I1710" s="1546">
        <f t="shared" si="175"/>
        <v>23.91</v>
      </c>
      <c r="J1710" s="1599"/>
      <c r="K1710" s="1577">
        <f>F1710*H1710</f>
        <v>82.489500000000007</v>
      </c>
      <c r="L1710" s="1547">
        <f t="shared" si="176"/>
        <v>82.489500000000007</v>
      </c>
    </row>
    <row r="1711" spans="1:12" x14ac:dyDescent="0.2">
      <c r="A1711" s="1548" t="s">
        <v>661</v>
      </c>
      <c r="B1711" s="1548" t="s">
        <v>660</v>
      </c>
      <c r="C1711" s="1572">
        <v>88251</v>
      </c>
      <c r="D1711" s="1574" t="s">
        <v>2368</v>
      </c>
      <c r="E1711" s="1572" t="s">
        <v>662</v>
      </c>
      <c r="F1711" s="1606">
        <v>3.45</v>
      </c>
      <c r="G1711" s="1606"/>
      <c r="H1711" s="1607">
        <v>21.13</v>
      </c>
      <c r="I1711" s="1546">
        <f t="shared" si="175"/>
        <v>21.13</v>
      </c>
      <c r="J1711" s="1599"/>
      <c r="K1711" s="1577">
        <f>F1711*H1711</f>
        <v>72.898499999999999</v>
      </c>
      <c r="L1711" s="1547">
        <f t="shared" si="176"/>
        <v>72.898499999999999</v>
      </c>
    </row>
    <row r="1712" spans="1:12" ht="25.5" x14ac:dyDescent="0.25">
      <c r="A1712" s="1548" t="s">
        <v>2384</v>
      </c>
      <c r="B1712" s="1565"/>
      <c r="C1712" s="1565"/>
      <c r="D1712" s="1584" t="s">
        <v>26</v>
      </c>
      <c r="E1712" s="1585"/>
      <c r="F1712" s="1585"/>
      <c r="G1712" s="1585"/>
      <c r="H1712" s="1585"/>
      <c r="I1712" s="1567"/>
      <c r="J1712" s="1586">
        <f>SUM(J1706:J1711)</f>
        <v>313.59910000000002</v>
      </c>
      <c r="K1712" s="1187">
        <f>SUM(K1706:K1711)</f>
        <v>155.38800000000001</v>
      </c>
      <c r="L1712" s="1187">
        <f>SUM(L1706:L1711)</f>
        <v>468.98710000000005</v>
      </c>
    </row>
    <row r="1714" spans="1:12" x14ac:dyDescent="0.2">
      <c r="A1714" s="1055"/>
      <c r="B1714" s="1055"/>
      <c r="C1714" s="1056"/>
      <c r="D1714" s="1055"/>
      <c r="E1714" s="1056"/>
      <c r="F1714" s="1056"/>
      <c r="G1714" s="1958" t="s">
        <v>656</v>
      </c>
      <c r="H1714" s="1956"/>
      <c r="I1714" s="1957"/>
      <c r="J1714" s="1056"/>
      <c r="K1714" s="1056"/>
      <c r="L1714" s="1056"/>
    </row>
    <row r="1715" spans="1:12" x14ac:dyDescent="0.2">
      <c r="A1715" s="1057" t="s">
        <v>651</v>
      </c>
      <c r="B1715" s="1057" t="s">
        <v>652</v>
      </c>
      <c r="C1715" s="1058" t="s">
        <v>653</v>
      </c>
      <c r="D1715" s="1057" t="s">
        <v>654</v>
      </c>
      <c r="E1715" s="1058" t="s">
        <v>341</v>
      </c>
      <c r="F1715" s="1058" t="s">
        <v>655</v>
      </c>
      <c r="G1715" s="1058" t="s">
        <v>34</v>
      </c>
      <c r="H1715" s="1058" t="s">
        <v>1520</v>
      </c>
      <c r="I1715" s="1058" t="s">
        <v>26</v>
      </c>
      <c r="J1715" s="1058" t="s">
        <v>34</v>
      </c>
      <c r="K1715" s="1058" t="s">
        <v>1521</v>
      </c>
      <c r="L1715" s="1058" t="s">
        <v>26</v>
      </c>
    </row>
    <row r="1716" spans="1:12" x14ac:dyDescent="0.2">
      <c r="A1716" s="1059"/>
      <c r="B1716" s="1059"/>
      <c r="C1716" s="1060"/>
      <c r="D1716" s="1059"/>
      <c r="E1716" s="1060"/>
      <c r="F1716" s="1060"/>
      <c r="G1716" s="1060"/>
      <c r="H1716" s="1060"/>
      <c r="I1716" s="1060"/>
      <c r="J1716" s="1060"/>
      <c r="K1716" s="1060"/>
      <c r="L1716" s="1060"/>
    </row>
    <row r="1717" spans="1:12" ht="31.5" x14ac:dyDescent="0.25">
      <c r="A1717" s="1565"/>
      <c r="B1717" s="1565"/>
      <c r="C1717" s="1169" t="s">
        <v>2389</v>
      </c>
      <c r="D1717" s="1620" t="s">
        <v>2110</v>
      </c>
      <c r="E1717" s="1611" t="s">
        <v>658</v>
      </c>
      <c r="F1717" s="1575"/>
      <c r="G1717" s="1606"/>
      <c r="H1717" s="1565"/>
      <c r="I1717" s="1565"/>
      <c r="J1717" s="1539">
        <f>SUM(J1718:J1718)</f>
        <v>14.28</v>
      </c>
      <c r="K1717" s="1539">
        <f>SUM(K1718:K1718)</f>
        <v>0</v>
      </c>
      <c r="L1717" s="1539">
        <f>SUM(L1718:L1718)</f>
        <v>14.28</v>
      </c>
    </row>
    <row r="1718" spans="1:12" ht="38.25" x14ac:dyDescent="0.2">
      <c r="A1718" s="1548" t="s">
        <v>2386</v>
      </c>
      <c r="B1718" s="1548" t="s">
        <v>36</v>
      </c>
      <c r="C1718" s="1572" t="s">
        <v>2583</v>
      </c>
      <c r="D1718" s="1573" t="s">
        <v>2388</v>
      </c>
      <c r="E1718" s="1621" t="s">
        <v>658</v>
      </c>
      <c r="F1718" s="1622">
        <v>1</v>
      </c>
      <c r="G1718" s="1615">
        <v>14.28</v>
      </c>
      <c r="H1718" s="1616"/>
      <c r="I1718" s="1590">
        <f t="shared" ref="I1718" si="178">G1718+H1718</f>
        <v>14.28</v>
      </c>
      <c r="J1718" s="1571">
        <f>F1718*G1718</f>
        <v>14.28</v>
      </c>
      <c r="K1718" s="1570"/>
      <c r="L1718" s="1519">
        <f t="shared" ref="L1718" si="179">J1718+K1718</f>
        <v>14.28</v>
      </c>
    </row>
    <row r="1719" spans="1:12" ht="15.75" x14ac:dyDescent="0.25">
      <c r="A1719" s="1548"/>
      <c r="B1719" s="1565"/>
      <c r="C1719" s="1565"/>
      <c r="D1719" s="1584"/>
      <c r="E1719" s="1585"/>
      <c r="F1719" s="1585"/>
      <c r="G1719" s="1585"/>
      <c r="H1719" s="1585"/>
      <c r="I1719" s="1567"/>
      <c r="J1719" s="1586">
        <f>SUM(J1718:J1718)</f>
        <v>14.28</v>
      </c>
      <c r="K1719" s="1187">
        <f>SUM(K1718:K1718)</f>
        <v>0</v>
      </c>
      <c r="L1719" s="1187">
        <f>SUM(L1718:L1718)</f>
        <v>14.28</v>
      </c>
    </row>
    <row r="1721" spans="1:12" x14ac:dyDescent="0.2">
      <c r="A1721" s="1055"/>
      <c r="B1721" s="1055"/>
      <c r="C1721" s="1056"/>
      <c r="D1721" s="1055"/>
      <c r="E1721" s="1056"/>
      <c r="F1721" s="1056"/>
      <c r="G1721" s="1955" t="s">
        <v>656</v>
      </c>
      <c r="H1721" s="1956"/>
      <c r="I1721" s="1957"/>
      <c r="J1721" s="1056"/>
      <c r="K1721" s="1056"/>
      <c r="L1721" s="1056"/>
    </row>
    <row r="1722" spans="1:12" x14ac:dyDescent="0.2">
      <c r="A1722" s="1057" t="s">
        <v>651</v>
      </c>
      <c r="B1722" s="1057" t="s">
        <v>652</v>
      </c>
      <c r="C1722" s="1058" t="s">
        <v>653</v>
      </c>
      <c r="D1722" s="1057" t="s">
        <v>654</v>
      </c>
      <c r="E1722" s="1058" t="s">
        <v>341</v>
      </c>
      <c r="F1722" s="1058" t="s">
        <v>655</v>
      </c>
      <c r="G1722" s="1058" t="s">
        <v>34</v>
      </c>
      <c r="H1722" s="1058" t="s">
        <v>1520</v>
      </c>
      <c r="I1722" s="1058" t="s">
        <v>26</v>
      </c>
      <c r="J1722" s="1058" t="s">
        <v>34</v>
      </c>
      <c r="K1722" s="1058" t="s">
        <v>1521</v>
      </c>
      <c r="L1722" s="1058" t="s">
        <v>26</v>
      </c>
    </row>
    <row r="1723" spans="1:12" x14ac:dyDescent="0.2">
      <c r="A1723" s="1059"/>
      <c r="B1723" s="1059"/>
      <c r="C1723" s="1060"/>
      <c r="D1723" s="1059"/>
      <c r="E1723" s="1060"/>
      <c r="F1723" s="1060"/>
      <c r="G1723" s="1060"/>
      <c r="H1723" s="1060"/>
      <c r="I1723" s="1060"/>
      <c r="J1723" s="1060"/>
      <c r="K1723" s="1060"/>
      <c r="L1723" s="1060"/>
    </row>
    <row r="1724" spans="1:12" ht="31.5" x14ac:dyDescent="0.2">
      <c r="A1724" s="1061"/>
      <c r="B1724" s="1062"/>
      <c r="C1724" s="1063" t="s">
        <v>2390</v>
      </c>
      <c r="D1724" s="1064" t="s">
        <v>1969</v>
      </c>
      <c r="E1724" s="1063" t="s">
        <v>1522</v>
      </c>
      <c r="F1724" s="1065"/>
      <c r="G1724" s="1065"/>
      <c r="H1724" s="1065"/>
      <c r="I1724" s="1065"/>
      <c r="J1724" s="1065">
        <f>SUM(J1725:J1725)</f>
        <v>21700</v>
      </c>
      <c r="K1724" s="1065">
        <f>SUM(K1725:K1727)</f>
        <v>868.44</v>
      </c>
      <c r="L1724" s="1065">
        <f>SUM(L1725:L1727)</f>
        <v>22568.440000000002</v>
      </c>
    </row>
    <row r="1725" spans="1:12" ht="25.5" x14ac:dyDescent="0.2">
      <c r="A1725" s="1066" t="s">
        <v>665</v>
      </c>
      <c r="B1725" s="1066" t="s">
        <v>657</v>
      </c>
      <c r="C1725" s="1067" t="s">
        <v>2391</v>
      </c>
      <c r="D1725" s="1068" t="s">
        <v>1969</v>
      </c>
      <c r="E1725" s="1069" t="s">
        <v>1522</v>
      </c>
      <c r="F1725" s="1070">
        <v>1</v>
      </c>
      <c r="G1725" s="1071">
        <v>21700</v>
      </c>
      <c r="H1725" s="1067"/>
      <c r="I1725" s="1072">
        <f>G1725+H1725</f>
        <v>21700</v>
      </c>
      <c r="J1725" s="1073">
        <f t="shared" ref="J1725:J1727" si="180">F1725*G1725</f>
        <v>21700</v>
      </c>
      <c r="K1725" s="1073"/>
      <c r="L1725" s="1074">
        <f t="shared" ref="L1725:L1727" si="181">J1725+K1725</f>
        <v>21700</v>
      </c>
    </row>
    <row r="1726" spans="1:12" x14ac:dyDescent="0.2">
      <c r="A1726" s="1066" t="s">
        <v>661</v>
      </c>
      <c r="B1726" s="1066" t="s">
        <v>660</v>
      </c>
      <c r="C1726" s="1067">
        <v>88264</v>
      </c>
      <c r="D1726" s="1068" t="s">
        <v>668</v>
      </c>
      <c r="E1726" s="1075" t="s">
        <v>662</v>
      </c>
      <c r="F1726" s="1070">
        <v>17</v>
      </c>
      <c r="G1726" s="1067"/>
      <c r="H1726" s="1067">
        <v>25.72</v>
      </c>
      <c r="I1726" s="1072"/>
      <c r="J1726" s="1073">
        <f t="shared" si="180"/>
        <v>0</v>
      </c>
      <c r="K1726" s="1073">
        <f t="shared" ref="K1726:K1727" si="182">F1726*H1726</f>
        <v>437.24</v>
      </c>
      <c r="L1726" s="1074">
        <f t="shared" si="181"/>
        <v>437.24</v>
      </c>
    </row>
    <row r="1727" spans="1:12" ht="25.5" x14ac:dyDescent="0.2">
      <c r="A1727" s="1066" t="s">
        <v>661</v>
      </c>
      <c r="B1727" s="1066" t="s">
        <v>660</v>
      </c>
      <c r="C1727" s="1067">
        <v>88247</v>
      </c>
      <c r="D1727" s="1068" t="s">
        <v>667</v>
      </c>
      <c r="E1727" s="1075" t="s">
        <v>662</v>
      </c>
      <c r="F1727" s="1070">
        <v>20</v>
      </c>
      <c r="G1727" s="1067"/>
      <c r="H1727" s="1082">
        <v>21.56</v>
      </c>
      <c r="I1727" s="1067"/>
      <c r="J1727" s="1073">
        <f t="shared" si="180"/>
        <v>0</v>
      </c>
      <c r="K1727" s="1073">
        <f t="shared" si="182"/>
        <v>431.2</v>
      </c>
      <c r="L1727" s="1074">
        <f t="shared" si="181"/>
        <v>431.2</v>
      </c>
    </row>
    <row r="1728" spans="1:12" ht="25.5" x14ac:dyDescent="0.2">
      <c r="A1728" s="1076" t="s">
        <v>2392</v>
      </c>
      <c r="B1728" s="1076"/>
      <c r="C1728" s="1077"/>
      <c r="D1728" s="1078" t="s">
        <v>26</v>
      </c>
      <c r="E1728" s="1077"/>
      <c r="F1728" s="1077"/>
      <c r="G1728" s="1079"/>
      <c r="H1728" s="1079"/>
      <c r="I1728" s="1079"/>
      <c r="J1728" s="1080">
        <f>SUM(J1725:J1725)</f>
        <v>21700</v>
      </c>
      <c r="K1728" s="1080">
        <f>SUM(K1725:K1727)</f>
        <v>868.44</v>
      </c>
      <c r="L1728" s="1081">
        <f>J1728+K1728</f>
        <v>22568.44</v>
      </c>
    </row>
    <row r="1730" spans="1:12" x14ac:dyDescent="0.2">
      <c r="A1730" s="1055"/>
      <c r="B1730" s="1055"/>
      <c r="C1730" s="1056"/>
      <c r="D1730" s="1055"/>
      <c r="E1730" s="1056"/>
      <c r="F1730" s="1056"/>
      <c r="G1730" s="1955" t="s">
        <v>656</v>
      </c>
      <c r="H1730" s="1956"/>
      <c r="I1730" s="1957"/>
      <c r="J1730" s="1056"/>
      <c r="K1730" s="1056"/>
      <c r="L1730" s="1056"/>
    </row>
    <row r="1731" spans="1:12" x14ac:dyDescent="0.2">
      <c r="A1731" s="1057" t="s">
        <v>651</v>
      </c>
      <c r="B1731" s="1057" t="s">
        <v>652</v>
      </c>
      <c r="C1731" s="1058" t="s">
        <v>653</v>
      </c>
      <c r="D1731" s="1057" t="s">
        <v>654</v>
      </c>
      <c r="E1731" s="1058" t="s">
        <v>341</v>
      </c>
      <c r="F1731" s="1058" t="s">
        <v>655</v>
      </c>
      <c r="G1731" s="1058" t="s">
        <v>34</v>
      </c>
      <c r="H1731" s="1058" t="s">
        <v>1520</v>
      </c>
      <c r="I1731" s="1058" t="s">
        <v>26</v>
      </c>
      <c r="J1731" s="1058" t="s">
        <v>34</v>
      </c>
      <c r="K1731" s="1058" t="s">
        <v>1521</v>
      </c>
      <c r="L1731" s="1058" t="s">
        <v>26</v>
      </c>
    </row>
    <row r="1732" spans="1:12" x14ac:dyDescent="0.2">
      <c r="A1732" s="1059"/>
      <c r="B1732" s="1059"/>
      <c r="C1732" s="1060"/>
      <c r="D1732" s="1059"/>
      <c r="E1732" s="1060"/>
      <c r="F1732" s="1060"/>
      <c r="G1732" s="1060"/>
      <c r="H1732" s="1060"/>
      <c r="I1732" s="1060"/>
      <c r="J1732" s="1060"/>
      <c r="K1732" s="1060"/>
      <c r="L1732" s="1060"/>
    </row>
    <row r="1733" spans="1:12" ht="31.5" x14ac:dyDescent="0.2">
      <c r="A1733" s="1061"/>
      <c r="B1733" s="1062"/>
      <c r="C1733" s="1063" t="s">
        <v>2393</v>
      </c>
      <c r="D1733" s="1064" t="s">
        <v>1970</v>
      </c>
      <c r="E1733" s="1063" t="s">
        <v>1522</v>
      </c>
      <c r="F1733" s="1065"/>
      <c r="G1733" s="1065"/>
      <c r="H1733" s="1065"/>
      <c r="I1733" s="1065"/>
      <c r="J1733" s="1065">
        <f>SUM(J1734:J1734)</f>
        <v>8900</v>
      </c>
      <c r="K1733" s="1065">
        <f>SUM(K1734:K1736)</f>
        <v>472.79999999999995</v>
      </c>
      <c r="L1733" s="1065">
        <f>SUM(L1734:L1736)</f>
        <v>9372.8000000000011</v>
      </c>
    </row>
    <row r="1734" spans="1:12" ht="25.5" x14ac:dyDescent="0.2">
      <c r="A1734" s="1066" t="s">
        <v>665</v>
      </c>
      <c r="B1734" s="1066" t="s">
        <v>657</v>
      </c>
      <c r="C1734" s="1067" t="s">
        <v>2391</v>
      </c>
      <c r="D1734" s="1068" t="s">
        <v>1969</v>
      </c>
      <c r="E1734" s="1069" t="s">
        <v>1522</v>
      </c>
      <c r="F1734" s="1070">
        <v>1</v>
      </c>
      <c r="G1734" s="1071">
        <v>8900</v>
      </c>
      <c r="H1734" s="1067"/>
      <c r="I1734" s="1072">
        <f>G1734+H1734</f>
        <v>8900</v>
      </c>
      <c r="J1734" s="1073">
        <f t="shared" ref="J1734:J1736" si="183">F1734*G1734</f>
        <v>8900</v>
      </c>
      <c r="K1734" s="1073"/>
      <c r="L1734" s="1074">
        <f t="shared" ref="L1734:L1736" si="184">J1734+K1734</f>
        <v>8900</v>
      </c>
    </row>
    <row r="1735" spans="1:12" x14ac:dyDescent="0.2">
      <c r="A1735" s="1066" t="s">
        <v>661</v>
      </c>
      <c r="B1735" s="1066" t="s">
        <v>660</v>
      </c>
      <c r="C1735" s="1067">
        <v>88264</v>
      </c>
      <c r="D1735" s="1068" t="s">
        <v>668</v>
      </c>
      <c r="E1735" s="1075" t="s">
        <v>662</v>
      </c>
      <c r="F1735" s="1070">
        <v>10</v>
      </c>
      <c r="G1735" s="1067"/>
      <c r="H1735" s="1067">
        <v>25.72</v>
      </c>
      <c r="I1735" s="1072"/>
      <c r="J1735" s="1073">
        <f t="shared" si="183"/>
        <v>0</v>
      </c>
      <c r="K1735" s="1073">
        <f t="shared" ref="K1735:K1736" si="185">F1735*H1735</f>
        <v>257.2</v>
      </c>
      <c r="L1735" s="1074">
        <f t="shared" si="184"/>
        <v>257.2</v>
      </c>
    </row>
    <row r="1736" spans="1:12" ht="25.5" x14ac:dyDescent="0.2">
      <c r="A1736" s="1066" t="s">
        <v>661</v>
      </c>
      <c r="B1736" s="1066" t="s">
        <v>660</v>
      </c>
      <c r="C1736" s="1067">
        <v>88247</v>
      </c>
      <c r="D1736" s="1068" t="s">
        <v>667</v>
      </c>
      <c r="E1736" s="1075" t="s">
        <v>662</v>
      </c>
      <c r="F1736" s="1070">
        <v>10</v>
      </c>
      <c r="G1736" s="1067"/>
      <c r="H1736" s="1082">
        <v>21.56</v>
      </c>
      <c r="I1736" s="1067"/>
      <c r="J1736" s="1073">
        <f t="shared" si="183"/>
        <v>0</v>
      </c>
      <c r="K1736" s="1073">
        <f t="shared" si="185"/>
        <v>215.6</v>
      </c>
      <c r="L1736" s="1074">
        <f t="shared" si="184"/>
        <v>215.6</v>
      </c>
    </row>
    <row r="1737" spans="1:12" ht="25.5" x14ac:dyDescent="0.2">
      <c r="A1737" s="1076" t="s">
        <v>2394</v>
      </c>
      <c r="B1737" s="1076"/>
      <c r="C1737" s="1077"/>
      <c r="D1737" s="1078" t="s">
        <v>26</v>
      </c>
      <c r="E1737" s="1077"/>
      <c r="F1737" s="1077"/>
      <c r="G1737" s="1079"/>
      <c r="H1737" s="1079"/>
      <c r="I1737" s="1079"/>
      <c r="J1737" s="1080">
        <f>SUM(J1734:J1734)</f>
        <v>8900</v>
      </c>
      <c r="K1737" s="1080">
        <f>SUM(K1734:K1736)</f>
        <v>472.79999999999995</v>
      </c>
      <c r="L1737" s="1081">
        <f>J1737+K1737</f>
        <v>9372.7999999999993</v>
      </c>
    </row>
    <row r="1739" spans="1:12" x14ac:dyDescent="0.2">
      <c r="A1739" s="1055"/>
      <c r="B1739" s="1055"/>
      <c r="C1739" s="1056"/>
      <c r="D1739" s="1055"/>
      <c r="E1739" s="1056"/>
      <c r="F1739" s="1056"/>
      <c r="G1739" s="1955" t="s">
        <v>656</v>
      </c>
      <c r="H1739" s="1956"/>
      <c r="I1739" s="1957"/>
      <c r="J1739" s="1056"/>
      <c r="K1739" s="1056"/>
      <c r="L1739" s="1056"/>
    </row>
    <row r="1740" spans="1:12" x14ac:dyDescent="0.2">
      <c r="A1740" s="1057" t="s">
        <v>651</v>
      </c>
      <c r="B1740" s="1057" t="s">
        <v>652</v>
      </c>
      <c r="C1740" s="1058" t="s">
        <v>653</v>
      </c>
      <c r="D1740" s="1057" t="s">
        <v>654</v>
      </c>
      <c r="E1740" s="1058" t="s">
        <v>341</v>
      </c>
      <c r="F1740" s="1058" t="s">
        <v>655</v>
      </c>
      <c r="G1740" s="1058" t="s">
        <v>34</v>
      </c>
      <c r="H1740" s="1058" t="s">
        <v>1520</v>
      </c>
      <c r="I1740" s="1058" t="s">
        <v>26</v>
      </c>
      <c r="J1740" s="1058" t="s">
        <v>34</v>
      </c>
      <c r="K1740" s="1058" t="s">
        <v>1521</v>
      </c>
      <c r="L1740" s="1058" t="s">
        <v>26</v>
      </c>
    </row>
    <row r="1741" spans="1:12" x14ac:dyDescent="0.2">
      <c r="A1741" s="1059"/>
      <c r="B1741" s="1059"/>
      <c r="C1741" s="1060"/>
      <c r="D1741" s="1059"/>
      <c r="E1741" s="1060"/>
      <c r="F1741" s="1060"/>
      <c r="G1741" s="1060"/>
      <c r="H1741" s="1060"/>
      <c r="I1741" s="1060"/>
      <c r="J1741" s="1060"/>
      <c r="K1741" s="1060"/>
      <c r="L1741" s="1060"/>
    </row>
    <row r="1742" spans="1:12" ht="31.5" x14ac:dyDescent="0.2">
      <c r="A1742" s="1061"/>
      <c r="B1742" s="1062"/>
      <c r="C1742" s="1063" t="s">
        <v>2395</v>
      </c>
      <c r="D1742" s="1064" t="s">
        <v>1971</v>
      </c>
      <c r="E1742" s="1063" t="s">
        <v>1522</v>
      </c>
      <c r="F1742" s="1065"/>
      <c r="G1742" s="1065"/>
      <c r="H1742" s="1065"/>
      <c r="I1742" s="1065"/>
      <c r="J1742" s="1065">
        <f>SUM(J1743:J1743)</f>
        <v>6800</v>
      </c>
      <c r="K1742" s="1065">
        <f>SUM(K1743:K1745)</f>
        <v>472.79999999999995</v>
      </c>
      <c r="L1742" s="1065">
        <f>SUM(L1743:L1745)</f>
        <v>7272.8</v>
      </c>
    </row>
    <row r="1743" spans="1:12" ht="25.5" x14ac:dyDescent="0.2">
      <c r="A1743" s="1066" t="s">
        <v>665</v>
      </c>
      <c r="B1743" s="1066" t="s">
        <v>657</v>
      </c>
      <c r="C1743" s="1067" t="s">
        <v>2391</v>
      </c>
      <c r="D1743" s="1068" t="s">
        <v>1971</v>
      </c>
      <c r="E1743" s="1069" t="s">
        <v>1522</v>
      </c>
      <c r="F1743" s="1070">
        <v>1</v>
      </c>
      <c r="G1743" s="1071">
        <v>6800</v>
      </c>
      <c r="H1743" s="1067"/>
      <c r="I1743" s="1072">
        <f>G1743+H1743</f>
        <v>6800</v>
      </c>
      <c r="J1743" s="1073">
        <f t="shared" ref="J1743:J1745" si="186">F1743*G1743</f>
        <v>6800</v>
      </c>
      <c r="K1743" s="1073"/>
      <c r="L1743" s="1074">
        <f t="shared" ref="L1743:L1745" si="187">J1743+K1743</f>
        <v>6800</v>
      </c>
    </row>
    <row r="1744" spans="1:12" x14ac:dyDescent="0.2">
      <c r="A1744" s="1066" t="s">
        <v>661</v>
      </c>
      <c r="B1744" s="1066" t="s">
        <v>660</v>
      </c>
      <c r="C1744" s="1067">
        <v>88264</v>
      </c>
      <c r="D1744" s="1068" t="s">
        <v>668</v>
      </c>
      <c r="E1744" s="1075" t="s">
        <v>662</v>
      </c>
      <c r="F1744" s="1070">
        <v>10</v>
      </c>
      <c r="G1744" s="1067"/>
      <c r="H1744" s="1067">
        <v>25.72</v>
      </c>
      <c r="I1744" s="1072"/>
      <c r="J1744" s="1073">
        <f t="shared" si="186"/>
        <v>0</v>
      </c>
      <c r="K1744" s="1073">
        <f t="shared" ref="K1744:K1745" si="188">F1744*H1744</f>
        <v>257.2</v>
      </c>
      <c r="L1744" s="1074">
        <f t="shared" si="187"/>
        <v>257.2</v>
      </c>
    </row>
    <row r="1745" spans="1:12" ht="25.5" x14ac:dyDescent="0.2">
      <c r="A1745" s="1066" t="s">
        <v>661</v>
      </c>
      <c r="B1745" s="1066" t="s">
        <v>660</v>
      </c>
      <c r="C1745" s="1067">
        <v>88247</v>
      </c>
      <c r="D1745" s="1068" t="s">
        <v>667</v>
      </c>
      <c r="E1745" s="1075" t="s">
        <v>662</v>
      </c>
      <c r="F1745" s="1070">
        <v>10</v>
      </c>
      <c r="G1745" s="1067"/>
      <c r="H1745" s="1082">
        <v>21.56</v>
      </c>
      <c r="I1745" s="1067"/>
      <c r="J1745" s="1073">
        <f t="shared" si="186"/>
        <v>0</v>
      </c>
      <c r="K1745" s="1073">
        <f t="shared" si="188"/>
        <v>215.6</v>
      </c>
      <c r="L1745" s="1074">
        <f t="shared" si="187"/>
        <v>215.6</v>
      </c>
    </row>
    <row r="1746" spans="1:12" ht="25.5" x14ac:dyDescent="0.2">
      <c r="A1746" s="1076" t="s">
        <v>2394</v>
      </c>
      <c r="B1746" s="1076"/>
      <c r="C1746" s="1077"/>
      <c r="D1746" s="1078" t="s">
        <v>26</v>
      </c>
      <c r="E1746" s="1077"/>
      <c r="F1746" s="1077"/>
      <c r="G1746" s="1079"/>
      <c r="H1746" s="1079"/>
      <c r="I1746" s="1079"/>
      <c r="J1746" s="1080">
        <f>SUM(J1743:J1743)</f>
        <v>6800</v>
      </c>
      <c r="K1746" s="1080">
        <f>SUM(K1743:K1745)</f>
        <v>472.79999999999995</v>
      </c>
      <c r="L1746" s="1081">
        <f>J1746+K1746</f>
        <v>7272.8</v>
      </c>
    </row>
    <row r="1748" spans="1:12" x14ac:dyDescent="0.2">
      <c r="A1748" s="1055"/>
      <c r="B1748" s="1055"/>
      <c r="C1748" s="1056"/>
      <c r="D1748" s="1055"/>
      <c r="E1748" s="1056"/>
      <c r="F1748" s="1056"/>
      <c r="G1748" s="1955" t="s">
        <v>656</v>
      </c>
      <c r="H1748" s="1956"/>
      <c r="I1748" s="1957"/>
      <c r="J1748" s="1056"/>
      <c r="K1748" s="1056"/>
      <c r="L1748" s="1056"/>
    </row>
    <row r="1749" spans="1:12" x14ac:dyDescent="0.2">
      <c r="A1749" s="1057" t="s">
        <v>651</v>
      </c>
      <c r="B1749" s="1057" t="s">
        <v>652</v>
      </c>
      <c r="C1749" s="1058" t="s">
        <v>653</v>
      </c>
      <c r="D1749" s="1057" t="s">
        <v>654</v>
      </c>
      <c r="E1749" s="1058" t="s">
        <v>341</v>
      </c>
      <c r="F1749" s="1058" t="s">
        <v>655</v>
      </c>
      <c r="G1749" s="1058" t="s">
        <v>34</v>
      </c>
      <c r="H1749" s="1058" t="s">
        <v>1520</v>
      </c>
      <c r="I1749" s="1058" t="s">
        <v>26</v>
      </c>
      <c r="J1749" s="1058" t="s">
        <v>34</v>
      </c>
      <c r="K1749" s="1058" t="s">
        <v>1521</v>
      </c>
      <c r="L1749" s="1058" t="s">
        <v>26</v>
      </c>
    </row>
    <row r="1750" spans="1:12" x14ac:dyDescent="0.2">
      <c r="A1750" s="1059"/>
      <c r="B1750" s="1059"/>
      <c r="C1750" s="1060"/>
      <c r="D1750" s="1059"/>
      <c r="E1750" s="1060"/>
      <c r="F1750" s="1060"/>
      <c r="G1750" s="1060"/>
      <c r="H1750" s="1060"/>
      <c r="I1750" s="1060"/>
      <c r="J1750" s="1060"/>
      <c r="K1750" s="1060"/>
      <c r="L1750" s="1060"/>
    </row>
    <row r="1751" spans="1:12" ht="31.5" x14ac:dyDescent="0.2">
      <c r="A1751" s="1061"/>
      <c r="B1751" s="1062"/>
      <c r="C1751" s="1063" t="s">
        <v>2396</v>
      </c>
      <c r="D1751" s="1064" t="s">
        <v>1972</v>
      </c>
      <c r="E1751" s="1063" t="s">
        <v>1522</v>
      </c>
      <c r="F1751" s="1065"/>
      <c r="G1751" s="1065"/>
      <c r="H1751" s="1065"/>
      <c r="I1751" s="1065"/>
      <c r="J1751" s="1065">
        <f>SUM(J1752:J1752)</f>
        <v>7300</v>
      </c>
      <c r="K1751" s="1065">
        <f>SUM(K1752:K1754)</f>
        <v>472.79999999999995</v>
      </c>
      <c r="L1751" s="1065">
        <f>SUM(L1752:L1754)</f>
        <v>7772.8</v>
      </c>
    </row>
    <row r="1752" spans="1:12" ht="25.5" x14ac:dyDescent="0.2">
      <c r="A1752" s="1066" t="s">
        <v>665</v>
      </c>
      <c r="B1752" s="1066" t="s">
        <v>657</v>
      </c>
      <c r="C1752" s="1067" t="s">
        <v>2391</v>
      </c>
      <c r="D1752" s="1068" t="s">
        <v>1972</v>
      </c>
      <c r="E1752" s="1069" t="s">
        <v>1522</v>
      </c>
      <c r="F1752" s="1070">
        <v>1</v>
      </c>
      <c r="G1752" s="1071">
        <v>7300</v>
      </c>
      <c r="H1752" s="1067"/>
      <c r="I1752" s="1072">
        <f>G1752+H1752</f>
        <v>7300</v>
      </c>
      <c r="J1752" s="1073">
        <f t="shared" ref="J1752:J1754" si="189">F1752*G1752</f>
        <v>7300</v>
      </c>
      <c r="K1752" s="1073"/>
      <c r="L1752" s="1074">
        <f t="shared" ref="L1752:L1754" si="190">J1752+K1752</f>
        <v>7300</v>
      </c>
    </row>
    <row r="1753" spans="1:12" x14ac:dyDescent="0.2">
      <c r="A1753" s="1066" t="s">
        <v>661</v>
      </c>
      <c r="B1753" s="1066" t="s">
        <v>660</v>
      </c>
      <c r="C1753" s="1067">
        <v>88264</v>
      </c>
      <c r="D1753" s="1068" t="s">
        <v>668</v>
      </c>
      <c r="E1753" s="1075" t="s">
        <v>662</v>
      </c>
      <c r="F1753" s="1070">
        <v>10</v>
      </c>
      <c r="G1753" s="1067"/>
      <c r="H1753" s="1067">
        <v>25.72</v>
      </c>
      <c r="I1753" s="1072"/>
      <c r="J1753" s="1073">
        <f t="shared" si="189"/>
        <v>0</v>
      </c>
      <c r="K1753" s="1073">
        <f t="shared" ref="K1753:K1754" si="191">F1753*H1753</f>
        <v>257.2</v>
      </c>
      <c r="L1753" s="1074">
        <f t="shared" si="190"/>
        <v>257.2</v>
      </c>
    </row>
    <row r="1754" spans="1:12" ht="25.5" x14ac:dyDescent="0.2">
      <c r="A1754" s="1066" t="s">
        <v>661</v>
      </c>
      <c r="B1754" s="1066" t="s">
        <v>660</v>
      </c>
      <c r="C1754" s="1067">
        <v>88247</v>
      </c>
      <c r="D1754" s="1068" t="s">
        <v>667</v>
      </c>
      <c r="E1754" s="1075" t="s">
        <v>662</v>
      </c>
      <c r="F1754" s="1070">
        <v>10</v>
      </c>
      <c r="G1754" s="1067"/>
      <c r="H1754" s="1082">
        <v>21.56</v>
      </c>
      <c r="I1754" s="1067"/>
      <c r="J1754" s="1073">
        <f t="shared" si="189"/>
        <v>0</v>
      </c>
      <c r="K1754" s="1073">
        <f t="shared" si="191"/>
        <v>215.6</v>
      </c>
      <c r="L1754" s="1074">
        <f t="shared" si="190"/>
        <v>215.6</v>
      </c>
    </row>
    <row r="1755" spans="1:12" ht="25.5" x14ac:dyDescent="0.2">
      <c r="A1755" s="1076" t="s">
        <v>2394</v>
      </c>
      <c r="B1755" s="1076"/>
      <c r="C1755" s="1077"/>
      <c r="D1755" s="1078" t="s">
        <v>26</v>
      </c>
      <c r="E1755" s="1077"/>
      <c r="F1755" s="1077"/>
      <c r="G1755" s="1079"/>
      <c r="H1755" s="1079"/>
      <c r="I1755" s="1079"/>
      <c r="J1755" s="1080">
        <f>SUM(J1752:J1752)</f>
        <v>7300</v>
      </c>
      <c r="K1755" s="1080">
        <f>SUM(K1752:K1754)</f>
        <v>472.79999999999995</v>
      </c>
      <c r="L1755" s="1081">
        <f>J1755+K1755</f>
        <v>7772.8</v>
      </c>
    </row>
    <row r="1757" spans="1:12" x14ac:dyDescent="0.2">
      <c r="A1757" s="1055"/>
      <c r="B1757" s="1055"/>
      <c r="C1757" s="1056"/>
      <c r="D1757" s="1055"/>
      <c r="E1757" s="1056"/>
      <c r="F1757" s="1056"/>
      <c r="G1757" s="1955" t="s">
        <v>656</v>
      </c>
      <c r="H1757" s="1956"/>
      <c r="I1757" s="1957"/>
      <c r="J1757" s="1056"/>
      <c r="K1757" s="1056"/>
      <c r="L1757" s="1056"/>
    </row>
    <row r="1758" spans="1:12" x14ac:dyDescent="0.2">
      <c r="A1758" s="1057" t="s">
        <v>651</v>
      </c>
      <c r="B1758" s="1057" t="s">
        <v>652</v>
      </c>
      <c r="C1758" s="1058" t="s">
        <v>653</v>
      </c>
      <c r="D1758" s="1057" t="s">
        <v>654</v>
      </c>
      <c r="E1758" s="1058" t="s">
        <v>341</v>
      </c>
      <c r="F1758" s="1058" t="s">
        <v>655</v>
      </c>
      <c r="G1758" s="1058" t="s">
        <v>34</v>
      </c>
      <c r="H1758" s="1058" t="s">
        <v>1520</v>
      </c>
      <c r="I1758" s="1058" t="s">
        <v>26</v>
      </c>
      <c r="J1758" s="1058" t="s">
        <v>34</v>
      </c>
      <c r="K1758" s="1058" t="s">
        <v>1521</v>
      </c>
      <c r="L1758" s="1058" t="s">
        <v>26</v>
      </c>
    </row>
    <row r="1759" spans="1:12" x14ac:dyDescent="0.2">
      <c r="A1759" s="1059"/>
      <c r="B1759" s="1059"/>
      <c r="C1759" s="1060"/>
      <c r="D1759" s="1059"/>
      <c r="E1759" s="1060"/>
      <c r="F1759" s="1060"/>
      <c r="G1759" s="1060"/>
      <c r="H1759" s="1060"/>
      <c r="I1759" s="1060"/>
      <c r="J1759" s="1060"/>
      <c r="K1759" s="1060"/>
      <c r="L1759" s="1060"/>
    </row>
    <row r="1760" spans="1:12" ht="31.5" x14ac:dyDescent="0.2">
      <c r="A1760" s="1061"/>
      <c r="B1760" s="1062"/>
      <c r="C1760" s="1063" t="s">
        <v>2397</v>
      </c>
      <c r="D1760" s="1064" t="s">
        <v>1973</v>
      </c>
      <c r="E1760" s="1063" t="s">
        <v>1522</v>
      </c>
      <c r="F1760" s="1065"/>
      <c r="G1760" s="1065"/>
      <c r="H1760" s="1065"/>
      <c r="I1760" s="1065"/>
      <c r="J1760" s="1065">
        <f>SUM(J1761:J1761)</f>
        <v>8860</v>
      </c>
      <c r="K1760" s="1065">
        <f>SUM(K1761:K1763)</f>
        <v>472.79999999999995</v>
      </c>
      <c r="L1760" s="1065">
        <f>SUM(L1761:L1763)</f>
        <v>9332.8000000000011</v>
      </c>
    </row>
    <row r="1761" spans="1:12" ht="25.5" x14ac:dyDescent="0.2">
      <c r="A1761" s="1066" t="s">
        <v>665</v>
      </c>
      <c r="B1761" s="1066" t="s">
        <v>657</v>
      </c>
      <c r="C1761" s="1067" t="s">
        <v>2391</v>
      </c>
      <c r="D1761" s="1068" t="s">
        <v>1973</v>
      </c>
      <c r="E1761" s="1069" t="s">
        <v>1522</v>
      </c>
      <c r="F1761" s="1070">
        <v>1</v>
      </c>
      <c r="G1761" s="1071">
        <v>8860</v>
      </c>
      <c r="H1761" s="1067"/>
      <c r="I1761" s="1072">
        <f>G1761+H1761</f>
        <v>8860</v>
      </c>
      <c r="J1761" s="1073">
        <f t="shared" ref="J1761:J1763" si="192">F1761*G1761</f>
        <v>8860</v>
      </c>
      <c r="K1761" s="1073"/>
      <c r="L1761" s="1074">
        <f t="shared" ref="L1761:L1763" si="193">J1761+K1761</f>
        <v>8860</v>
      </c>
    </row>
    <row r="1762" spans="1:12" x14ac:dyDescent="0.2">
      <c r="A1762" s="1066" t="s">
        <v>661</v>
      </c>
      <c r="B1762" s="1066" t="s">
        <v>660</v>
      </c>
      <c r="C1762" s="1067">
        <v>88264</v>
      </c>
      <c r="D1762" s="1068" t="s">
        <v>668</v>
      </c>
      <c r="E1762" s="1075" t="s">
        <v>662</v>
      </c>
      <c r="F1762" s="1070">
        <v>10</v>
      </c>
      <c r="G1762" s="1067"/>
      <c r="H1762" s="1067">
        <v>25.72</v>
      </c>
      <c r="I1762" s="1072"/>
      <c r="J1762" s="1073">
        <f t="shared" si="192"/>
        <v>0</v>
      </c>
      <c r="K1762" s="1073">
        <f t="shared" ref="K1762:K1763" si="194">F1762*H1762</f>
        <v>257.2</v>
      </c>
      <c r="L1762" s="1074">
        <f t="shared" si="193"/>
        <v>257.2</v>
      </c>
    </row>
    <row r="1763" spans="1:12" ht="25.5" x14ac:dyDescent="0.2">
      <c r="A1763" s="1066" t="s">
        <v>661</v>
      </c>
      <c r="B1763" s="1066" t="s">
        <v>660</v>
      </c>
      <c r="C1763" s="1067">
        <v>88247</v>
      </c>
      <c r="D1763" s="1068" t="s">
        <v>667</v>
      </c>
      <c r="E1763" s="1075" t="s">
        <v>662</v>
      </c>
      <c r="F1763" s="1070">
        <v>10</v>
      </c>
      <c r="G1763" s="1067"/>
      <c r="H1763" s="1082">
        <v>21.56</v>
      </c>
      <c r="I1763" s="1067"/>
      <c r="J1763" s="1073">
        <f t="shared" si="192"/>
        <v>0</v>
      </c>
      <c r="K1763" s="1073">
        <f t="shared" si="194"/>
        <v>215.6</v>
      </c>
      <c r="L1763" s="1074">
        <f t="shared" si="193"/>
        <v>215.6</v>
      </c>
    </row>
    <row r="1764" spans="1:12" ht="25.5" x14ac:dyDescent="0.2">
      <c r="A1764" s="1076" t="s">
        <v>2394</v>
      </c>
      <c r="B1764" s="1076"/>
      <c r="C1764" s="1077"/>
      <c r="D1764" s="1078" t="s">
        <v>26</v>
      </c>
      <c r="E1764" s="1077"/>
      <c r="F1764" s="1077"/>
      <c r="G1764" s="1079"/>
      <c r="H1764" s="1079"/>
      <c r="I1764" s="1079"/>
      <c r="J1764" s="1080">
        <f>SUM(J1761:J1761)</f>
        <v>8860</v>
      </c>
      <c r="K1764" s="1080">
        <f>SUM(K1761:K1763)</f>
        <v>472.79999999999995</v>
      </c>
      <c r="L1764" s="1081">
        <f>J1764+K1764</f>
        <v>9332.7999999999993</v>
      </c>
    </row>
    <row r="1766" spans="1:12" x14ac:dyDescent="0.2">
      <c r="A1766" s="1055"/>
      <c r="B1766" s="1055"/>
      <c r="C1766" s="1056"/>
      <c r="D1766" s="1055"/>
      <c r="E1766" s="1056"/>
      <c r="F1766" s="1056"/>
      <c r="G1766" s="1955" t="s">
        <v>656</v>
      </c>
      <c r="H1766" s="1956"/>
      <c r="I1766" s="1957"/>
      <c r="J1766" s="1056"/>
      <c r="K1766" s="1056"/>
      <c r="L1766" s="1056"/>
    </row>
    <row r="1767" spans="1:12" x14ac:dyDescent="0.2">
      <c r="A1767" s="1057" t="s">
        <v>651</v>
      </c>
      <c r="B1767" s="1057" t="s">
        <v>652</v>
      </c>
      <c r="C1767" s="1058" t="s">
        <v>653</v>
      </c>
      <c r="D1767" s="1057" t="s">
        <v>654</v>
      </c>
      <c r="E1767" s="1058" t="s">
        <v>341</v>
      </c>
      <c r="F1767" s="1058" t="s">
        <v>655</v>
      </c>
      <c r="G1767" s="1058" t="s">
        <v>34</v>
      </c>
      <c r="H1767" s="1058" t="s">
        <v>1520</v>
      </c>
      <c r="I1767" s="1058" t="s">
        <v>26</v>
      </c>
      <c r="J1767" s="1058" t="s">
        <v>34</v>
      </c>
      <c r="K1767" s="1058" t="s">
        <v>1521</v>
      </c>
      <c r="L1767" s="1058" t="s">
        <v>26</v>
      </c>
    </row>
    <row r="1768" spans="1:12" x14ac:dyDescent="0.2">
      <c r="A1768" s="1059"/>
      <c r="B1768" s="1059"/>
      <c r="C1768" s="1060"/>
      <c r="D1768" s="1059"/>
      <c r="E1768" s="1060"/>
      <c r="F1768" s="1060"/>
      <c r="G1768" s="1060"/>
      <c r="H1768" s="1060"/>
      <c r="I1768" s="1060"/>
      <c r="J1768" s="1060"/>
      <c r="K1768" s="1060"/>
      <c r="L1768" s="1060"/>
    </row>
    <row r="1769" spans="1:12" ht="31.5" x14ac:dyDescent="0.2">
      <c r="A1769" s="1061"/>
      <c r="B1769" s="1062"/>
      <c r="C1769" s="1063" t="s">
        <v>2398</v>
      </c>
      <c r="D1769" s="1064" t="s">
        <v>1974</v>
      </c>
      <c r="E1769" s="1063" t="s">
        <v>1522</v>
      </c>
      <c r="F1769" s="1065"/>
      <c r="G1769" s="1065"/>
      <c r="H1769" s="1065"/>
      <c r="I1769" s="1065"/>
      <c r="J1769" s="1065">
        <f>SUM(J1770:J1770)</f>
        <v>9900</v>
      </c>
      <c r="K1769" s="1065">
        <f>SUM(K1770:K1772)</f>
        <v>472.79999999999995</v>
      </c>
      <c r="L1769" s="1065">
        <f>SUM(L1770:L1772)</f>
        <v>10372.800000000001</v>
      </c>
    </row>
    <row r="1770" spans="1:12" ht="25.5" x14ac:dyDescent="0.2">
      <c r="A1770" s="1066" t="s">
        <v>665</v>
      </c>
      <c r="B1770" s="1066" t="s">
        <v>657</v>
      </c>
      <c r="C1770" s="1067" t="s">
        <v>2391</v>
      </c>
      <c r="D1770" s="1068" t="s">
        <v>1974</v>
      </c>
      <c r="E1770" s="1069" t="s">
        <v>1522</v>
      </c>
      <c r="F1770" s="1070">
        <v>1</v>
      </c>
      <c r="G1770" s="1071">
        <v>9900</v>
      </c>
      <c r="H1770" s="1067"/>
      <c r="I1770" s="1072">
        <f>G1770+H1770</f>
        <v>9900</v>
      </c>
      <c r="J1770" s="1073">
        <f t="shared" ref="J1770:J1772" si="195">F1770*G1770</f>
        <v>9900</v>
      </c>
      <c r="K1770" s="1073"/>
      <c r="L1770" s="1074">
        <f t="shared" ref="L1770:L1772" si="196">J1770+K1770</f>
        <v>9900</v>
      </c>
    </row>
    <row r="1771" spans="1:12" x14ac:dyDescent="0.2">
      <c r="A1771" s="1066" t="s">
        <v>661</v>
      </c>
      <c r="B1771" s="1066" t="s">
        <v>660</v>
      </c>
      <c r="C1771" s="1067">
        <v>88264</v>
      </c>
      <c r="D1771" s="1068" t="s">
        <v>668</v>
      </c>
      <c r="E1771" s="1075" t="s">
        <v>662</v>
      </c>
      <c r="F1771" s="1070">
        <v>10</v>
      </c>
      <c r="G1771" s="1067"/>
      <c r="H1771" s="1067">
        <v>25.72</v>
      </c>
      <c r="I1771" s="1072"/>
      <c r="J1771" s="1073">
        <f t="shared" si="195"/>
        <v>0</v>
      </c>
      <c r="K1771" s="1073">
        <f t="shared" ref="K1771:K1772" si="197">F1771*H1771</f>
        <v>257.2</v>
      </c>
      <c r="L1771" s="1074">
        <f t="shared" si="196"/>
        <v>257.2</v>
      </c>
    </row>
    <row r="1772" spans="1:12" ht="25.5" x14ac:dyDescent="0.2">
      <c r="A1772" s="1066" t="s">
        <v>661</v>
      </c>
      <c r="B1772" s="1066" t="s">
        <v>660</v>
      </c>
      <c r="C1772" s="1067">
        <v>88247</v>
      </c>
      <c r="D1772" s="1068" t="s">
        <v>667</v>
      </c>
      <c r="E1772" s="1075" t="s">
        <v>662</v>
      </c>
      <c r="F1772" s="1070">
        <v>10</v>
      </c>
      <c r="G1772" s="1067"/>
      <c r="H1772" s="1082">
        <v>21.56</v>
      </c>
      <c r="I1772" s="1067"/>
      <c r="J1772" s="1073">
        <f t="shared" si="195"/>
        <v>0</v>
      </c>
      <c r="K1772" s="1073">
        <f t="shared" si="197"/>
        <v>215.6</v>
      </c>
      <c r="L1772" s="1074">
        <f t="shared" si="196"/>
        <v>215.6</v>
      </c>
    </row>
    <row r="1773" spans="1:12" ht="25.5" x14ac:dyDescent="0.2">
      <c r="A1773" s="1076" t="s">
        <v>2394</v>
      </c>
      <c r="B1773" s="1076"/>
      <c r="C1773" s="1077"/>
      <c r="D1773" s="1078" t="s">
        <v>26</v>
      </c>
      <c r="E1773" s="1077"/>
      <c r="F1773" s="1077"/>
      <c r="G1773" s="1079"/>
      <c r="H1773" s="1079"/>
      <c r="I1773" s="1079"/>
      <c r="J1773" s="1080">
        <f>SUM(J1770:J1770)</f>
        <v>9900</v>
      </c>
      <c r="K1773" s="1080">
        <f>SUM(K1770:K1772)</f>
        <v>472.79999999999995</v>
      </c>
      <c r="L1773" s="1081">
        <f>J1773+K1773</f>
        <v>10372.799999999999</v>
      </c>
    </row>
    <row r="1775" spans="1:12" x14ac:dyDescent="0.2">
      <c r="A1775" s="1055"/>
      <c r="B1775" s="1055"/>
      <c r="C1775" s="1056"/>
      <c r="D1775" s="1055"/>
      <c r="E1775" s="1056"/>
      <c r="F1775" s="1056"/>
      <c r="G1775" s="1955" t="s">
        <v>656</v>
      </c>
      <c r="H1775" s="1956"/>
      <c r="I1775" s="1957"/>
      <c r="J1775" s="1056"/>
      <c r="K1775" s="1056"/>
      <c r="L1775" s="1056"/>
    </row>
    <row r="1776" spans="1:12" x14ac:dyDescent="0.2">
      <c r="A1776" s="1057" t="s">
        <v>651</v>
      </c>
      <c r="B1776" s="1057" t="s">
        <v>652</v>
      </c>
      <c r="C1776" s="1058" t="s">
        <v>653</v>
      </c>
      <c r="D1776" s="1057" t="s">
        <v>654</v>
      </c>
      <c r="E1776" s="1058" t="s">
        <v>341</v>
      </c>
      <c r="F1776" s="1058" t="s">
        <v>655</v>
      </c>
      <c r="G1776" s="1058" t="s">
        <v>34</v>
      </c>
      <c r="H1776" s="1058" t="s">
        <v>1520</v>
      </c>
      <c r="I1776" s="1058" t="s">
        <v>26</v>
      </c>
      <c r="J1776" s="1058" t="s">
        <v>34</v>
      </c>
      <c r="K1776" s="1058" t="s">
        <v>1521</v>
      </c>
      <c r="L1776" s="1058" t="s">
        <v>26</v>
      </c>
    </row>
    <row r="1777" spans="1:12" x14ac:dyDescent="0.2">
      <c r="A1777" s="1059"/>
      <c r="B1777" s="1059"/>
      <c r="C1777" s="1060"/>
      <c r="D1777" s="1059"/>
      <c r="E1777" s="1060"/>
      <c r="F1777" s="1060"/>
      <c r="G1777" s="1060"/>
      <c r="H1777" s="1060"/>
      <c r="I1777" s="1060"/>
      <c r="J1777" s="1060"/>
      <c r="K1777" s="1060"/>
      <c r="L1777" s="1060"/>
    </row>
    <row r="1778" spans="1:12" ht="31.5" x14ac:dyDescent="0.2">
      <c r="A1778" s="1061"/>
      <c r="B1778" s="1062"/>
      <c r="C1778" s="1063" t="s">
        <v>2399</v>
      </c>
      <c r="D1778" s="1064" t="s">
        <v>1975</v>
      </c>
      <c r="E1778" s="1063" t="s">
        <v>1522</v>
      </c>
      <c r="F1778" s="1065"/>
      <c r="G1778" s="1065"/>
      <c r="H1778" s="1065"/>
      <c r="I1778" s="1065"/>
      <c r="J1778" s="1065">
        <f>SUM(J1779:J1779)</f>
        <v>7200</v>
      </c>
      <c r="K1778" s="1065">
        <f>SUM(K1779:K1781)</f>
        <v>472.79999999999995</v>
      </c>
      <c r="L1778" s="1065">
        <f>SUM(L1779:L1781)</f>
        <v>7672.8</v>
      </c>
    </row>
    <row r="1779" spans="1:12" ht="25.5" x14ac:dyDescent="0.2">
      <c r="A1779" s="1066" t="s">
        <v>665</v>
      </c>
      <c r="B1779" s="1066" t="s">
        <v>657</v>
      </c>
      <c r="C1779" s="1067" t="s">
        <v>2391</v>
      </c>
      <c r="D1779" s="1068" t="s">
        <v>1975</v>
      </c>
      <c r="E1779" s="1069" t="s">
        <v>1522</v>
      </c>
      <c r="F1779" s="1070">
        <v>1</v>
      </c>
      <c r="G1779" s="1071">
        <v>7200</v>
      </c>
      <c r="H1779" s="1067"/>
      <c r="I1779" s="1072">
        <f>G1779+H1779</f>
        <v>7200</v>
      </c>
      <c r="J1779" s="1073">
        <f t="shared" ref="J1779:J1781" si="198">F1779*G1779</f>
        <v>7200</v>
      </c>
      <c r="K1779" s="1073"/>
      <c r="L1779" s="1074">
        <f t="shared" ref="L1779:L1781" si="199">J1779+K1779</f>
        <v>7200</v>
      </c>
    </row>
    <row r="1780" spans="1:12" x14ac:dyDescent="0.2">
      <c r="A1780" s="1066" t="s">
        <v>661</v>
      </c>
      <c r="B1780" s="1066" t="s">
        <v>660</v>
      </c>
      <c r="C1780" s="1067">
        <v>88264</v>
      </c>
      <c r="D1780" s="1068" t="s">
        <v>668</v>
      </c>
      <c r="E1780" s="1075" t="s">
        <v>662</v>
      </c>
      <c r="F1780" s="1070">
        <v>10</v>
      </c>
      <c r="G1780" s="1067"/>
      <c r="H1780" s="1067">
        <v>25.72</v>
      </c>
      <c r="I1780" s="1072"/>
      <c r="J1780" s="1073">
        <f t="shared" si="198"/>
        <v>0</v>
      </c>
      <c r="K1780" s="1073">
        <f t="shared" ref="K1780:K1781" si="200">F1780*H1780</f>
        <v>257.2</v>
      </c>
      <c r="L1780" s="1074">
        <f t="shared" si="199"/>
        <v>257.2</v>
      </c>
    </row>
    <row r="1781" spans="1:12" ht="25.5" x14ac:dyDescent="0.2">
      <c r="A1781" s="1066" t="s">
        <v>661</v>
      </c>
      <c r="B1781" s="1066" t="s">
        <v>660</v>
      </c>
      <c r="C1781" s="1067">
        <v>88247</v>
      </c>
      <c r="D1781" s="1068" t="s">
        <v>667</v>
      </c>
      <c r="E1781" s="1075" t="s">
        <v>662</v>
      </c>
      <c r="F1781" s="1070">
        <v>10</v>
      </c>
      <c r="G1781" s="1067"/>
      <c r="H1781" s="1082">
        <v>21.56</v>
      </c>
      <c r="I1781" s="1067"/>
      <c r="J1781" s="1073">
        <f t="shared" si="198"/>
        <v>0</v>
      </c>
      <c r="K1781" s="1073">
        <f t="shared" si="200"/>
        <v>215.6</v>
      </c>
      <c r="L1781" s="1074">
        <f t="shared" si="199"/>
        <v>215.6</v>
      </c>
    </row>
    <row r="1782" spans="1:12" ht="25.5" x14ac:dyDescent="0.2">
      <c r="A1782" s="1076" t="s">
        <v>2394</v>
      </c>
      <c r="B1782" s="1076"/>
      <c r="C1782" s="1077"/>
      <c r="D1782" s="1078" t="s">
        <v>26</v>
      </c>
      <c r="E1782" s="1077"/>
      <c r="F1782" s="1077"/>
      <c r="G1782" s="1079"/>
      <c r="H1782" s="1079"/>
      <c r="I1782" s="1079"/>
      <c r="J1782" s="1080">
        <f>SUM(J1779:J1779)</f>
        <v>7200</v>
      </c>
      <c r="K1782" s="1080">
        <f>SUM(K1779:K1781)</f>
        <v>472.79999999999995</v>
      </c>
      <c r="L1782" s="1081">
        <f>J1782+K1782</f>
        <v>7672.8</v>
      </c>
    </row>
    <row r="1784" spans="1:12" x14ac:dyDescent="0.2">
      <c r="A1784" s="1055"/>
      <c r="B1784" s="1055"/>
      <c r="C1784" s="1056"/>
      <c r="D1784" s="1055"/>
      <c r="E1784" s="1056"/>
      <c r="F1784" s="1056"/>
      <c r="G1784" s="1955" t="s">
        <v>656</v>
      </c>
      <c r="H1784" s="1956"/>
      <c r="I1784" s="1957"/>
      <c r="J1784" s="1056"/>
      <c r="K1784" s="1056"/>
      <c r="L1784" s="1056"/>
    </row>
    <row r="1785" spans="1:12" x14ac:dyDescent="0.2">
      <c r="A1785" s="1057" t="s">
        <v>651</v>
      </c>
      <c r="B1785" s="1057" t="s">
        <v>652</v>
      </c>
      <c r="C1785" s="1058" t="s">
        <v>653</v>
      </c>
      <c r="D1785" s="1057" t="s">
        <v>654</v>
      </c>
      <c r="E1785" s="1058" t="s">
        <v>341</v>
      </c>
      <c r="F1785" s="1058" t="s">
        <v>655</v>
      </c>
      <c r="G1785" s="1058" t="s">
        <v>34</v>
      </c>
      <c r="H1785" s="1058" t="s">
        <v>1520</v>
      </c>
      <c r="I1785" s="1058" t="s">
        <v>26</v>
      </c>
      <c r="J1785" s="1058" t="s">
        <v>34</v>
      </c>
      <c r="K1785" s="1058" t="s">
        <v>1521</v>
      </c>
      <c r="L1785" s="1058" t="s">
        <v>26</v>
      </c>
    </row>
    <row r="1786" spans="1:12" x14ac:dyDescent="0.2">
      <c r="A1786" s="1059"/>
      <c r="B1786" s="1059"/>
      <c r="C1786" s="1060"/>
      <c r="D1786" s="1059"/>
      <c r="E1786" s="1060"/>
      <c r="F1786" s="1060"/>
      <c r="G1786" s="1060"/>
      <c r="H1786" s="1060"/>
      <c r="I1786" s="1060"/>
      <c r="J1786" s="1060"/>
      <c r="K1786" s="1060"/>
      <c r="L1786" s="1060"/>
    </row>
    <row r="1787" spans="1:12" ht="31.5" x14ac:dyDescent="0.2">
      <c r="A1787" s="1061"/>
      <c r="B1787" s="1062"/>
      <c r="C1787" s="1063" t="s">
        <v>2400</v>
      </c>
      <c r="D1787" s="1064" t="s">
        <v>1976</v>
      </c>
      <c r="E1787" s="1063" t="s">
        <v>1522</v>
      </c>
      <c r="F1787" s="1065"/>
      <c r="G1787" s="1065"/>
      <c r="H1787" s="1065"/>
      <c r="I1787" s="1065"/>
      <c r="J1787" s="1065">
        <f>SUM(J1788:J1788)</f>
        <v>2700</v>
      </c>
      <c r="K1787" s="1065">
        <f>SUM(K1788:K1790)</f>
        <v>330.96</v>
      </c>
      <c r="L1787" s="1065">
        <f>SUM(L1788:L1790)</f>
        <v>3030.96</v>
      </c>
    </row>
    <row r="1788" spans="1:12" ht="25.5" x14ac:dyDescent="0.2">
      <c r="A1788" s="1066" t="s">
        <v>665</v>
      </c>
      <c r="B1788" s="1066" t="s">
        <v>657</v>
      </c>
      <c r="C1788" s="1067" t="s">
        <v>2391</v>
      </c>
      <c r="D1788" s="1068" t="s">
        <v>1976</v>
      </c>
      <c r="E1788" s="1069" t="s">
        <v>1522</v>
      </c>
      <c r="F1788" s="1070">
        <v>1</v>
      </c>
      <c r="G1788" s="1071">
        <v>2700</v>
      </c>
      <c r="H1788" s="1067"/>
      <c r="I1788" s="1072">
        <f>G1788+H1788</f>
        <v>2700</v>
      </c>
      <c r="J1788" s="1073">
        <f t="shared" ref="J1788:J1790" si="201">F1788*G1788</f>
        <v>2700</v>
      </c>
      <c r="K1788" s="1073"/>
      <c r="L1788" s="1074">
        <f t="shared" ref="L1788:L1790" si="202">J1788+K1788</f>
        <v>2700</v>
      </c>
    </row>
    <row r="1789" spans="1:12" x14ac:dyDescent="0.2">
      <c r="A1789" s="1066" t="s">
        <v>661</v>
      </c>
      <c r="B1789" s="1066" t="s">
        <v>660</v>
      </c>
      <c r="C1789" s="1067">
        <v>88264</v>
      </c>
      <c r="D1789" s="1068" t="s">
        <v>668</v>
      </c>
      <c r="E1789" s="1075" t="s">
        <v>662</v>
      </c>
      <c r="F1789" s="1070">
        <v>7</v>
      </c>
      <c r="G1789" s="1067"/>
      <c r="H1789" s="1067">
        <v>25.72</v>
      </c>
      <c r="I1789" s="1072"/>
      <c r="J1789" s="1073">
        <f t="shared" si="201"/>
        <v>0</v>
      </c>
      <c r="K1789" s="1073">
        <f t="shared" ref="K1789:K1790" si="203">F1789*H1789</f>
        <v>180.04</v>
      </c>
      <c r="L1789" s="1074">
        <f t="shared" si="202"/>
        <v>180.04</v>
      </c>
    </row>
    <row r="1790" spans="1:12" ht="25.5" x14ac:dyDescent="0.2">
      <c r="A1790" s="1066" t="s">
        <v>661</v>
      </c>
      <c r="B1790" s="1066" t="s">
        <v>660</v>
      </c>
      <c r="C1790" s="1067">
        <v>88247</v>
      </c>
      <c r="D1790" s="1068" t="s">
        <v>667</v>
      </c>
      <c r="E1790" s="1075" t="s">
        <v>662</v>
      </c>
      <c r="F1790" s="1070">
        <v>7</v>
      </c>
      <c r="G1790" s="1067"/>
      <c r="H1790" s="1082">
        <v>21.56</v>
      </c>
      <c r="I1790" s="1067"/>
      <c r="J1790" s="1073">
        <f t="shared" si="201"/>
        <v>0</v>
      </c>
      <c r="K1790" s="1073">
        <f t="shared" si="203"/>
        <v>150.91999999999999</v>
      </c>
      <c r="L1790" s="1074">
        <f t="shared" si="202"/>
        <v>150.91999999999999</v>
      </c>
    </row>
    <row r="1791" spans="1:12" ht="25.5" x14ac:dyDescent="0.2">
      <c r="A1791" s="1076" t="s">
        <v>2401</v>
      </c>
      <c r="B1791" s="1076"/>
      <c r="C1791" s="1077"/>
      <c r="D1791" s="1078" t="s">
        <v>26</v>
      </c>
      <c r="E1791" s="1077"/>
      <c r="F1791" s="1077"/>
      <c r="G1791" s="1079"/>
      <c r="H1791" s="1079"/>
      <c r="I1791" s="1079"/>
      <c r="J1791" s="1080">
        <f>SUM(J1788:J1788)</f>
        <v>2700</v>
      </c>
      <c r="K1791" s="1080">
        <f>SUM(K1788:K1790)</f>
        <v>330.96</v>
      </c>
      <c r="L1791" s="1081">
        <f>J1791+K1791</f>
        <v>3030.96</v>
      </c>
    </row>
    <row r="1793" spans="1:12" x14ac:dyDescent="0.2">
      <c r="A1793" s="1055"/>
      <c r="B1793" s="1055"/>
      <c r="C1793" s="1056"/>
      <c r="D1793" s="1055"/>
      <c r="E1793" s="1056"/>
      <c r="F1793" s="1056"/>
      <c r="G1793" s="1955" t="s">
        <v>656</v>
      </c>
      <c r="H1793" s="1956"/>
      <c r="I1793" s="1957"/>
      <c r="J1793" s="1056"/>
      <c r="K1793" s="1056"/>
      <c r="L1793" s="1056"/>
    </row>
    <row r="1794" spans="1:12" x14ac:dyDescent="0.2">
      <c r="A1794" s="1057" t="s">
        <v>651</v>
      </c>
      <c r="B1794" s="1057" t="s">
        <v>652</v>
      </c>
      <c r="C1794" s="1058" t="s">
        <v>653</v>
      </c>
      <c r="D1794" s="1057" t="s">
        <v>654</v>
      </c>
      <c r="E1794" s="1058" t="s">
        <v>341</v>
      </c>
      <c r="F1794" s="1058" t="s">
        <v>655</v>
      </c>
      <c r="G1794" s="1058" t="s">
        <v>34</v>
      </c>
      <c r="H1794" s="1058" t="s">
        <v>1520</v>
      </c>
      <c r="I1794" s="1058" t="s">
        <v>26</v>
      </c>
      <c r="J1794" s="1058" t="s">
        <v>34</v>
      </c>
      <c r="K1794" s="1058" t="s">
        <v>1521</v>
      </c>
      <c r="L1794" s="1058" t="s">
        <v>26</v>
      </c>
    </row>
    <row r="1795" spans="1:12" x14ac:dyDescent="0.2">
      <c r="A1795" s="1059"/>
      <c r="B1795" s="1059"/>
      <c r="C1795" s="1060"/>
      <c r="D1795" s="1059"/>
      <c r="E1795" s="1060"/>
      <c r="F1795" s="1060"/>
      <c r="G1795" s="1060"/>
      <c r="H1795" s="1060"/>
      <c r="I1795" s="1060"/>
      <c r="J1795" s="1060"/>
      <c r="K1795" s="1060"/>
      <c r="L1795" s="1060"/>
    </row>
    <row r="1796" spans="1:12" ht="31.5" x14ac:dyDescent="0.2">
      <c r="A1796" s="1061"/>
      <c r="B1796" s="1062"/>
      <c r="C1796" s="1063" t="s">
        <v>2402</v>
      </c>
      <c r="D1796" s="1064" t="s">
        <v>1977</v>
      </c>
      <c r="E1796" s="1063" t="s">
        <v>1522</v>
      </c>
      <c r="F1796" s="1065"/>
      <c r="G1796" s="1065"/>
      <c r="H1796" s="1065"/>
      <c r="I1796" s="1065"/>
      <c r="J1796" s="1065">
        <f>SUM(J1797:J1797)</f>
        <v>7100</v>
      </c>
      <c r="K1796" s="1065">
        <f>SUM(K1797:K1799)</f>
        <v>472.79999999999995</v>
      </c>
      <c r="L1796" s="1065">
        <f>SUM(L1797:L1799)</f>
        <v>7572.8</v>
      </c>
    </row>
    <row r="1797" spans="1:12" ht="25.5" x14ac:dyDescent="0.2">
      <c r="A1797" s="1066" t="s">
        <v>665</v>
      </c>
      <c r="B1797" s="1066" t="s">
        <v>657</v>
      </c>
      <c r="C1797" s="1067" t="s">
        <v>2391</v>
      </c>
      <c r="D1797" s="1068" t="s">
        <v>1977</v>
      </c>
      <c r="E1797" s="1069" t="s">
        <v>1522</v>
      </c>
      <c r="F1797" s="1070">
        <v>1</v>
      </c>
      <c r="G1797" s="1071">
        <v>7100</v>
      </c>
      <c r="H1797" s="1067"/>
      <c r="I1797" s="1072">
        <f>G1797+H1797</f>
        <v>7100</v>
      </c>
      <c r="J1797" s="1073">
        <f>F1797*G1797</f>
        <v>7100</v>
      </c>
      <c r="K1797" s="1073"/>
      <c r="L1797" s="1074">
        <f t="shared" ref="L1797:L1799" si="204">J1797+K1797</f>
        <v>7100</v>
      </c>
    </row>
    <row r="1798" spans="1:12" x14ac:dyDescent="0.2">
      <c r="A1798" s="1066" t="s">
        <v>661</v>
      </c>
      <c r="B1798" s="1066" t="s">
        <v>660</v>
      </c>
      <c r="C1798" s="1067">
        <v>88264</v>
      </c>
      <c r="D1798" s="1068" t="s">
        <v>668</v>
      </c>
      <c r="E1798" s="1075" t="s">
        <v>662</v>
      </c>
      <c r="F1798" s="1070">
        <v>10</v>
      </c>
      <c r="G1798" s="1067"/>
      <c r="H1798" s="1067">
        <v>25.72</v>
      </c>
      <c r="I1798" s="1072"/>
      <c r="J1798" s="1073">
        <f t="shared" ref="J1798:J1799" si="205">F1798*G1798</f>
        <v>0</v>
      </c>
      <c r="K1798" s="1073">
        <f t="shared" ref="K1798:K1799" si="206">F1798*H1798</f>
        <v>257.2</v>
      </c>
      <c r="L1798" s="1074">
        <f t="shared" si="204"/>
        <v>257.2</v>
      </c>
    </row>
    <row r="1799" spans="1:12" ht="25.5" x14ac:dyDescent="0.2">
      <c r="A1799" s="1066" t="s">
        <v>661</v>
      </c>
      <c r="B1799" s="1066" t="s">
        <v>660</v>
      </c>
      <c r="C1799" s="1067">
        <v>88247</v>
      </c>
      <c r="D1799" s="1068" t="s">
        <v>667</v>
      </c>
      <c r="E1799" s="1075" t="s">
        <v>662</v>
      </c>
      <c r="F1799" s="1070">
        <v>10</v>
      </c>
      <c r="G1799" s="1067"/>
      <c r="H1799" s="1082">
        <v>21.56</v>
      </c>
      <c r="I1799" s="1067"/>
      <c r="J1799" s="1073">
        <f t="shared" si="205"/>
        <v>0</v>
      </c>
      <c r="K1799" s="1073">
        <f t="shared" si="206"/>
        <v>215.6</v>
      </c>
      <c r="L1799" s="1074">
        <f t="shared" si="204"/>
        <v>215.6</v>
      </c>
    </row>
    <row r="1800" spans="1:12" ht="25.5" x14ac:dyDescent="0.2">
      <c r="A1800" s="1076" t="s">
        <v>2394</v>
      </c>
      <c r="B1800" s="1076"/>
      <c r="C1800" s="1077"/>
      <c r="D1800" s="1078" t="s">
        <v>26</v>
      </c>
      <c r="E1800" s="1077"/>
      <c r="F1800" s="1077"/>
      <c r="G1800" s="1079"/>
      <c r="H1800" s="1079"/>
      <c r="I1800" s="1079"/>
      <c r="J1800" s="1080">
        <f>SUM(J1797:J1797)</f>
        <v>7100</v>
      </c>
      <c r="K1800" s="1080">
        <f>SUM(K1797:K1799)</f>
        <v>472.79999999999995</v>
      </c>
      <c r="L1800" s="1081">
        <f>J1800+K1800</f>
        <v>7572.8</v>
      </c>
    </row>
    <row r="1802" spans="1:12" x14ac:dyDescent="0.2">
      <c r="A1802" s="1055"/>
      <c r="B1802" s="1055"/>
      <c r="C1802" s="1056"/>
      <c r="D1802" s="1055"/>
      <c r="E1802" s="1056"/>
      <c r="F1802" s="1056"/>
      <c r="G1802" s="1955" t="s">
        <v>656</v>
      </c>
      <c r="H1802" s="1956"/>
      <c r="I1802" s="1957"/>
      <c r="J1802" s="1056"/>
      <c r="K1802" s="1056"/>
      <c r="L1802" s="1056"/>
    </row>
    <row r="1803" spans="1:12" x14ac:dyDescent="0.2">
      <c r="A1803" s="1057" t="s">
        <v>651</v>
      </c>
      <c r="B1803" s="1057" t="s">
        <v>652</v>
      </c>
      <c r="C1803" s="1058" t="s">
        <v>653</v>
      </c>
      <c r="D1803" s="1057" t="s">
        <v>654</v>
      </c>
      <c r="E1803" s="1058" t="s">
        <v>341</v>
      </c>
      <c r="F1803" s="1058" t="s">
        <v>655</v>
      </c>
      <c r="G1803" s="1058" t="s">
        <v>34</v>
      </c>
      <c r="H1803" s="1058" t="s">
        <v>1520</v>
      </c>
      <c r="I1803" s="1058" t="s">
        <v>26</v>
      </c>
      <c r="J1803" s="1058" t="s">
        <v>34</v>
      </c>
      <c r="K1803" s="1058" t="s">
        <v>1521</v>
      </c>
      <c r="L1803" s="1058" t="s">
        <v>26</v>
      </c>
    </row>
    <row r="1804" spans="1:12" x14ac:dyDescent="0.2">
      <c r="A1804" s="1059"/>
      <c r="B1804" s="1059"/>
      <c r="C1804" s="1060"/>
      <c r="D1804" s="1059"/>
      <c r="E1804" s="1060"/>
      <c r="F1804" s="1060"/>
      <c r="G1804" s="1060"/>
      <c r="H1804" s="1060"/>
      <c r="I1804" s="1060"/>
      <c r="J1804" s="1060"/>
      <c r="K1804" s="1060"/>
      <c r="L1804" s="1060"/>
    </row>
    <row r="1805" spans="1:12" ht="31.5" x14ac:dyDescent="0.2">
      <c r="A1805" s="1061"/>
      <c r="B1805" s="1062"/>
      <c r="C1805" s="1063" t="s">
        <v>2403</v>
      </c>
      <c r="D1805" s="1064" t="s">
        <v>1978</v>
      </c>
      <c r="E1805" s="1063" t="s">
        <v>1522</v>
      </c>
      <c r="F1805" s="1065"/>
      <c r="G1805" s="1065"/>
      <c r="H1805" s="1065"/>
      <c r="I1805" s="1065"/>
      <c r="J1805" s="1065">
        <f>SUM(J1806:J1806)</f>
        <v>6700</v>
      </c>
      <c r="K1805" s="1065">
        <f>SUM(K1806:K1808)</f>
        <v>472.79999999999995</v>
      </c>
      <c r="L1805" s="1065">
        <f>SUM(L1806:L1808)</f>
        <v>7172.8</v>
      </c>
    </row>
    <row r="1806" spans="1:12" ht="25.5" x14ac:dyDescent="0.2">
      <c r="A1806" s="1066" t="s">
        <v>665</v>
      </c>
      <c r="B1806" s="1066" t="s">
        <v>657</v>
      </c>
      <c r="C1806" s="1067" t="s">
        <v>2391</v>
      </c>
      <c r="D1806" s="1068" t="s">
        <v>1978</v>
      </c>
      <c r="E1806" s="1069" t="s">
        <v>1522</v>
      </c>
      <c r="F1806" s="1070">
        <v>1</v>
      </c>
      <c r="G1806" s="1071">
        <v>6700</v>
      </c>
      <c r="H1806" s="1067"/>
      <c r="I1806" s="1072">
        <f>G1806+H1806</f>
        <v>6700</v>
      </c>
      <c r="J1806" s="1073">
        <f>F1806*G1806</f>
        <v>6700</v>
      </c>
      <c r="K1806" s="1073"/>
      <c r="L1806" s="1074">
        <f t="shared" ref="L1806:L1808" si="207">J1806+K1806</f>
        <v>6700</v>
      </c>
    </row>
    <row r="1807" spans="1:12" x14ac:dyDescent="0.2">
      <c r="A1807" s="1066" t="s">
        <v>661</v>
      </c>
      <c r="B1807" s="1066" t="s">
        <v>660</v>
      </c>
      <c r="C1807" s="1067">
        <v>88264</v>
      </c>
      <c r="D1807" s="1068" t="s">
        <v>668</v>
      </c>
      <c r="E1807" s="1075" t="s">
        <v>662</v>
      </c>
      <c r="F1807" s="1070">
        <v>10</v>
      </c>
      <c r="G1807" s="1067"/>
      <c r="H1807" s="1067">
        <v>25.72</v>
      </c>
      <c r="I1807" s="1072"/>
      <c r="J1807" s="1073">
        <f t="shared" ref="J1807:J1808" si="208">F1807*G1807</f>
        <v>0</v>
      </c>
      <c r="K1807" s="1073">
        <f t="shared" ref="K1807:K1808" si="209">F1807*H1807</f>
        <v>257.2</v>
      </c>
      <c r="L1807" s="1074">
        <f t="shared" si="207"/>
        <v>257.2</v>
      </c>
    </row>
    <row r="1808" spans="1:12" ht="25.5" x14ac:dyDescent="0.2">
      <c r="A1808" s="1066" t="s">
        <v>661</v>
      </c>
      <c r="B1808" s="1066" t="s">
        <v>660</v>
      </c>
      <c r="C1808" s="1067">
        <v>88247</v>
      </c>
      <c r="D1808" s="1068" t="s">
        <v>667</v>
      </c>
      <c r="E1808" s="1075" t="s">
        <v>662</v>
      </c>
      <c r="F1808" s="1070">
        <v>10</v>
      </c>
      <c r="G1808" s="1067"/>
      <c r="H1808" s="1082">
        <v>21.56</v>
      </c>
      <c r="I1808" s="1067"/>
      <c r="J1808" s="1073">
        <f t="shared" si="208"/>
        <v>0</v>
      </c>
      <c r="K1808" s="1073">
        <f t="shared" si="209"/>
        <v>215.6</v>
      </c>
      <c r="L1808" s="1074">
        <f t="shared" si="207"/>
        <v>215.6</v>
      </c>
    </row>
    <row r="1809" spans="1:12" ht="25.5" x14ac:dyDescent="0.2">
      <c r="A1809" s="1076" t="s">
        <v>2394</v>
      </c>
      <c r="B1809" s="1076"/>
      <c r="C1809" s="1077"/>
      <c r="D1809" s="1078" t="s">
        <v>26</v>
      </c>
      <c r="E1809" s="1077"/>
      <c r="F1809" s="1077"/>
      <c r="G1809" s="1079"/>
      <c r="H1809" s="1079"/>
      <c r="I1809" s="1079"/>
      <c r="J1809" s="1080">
        <f>SUM(J1806:J1806)</f>
        <v>6700</v>
      </c>
      <c r="K1809" s="1080">
        <f>SUM(K1806:K1808)</f>
        <v>472.79999999999995</v>
      </c>
      <c r="L1809" s="1081">
        <f>J1809+K1809</f>
        <v>7172.8</v>
      </c>
    </row>
    <row r="1811" spans="1:12" x14ac:dyDescent="0.2">
      <c r="A1811" s="1055"/>
      <c r="B1811" s="1055"/>
      <c r="C1811" s="1056"/>
      <c r="D1811" s="1055"/>
      <c r="E1811" s="1056"/>
      <c r="F1811" s="1056"/>
      <c r="G1811" s="1955" t="s">
        <v>656</v>
      </c>
      <c r="H1811" s="1956"/>
      <c r="I1811" s="1957"/>
      <c r="J1811" s="1056"/>
      <c r="K1811" s="1056"/>
      <c r="L1811" s="1056"/>
    </row>
    <row r="1812" spans="1:12" x14ac:dyDescent="0.2">
      <c r="A1812" s="1057" t="s">
        <v>651</v>
      </c>
      <c r="B1812" s="1057" t="s">
        <v>652</v>
      </c>
      <c r="C1812" s="1058" t="s">
        <v>653</v>
      </c>
      <c r="D1812" s="1057" t="s">
        <v>654</v>
      </c>
      <c r="E1812" s="1058" t="s">
        <v>341</v>
      </c>
      <c r="F1812" s="1058" t="s">
        <v>655</v>
      </c>
      <c r="G1812" s="1058" t="s">
        <v>34</v>
      </c>
      <c r="H1812" s="1058" t="s">
        <v>1520</v>
      </c>
      <c r="I1812" s="1058" t="s">
        <v>26</v>
      </c>
      <c r="J1812" s="1058" t="s">
        <v>34</v>
      </c>
      <c r="K1812" s="1058" t="s">
        <v>1521</v>
      </c>
      <c r="L1812" s="1058" t="s">
        <v>26</v>
      </c>
    </row>
    <row r="1813" spans="1:12" x14ac:dyDescent="0.2">
      <c r="A1813" s="1059"/>
      <c r="B1813" s="1059"/>
      <c r="C1813" s="1060"/>
      <c r="D1813" s="1059"/>
      <c r="E1813" s="1060"/>
      <c r="F1813" s="1060"/>
      <c r="G1813" s="1060"/>
      <c r="H1813" s="1060"/>
      <c r="I1813" s="1060"/>
      <c r="J1813" s="1060"/>
      <c r="K1813" s="1060"/>
      <c r="L1813" s="1060"/>
    </row>
    <row r="1814" spans="1:12" ht="31.5" x14ac:dyDescent="0.2">
      <c r="A1814" s="1061"/>
      <c r="B1814" s="1062"/>
      <c r="C1814" s="1063" t="s">
        <v>2404</v>
      </c>
      <c r="D1814" s="1064" t="s">
        <v>1979</v>
      </c>
      <c r="E1814" s="1063" t="s">
        <v>1522</v>
      </c>
      <c r="F1814" s="1065"/>
      <c r="G1814" s="1065"/>
      <c r="H1814" s="1065"/>
      <c r="I1814" s="1065"/>
      <c r="J1814" s="1065">
        <f>SUM(J1815:J1815)</f>
        <v>7800</v>
      </c>
      <c r="K1814" s="1065">
        <f>SUM(K1815:K1817)</f>
        <v>472.79999999999995</v>
      </c>
      <c r="L1814" s="1065">
        <f>SUM(L1815:L1817)</f>
        <v>8272.7999999999993</v>
      </c>
    </row>
    <row r="1815" spans="1:12" ht="25.5" x14ac:dyDescent="0.2">
      <c r="A1815" s="1066" t="s">
        <v>665</v>
      </c>
      <c r="B1815" s="1066" t="s">
        <v>657</v>
      </c>
      <c r="C1815" s="1067" t="s">
        <v>2391</v>
      </c>
      <c r="D1815" s="1068" t="s">
        <v>1979</v>
      </c>
      <c r="E1815" s="1069" t="s">
        <v>1522</v>
      </c>
      <c r="F1815" s="1070">
        <v>1</v>
      </c>
      <c r="G1815" s="1071">
        <v>7800</v>
      </c>
      <c r="H1815" s="1067"/>
      <c r="I1815" s="1072">
        <f>G1815+H1815</f>
        <v>7800</v>
      </c>
      <c r="J1815" s="1073">
        <f>F1815*G1815</f>
        <v>7800</v>
      </c>
      <c r="K1815" s="1073"/>
      <c r="L1815" s="1074">
        <f t="shared" ref="L1815:L1817" si="210">J1815+K1815</f>
        <v>7800</v>
      </c>
    </row>
    <row r="1816" spans="1:12" x14ac:dyDescent="0.2">
      <c r="A1816" s="1066" t="s">
        <v>661</v>
      </c>
      <c r="B1816" s="1066" t="s">
        <v>660</v>
      </c>
      <c r="C1816" s="1067">
        <v>88264</v>
      </c>
      <c r="D1816" s="1068" t="s">
        <v>668</v>
      </c>
      <c r="E1816" s="1075" t="s">
        <v>662</v>
      </c>
      <c r="F1816" s="1070">
        <v>10</v>
      </c>
      <c r="G1816" s="1067"/>
      <c r="H1816" s="1067">
        <v>25.72</v>
      </c>
      <c r="I1816" s="1072"/>
      <c r="J1816" s="1073">
        <f t="shared" ref="J1816:J1817" si="211">F1816*G1816</f>
        <v>0</v>
      </c>
      <c r="K1816" s="1073">
        <f t="shared" ref="K1816:K1817" si="212">F1816*H1816</f>
        <v>257.2</v>
      </c>
      <c r="L1816" s="1074">
        <f t="shared" si="210"/>
        <v>257.2</v>
      </c>
    </row>
    <row r="1817" spans="1:12" ht="25.5" x14ac:dyDescent="0.2">
      <c r="A1817" s="1066" t="s">
        <v>661</v>
      </c>
      <c r="B1817" s="1066" t="s">
        <v>660</v>
      </c>
      <c r="C1817" s="1067">
        <v>88247</v>
      </c>
      <c r="D1817" s="1068" t="s">
        <v>667</v>
      </c>
      <c r="E1817" s="1075" t="s">
        <v>662</v>
      </c>
      <c r="F1817" s="1070">
        <v>10</v>
      </c>
      <c r="G1817" s="1067"/>
      <c r="H1817" s="1082">
        <v>21.56</v>
      </c>
      <c r="I1817" s="1067"/>
      <c r="J1817" s="1073">
        <f t="shared" si="211"/>
        <v>0</v>
      </c>
      <c r="K1817" s="1073">
        <f t="shared" si="212"/>
        <v>215.6</v>
      </c>
      <c r="L1817" s="1074">
        <f t="shared" si="210"/>
        <v>215.6</v>
      </c>
    </row>
    <row r="1818" spans="1:12" ht="25.5" x14ac:dyDescent="0.2">
      <c r="A1818" s="1076" t="s">
        <v>2394</v>
      </c>
      <c r="B1818" s="1076"/>
      <c r="C1818" s="1077"/>
      <c r="D1818" s="1078" t="s">
        <v>26</v>
      </c>
      <c r="E1818" s="1077"/>
      <c r="F1818" s="1077"/>
      <c r="G1818" s="1079"/>
      <c r="H1818" s="1079"/>
      <c r="I1818" s="1079"/>
      <c r="J1818" s="1080">
        <f>SUM(J1815:J1815)</f>
        <v>7800</v>
      </c>
      <c r="K1818" s="1080">
        <f>SUM(K1815:K1817)</f>
        <v>472.79999999999995</v>
      </c>
      <c r="L1818" s="1081">
        <f>J1818+K1818</f>
        <v>8272.7999999999993</v>
      </c>
    </row>
    <row r="1820" spans="1:12" x14ac:dyDescent="0.2">
      <c r="A1820" s="1055"/>
      <c r="B1820" s="1055"/>
      <c r="C1820" s="1056"/>
      <c r="D1820" s="1055"/>
      <c r="E1820" s="1056"/>
      <c r="F1820" s="1056"/>
      <c r="G1820" s="1955" t="s">
        <v>656</v>
      </c>
      <c r="H1820" s="1956"/>
      <c r="I1820" s="1957"/>
      <c r="J1820" s="1056"/>
      <c r="K1820" s="1056"/>
      <c r="L1820" s="1056"/>
    </row>
    <row r="1821" spans="1:12" x14ac:dyDescent="0.2">
      <c r="A1821" s="1057" t="s">
        <v>651</v>
      </c>
      <c r="B1821" s="1057" t="s">
        <v>652</v>
      </c>
      <c r="C1821" s="1058" t="s">
        <v>653</v>
      </c>
      <c r="D1821" s="1057" t="s">
        <v>654</v>
      </c>
      <c r="E1821" s="1058" t="s">
        <v>341</v>
      </c>
      <c r="F1821" s="1058" t="s">
        <v>655</v>
      </c>
      <c r="G1821" s="1058" t="s">
        <v>34</v>
      </c>
      <c r="H1821" s="1058" t="s">
        <v>1520</v>
      </c>
      <c r="I1821" s="1058" t="s">
        <v>26</v>
      </c>
      <c r="J1821" s="1058" t="s">
        <v>34</v>
      </c>
      <c r="K1821" s="1058" t="s">
        <v>1521</v>
      </c>
      <c r="L1821" s="1058" t="s">
        <v>26</v>
      </c>
    </row>
    <row r="1822" spans="1:12" x14ac:dyDescent="0.2">
      <c r="A1822" s="1059"/>
      <c r="B1822" s="1059"/>
      <c r="C1822" s="1060"/>
      <c r="D1822" s="1059"/>
      <c r="E1822" s="1060"/>
      <c r="F1822" s="1060"/>
      <c r="G1822" s="1060"/>
      <c r="H1822" s="1060"/>
      <c r="I1822" s="1060"/>
      <c r="J1822" s="1060"/>
      <c r="K1822" s="1060"/>
      <c r="L1822" s="1060"/>
    </row>
    <row r="1823" spans="1:12" ht="31.5" x14ac:dyDescent="0.2">
      <c r="A1823" s="1061"/>
      <c r="B1823" s="1062"/>
      <c r="C1823" s="1063" t="s">
        <v>2405</v>
      </c>
      <c r="D1823" s="1064" t="s">
        <v>1980</v>
      </c>
      <c r="E1823" s="1063" t="s">
        <v>1522</v>
      </c>
      <c r="F1823" s="1065"/>
      <c r="G1823" s="1065"/>
      <c r="H1823" s="1065"/>
      <c r="I1823" s="1065"/>
      <c r="J1823" s="1065">
        <f>SUM(J1824:J1824)</f>
        <v>6200</v>
      </c>
      <c r="K1823" s="1065">
        <f>SUM(K1824:K1826)</f>
        <v>472.79999999999995</v>
      </c>
      <c r="L1823" s="1065">
        <f>SUM(L1824:L1826)</f>
        <v>6672.8</v>
      </c>
    </row>
    <row r="1824" spans="1:12" ht="25.5" x14ac:dyDescent="0.2">
      <c r="A1824" s="1066" t="s">
        <v>665</v>
      </c>
      <c r="B1824" s="1066" t="s">
        <v>657</v>
      </c>
      <c r="C1824" s="1067" t="s">
        <v>2391</v>
      </c>
      <c r="D1824" s="1068" t="s">
        <v>1980</v>
      </c>
      <c r="E1824" s="1069" t="s">
        <v>1522</v>
      </c>
      <c r="F1824" s="1070">
        <v>1</v>
      </c>
      <c r="G1824" s="1071">
        <v>6200</v>
      </c>
      <c r="H1824" s="1067"/>
      <c r="I1824" s="1072">
        <f>G1824+H1824</f>
        <v>6200</v>
      </c>
      <c r="J1824" s="1073">
        <f>F1824*G1824</f>
        <v>6200</v>
      </c>
      <c r="K1824" s="1073"/>
      <c r="L1824" s="1074">
        <f t="shared" ref="L1824:L1826" si="213">J1824+K1824</f>
        <v>6200</v>
      </c>
    </row>
    <row r="1825" spans="1:12" x14ac:dyDescent="0.2">
      <c r="A1825" s="1066" t="s">
        <v>661</v>
      </c>
      <c r="B1825" s="1066" t="s">
        <v>660</v>
      </c>
      <c r="C1825" s="1067">
        <v>88264</v>
      </c>
      <c r="D1825" s="1068" t="s">
        <v>668</v>
      </c>
      <c r="E1825" s="1075" t="s">
        <v>662</v>
      </c>
      <c r="F1825" s="1070">
        <v>10</v>
      </c>
      <c r="G1825" s="1067"/>
      <c r="H1825" s="1067">
        <v>25.72</v>
      </c>
      <c r="I1825" s="1072"/>
      <c r="J1825" s="1073">
        <f t="shared" ref="J1825:J1826" si="214">F1825*G1825</f>
        <v>0</v>
      </c>
      <c r="K1825" s="1073">
        <f t="shared" ref="K1825:K1826" si="215">F1825*H1825</f>
        <v>257.2</v>
      </c>
      <c r="L1825" s="1074">
        <f t="shared" si="213"/>
        <v>257.2</v>
      </c>
    </row>
    <row r="1826" spans="1:12" ht="25.5" x14ac:dyDescent="0.2">
      <c r="A1826" s="1066" t="s">
        <v>661</v>
      </c>
      <c r="B1826" s="1066" t="s">
        <v>660</v>
      </c>
      <c r="C1826" s="1067">
        <v>88247</v>
      </c>
      <c r="D1826" s="1068" t="s">
        <v>667</v>
      </c>
      <c r="E1826" s="1075" t="s">
        <v>662</v>
      </c>
      <c r="F1826" s="1070">
        <v>10</v>
      </c>
      <c r="G1826" s="1067"/>
      <c r="H1826" s="1082">
        <v>21.56</v>
      </c>
      <c r="I1826" s="1067"/>
      <c r="J1826" s="1073">
        <f t="shared" si="214"/>
        <v>0</v>
      </c>
      <c r="K1826" s="1073">
        <f t="shared" si="215"/>
        <v>215.6</v>
      </c>
      <c r="L1826" s="1074">
        <f t="shared" si="213"/>
        <v>215.6</v>
      </c>
    </row>
    <row r="1827" spans="1:12" ht="25.5" x14ac:dyDescent="0.2">
      <c r="A1827" s="1076" t="s">
        <v>2394</v>
      </c>
      <c r="B1827" s="1076"/>
      <c r="C1827" s="1077"/>
      <c r="D1827" s="1078" t="s">
        <v>26</v>
      </c>
      <c r="E1827" s="1077"/>
      <c r="F1827" s="1077"/>
      <c r="G1827" s="1079"/>
      <c r="H1827" s="1079"/>
      <c r="I1827" s="1079"/>
      <c r="J1827" s="1080">
        <f>SUM(J1824:J1824)</f>
        <v>6200</v>
      </c>
      <c r="K1827" s="1080">
        <f>SUM(K1824:K1826)</f>
        <v>472.79999999999995</v>
      </c>
      <c r="L1827" s="1081">
        <f>J1827+K1827</f>
        <v>6672.8</v>
      </c>
    </row>
    <row r="1829" spans="1:12" x14ac:dyDescent="0.2">
      <c r="A1829" s="1055"/>
      <c r="B1829" s="1055"/>
      <c r="C1829" s="1056"/>
      <c r="D1829" s="1055"/>
      <c r="E1829" s="1056"/>
      <c r="F1829" s="1056"/>
      <c r="G1829" s="1955" t="s">
        <v>656</v>
      </c>
      <c r="H1829" s="1956"/>
      <c r="I1829" s="1957"/>
      <c r="J1829" s="1056"/>
      <c r="K1829" s="1056"/>
      <c r="L1829" s="1056"/>
    </row>
    <row r="1830" spans="1:12" x14ac:dyDescent="0.2">
      <c r="A1830" s="1057" t="s">
        <v>651</v>
      </c>
      <c r="B1830" s="1057" t="s">
        <v>652</v>
      </c>
      <c r="C1830" s="1058" t="s">
        <v>653</v>
      </c>
      <c r="D1830" s="1057" t="s">
        <v>654</v>
      </c>
      <c r="E1830" s="1058" t="s">
        <v>341</v>
      </c>
      <c r="F1830" s="1058" t="s">
        <v>655</v>
      </c>
      <c r="G1830" s="1058" t="s">
        <v>34</v>
      </c>
      <c r="H1830" s="1058" t="s">
        <v>1520</v>
      </c>
      <c r="I1830" s="1058" t="s">
        <v>26</v>
      </c>
      <c r="J1830" s="1058" t="s">
        <v>34</v>
      </c>
      <c r="K1830" s="1058" t="s">
        <v>1521</v>
      </c>
      <c r="L1830" s="1058" t="s">
        <v>26</v>
      </c>
    </row>
    <row r="1831" spans="1:12" x14ac:dyDescent="0.2">
      <c r="A1831" s="1059"/>
      <c r="B1831" s="1059"/>
      <c r="C1831" s="1060"/>
      <c r="D1831" s="1059"/>
      <c r="E1831" s="1060"/>
      <c r="F1831" s="1060"/>
      <c r="G1831" s="1060"/>
      <c r="H1831" s="1060"/>
      <c r="I1831" s="1060"/>
      <c r="J1831" s="1060"/>
      <c r="K1831" s="1060"/>
      <c r="L1831" s="1060"/>
    </row>
    <row r="1832" spans="1:12" ht="31.5" x14ac:dyDescent="0.2">
      <c r="A1832" s="1061"/>
      <c r="B1832" s="1062"/>
      <c r="C1832" s="1063" t="s">
        <v>2406</v>
      </c>
      <c r="D1832" s="1064" t="s">
        <v>1981</v>
      </c>
      <c r="E1832" s="1063" t="s">
        <v>1522</v>
      </c>
      <c r="F1832" s="1065"/>
      <c r="G1832" s="1065"/>
      <c r="H1832" s="1065"/>
      <c r="I1832" s="1065"/>
      <c r="J1832" s="1065">
        <f>SUM(J1833:J1833)</f>
        <v>5800</v>
      </c>
      <c r="K1832" s="1065">
        <f>SUM(K1833:K1835)</f>
        <v>472.79999999999995</v>
      </c>
      <c r="L1832" s="1065">
        <f>SUM(L1833:L1835)</f>
        <v>6272.8</v>
      </c>
    </row>
    <row r="1833" spans="1:12" ht="25.5" x14ac:dyDescent="0.2">
      <c r="A1833" s="1066" t="s">
        <v>665</v>
      </c>
      <c r="B1833" s="1066" t="s">
        <v>657</v>
      </c>
      <c r="C1833" s="1067" t="s">
        <v>2391</v>
      </c>
      <c r="D1833" s="1068" t="s">
        <v>1981</v>
      </c>
      <c r="E1833" s="1069" t="s">
        <v>1522</v>
      </c>
      <c r="F1833" s="1070">
        <v>1</v>
      </c>
      <c r="G1833" s="1071">
        <v>5800</v>
      </c>
      <c r="H1833" s="1067"/>
      <c r="I1833" s="1072">
        <f>G1833+H1833</f>
        <v>5800</v>
      </c>
      <c r="J1833" s="1073">
        <f>F1833*G1833</f>
        <v>5800</v>
      </c>
      <c r="K1833" s="1073"/>
      <c r="L1833" s="1074">
        <f t="shared" ref="L1833:L1835" si="216">J1833+K1833</f>
        <v>5800</v>
      </c>
    </row>
    <row r="1834" spans="1:12" x14ac:dyDescent="0.2">
      <c r="A1834" s="1066" t="s">
        <v>661</v>
      </c>
      <c r="B1834" s="1066" t="s">
        <v>660</v>
      </c>
      <c r="C1834" s="1067">
        <v>88264</v>
      </c>
      <c r="D1834" s="1068" t="s">
        <v>668</v>
      </c>
      <c r="E1834" s="1075" t="s">
        <v>662</v>
      </c>
      <c r="F1834" s="1070">
        <v>10</v>
      </c>
      <c r="G1834" s="1067"/>
      <c r="H1834" s="1067">
        <v>25.72</v>
      </c>
      <c r="I1834" s="1072"/>
      <c r="J1834" s="1073">
        <f t="shared" ref="J1834:J1835" si="217">F1834*G1834</f>
        <v>0</v>
      </c>
      <c r="K1834" s="1073">
        <f t="shared" ref="K1834:K1835" si="218">F1834*H1834</f>
        <v>257.2</v>
      </c>
      <c r="L1834" s="1074">
        <f t="shared" si="216"/>
        <v>257.2</v>
      </c>
    </row>
    <row r="1835" spans="1:12" ht="25.5" x14ac:dyDescent="0.2">
      <c r="A1835" s="1066" t="s">
        <v>661</v>
      </c>
      <c r="B1835" s="1066" t="s">
        <v>660</v>
      </c>
      <c r="C1835" s="1067">
        <v>88247</v>
      </c>
      <c r="D1835" s="1068" t="s">
        <v>667</v>
      </c>
      <c r="E1835" s="1075" t="s">
        <v>662</v>
      </c>
      <c r="F1835" s="1070">
        <v>10</v>
      </c>
      <c r="G1835" s="1067"/>
      <c r="H1835" s="1082">
        <v>21.56</v>
      </c>
      <c r="I1835" s="1067"/>
      <c r="J1835" s="1073">
        <f t="shared" si="217"/>
        <v>0</v>
      </c>
      <c r="K1835" s="1073">
        <f t="shared" si="218"/>
        <v>215.6</v>
      </c>
      <c r="L1835" s="1074">
        <f t="shared" si="216"/>
        <v>215.6</v>
      </c>
    </row>
    <row r="1836" spans="1:12" ht="25.5" x14ac:dyDescent="0.2">
      <c r="A1836" s="1076" t="s">
        <v>2394</v>
      </c>
      <c r="B1836" s="1076"/>
      <c r="C1836" s="1077"/>
      <c r="D1836" s="1078" t="s">
        <v>26</v>
      </c>
      <c r="E1836" s="1077"/>
      <c r="F1836" s="1077"/>
      <c r="G1836" s="1079"/>
      <c r="H1836" s="1079"/>
      <c r="I1836" s="1079"/>
      <c r="J1836" s="1080">
        <f>SUM(J1833:J1833)</f>
        <v>5800</v>
      </c>
      <c r="K1836" s="1080">
        <f>SUM(K1833:K1835)</f>
        <v>472.79999999999995</v>
      </c>
      <c r="L1836" s="1081">
        <f>J1836+K1836</f>
        <v>6272.8</v>
      </c>
    </row>
    <row r="1838" spans="1:12" x14ac:dyDescent="0.2">
      <c r="A1838" s="1055"/>
      <c r="B1838" s="1055"/>
      <c r="C1838" s="1056"/>
      <c r="D1838" s="1055"/>
      <c r="E1838" s="1056"/>
      <c r="F1838" s="1056"/>
      <c r="G1838" s="1955" t="s">
        <v>656</v>
      </c>
      <c r="H1838" s="1956"/>
      <c r="I1838" s="1957"/>
      <c r="J1838" s="1056"/>
      <c r="K1838" s="1056"/>
      <c r="L1838" s="1056"/>
    </row>
    <row r="1839" spans="1:12" x14ac:dyDescent="0.2">
      <c r="A1839" s="1057" t="s">
        <v>651</v>
      </c>
      <c r="B1839" s="1057" t="s">
        <v>652</v>
      </c>
      <c r="C1839" s="1058" t="s">
        <v>653</v>
      </c>
      <c r="D1839" s="1057" t="s">
        <v>654</v>
      </c>
      <c r="E1839" s="1058" t="s">
        <v>341</v>
      </c>
      <c r="F1839" s="1058" t="s">
        <v>655</v>
      </c>
      <c r="G1839" s="1058" t="s">
        <v>34</v>
      </c>
      <c r="H1839" s="1058" t="s">
        <v>1520</v>
      </c>
      <c r="I1839" s="1058" t="s">
        <v>26</v>
      </c>
      <c r="J1839" s="1058" t="s">
        <v>34</v>
      </c>
      <c r="K1839" s="1058" t="s">
        <v>1521</v>
      </c>
      <c r="L1839" s="1058" t="s">
        <v>26</v>
      </c>
    </row>
    <row r="1840" spans="1:12" x14ac:dyDescent="0.2">
      <c r="A1840" s="1059"/>
      <c r="B1840" s="1059"/>
      <c r="C1840" s="1060"/>
      <c r="D1840" s="1059"/>
      <c r="E1840" s="1060"/>
      <c r="F1840" s="1060"/>
      <c r="G1840" s="1060"/>
      <c r="H1840" s="1060"/>
      <c r="I1840" s="1060"/>
      <c r="J1840" s="1060"/>
      <c r="K1840" s="1060"/>
      <c r="L1840" s="1060"/>
    </row>
    <row r="1841" spans="1:12" ht="47.25" x14ac:dyDescent="0.2">
      <c r="A1841" s="1061"/>
      <c r="B1841" s="1062"/>
      <c r="C1841" s="1063" t="s">
        <v>2407</v>
      </c>
      <c r="D1841" s="1064" t="s">
        <v>1982</v>
      </c>
      <c r="E1841" s="1063" t="s">
        <v>1522</v>
      </c>
      <c r="F1841" s="1065"/>
      <c r="G1841" s="1065"/>
      <c r="H1841" s="1065"/>
      <c r="I1841" s="1065"/>
      <c r="J1841" s="1065">
        <f>SUM(J1842:J1842)</f>
        <v>4100</v>
      </c>
      <c r="K1841" s="1065">
        <f>SUM(K1842:K1844)</f>
        <v>330.96</v>
      </c>
      <c r="L1841" s="1065">
        <f>SUM(L1842:L1844)</f>
        <v>4430.96</v>
      </c>
    </row>
    <row r="1842" spans="1:12" ht="25.5" x14ac:dyDescent="0.2">
      <c r="A1842" s="1066" t="s">
        <v>665</v>
      </c>
      <c r="B1842" s="1066" t="s">
        <v>657</v>
      </c>
      <c r="C1842" s="1067" t="s">
        <v>2391</v>
      </c>
      <c r="D1842" s="1068" t="s">
        <v>1982</v>
      </c>
      <c r="E1842" s="1069" t="s">
        <v>1522</v>
      </c>
      <c r="F1842" s="1070">
        <v>1</v>
      </c>
      <c r="G1842" s="1071">
        <v>4100</v>
      </c>
      <c r="H1842" s="1067"/>
      <c r="I1842" s="1072">
        <f>G1842+H1842</f>
        <v>4100</v>
      </c>
      <c r="J1842" s="1073">
        <f>F1842*G1842</f>
        <v>4100</v>
      </c>
      <c r="K1842" s="1073"/>
      <c r="L1842" s="1074">
        <f t="shared" ref="L1842:L1844" si="219">J1842+K1842</f>
        <v>4100</v>
      </c>
    </row>
    <row r="1843" spans="1:12" x14ac:dyDescent="0.2">
      <c r="A1843" s="1066" t="s">
        <v>661</v>
      </c>
      <c r="B1843" s="1066" t="s">
        <v>660</v>
      </c>
      <c r="C1843" s="1067">
        <v>88264</v>
      </c>
      <c r="D1843" s="1068" t="s">
        <v>668</v>
      </c>
      <c r="E1843" s="1075" t="s">
        <v>662</v>
      </c>
      <c r="F1843" s="1070">
        <v>7</v>
      </c>
      <c r="G1843" s="1067"/>
      <c r="H1843" s="1067">
        <v>25.72</v>
      </c>
      <c r="I1843" s="1072"/>
      <c r="J1843" s="1073">
        <f t="shared" ref="J1843:J1844" si="220">F1843*G1843</f>
        <v>0</v>
      </c>
      <c r="K1843" s="1073">
        <f t="shared" ref="K1843:K1844" si="221">F1843*H1843</f>
        <v>180.04</v>
      </c>
      <c r="L1843" s="1074">
        <f t="shared" si="219"/>
        <v>180.04</v>
      </c>
    </row>
    <row r="1844" spans="1:12" ht="25.5" x14ac:dyDescent="0.2">
      <c r="A1844" s="1066" t="s">
        <v>661</v>
      </c>
      <c r="B1844" s="1066" t="s">
        <v>660</v>
      </c>
      <c r="C1844" s="1067">
        <v>88247</v>
      </c>
      <c r="D1844" s="1068" t="s">
        <v>667</v>
      </c>
      <c r="E1844" s="1075" t="s">
        <v>662</v>
      </c>
      <c r="F1844" s="1070">
        <v>7</v>
      </c>
      <c r="G1844" s="1067"/>
      <c r="H1844" s="1082">
        <v>21.56</v>
      </c>
      <c r="I1844" s="1067"/>
      <c r="J1844" s="1073">
        <f t="shared" si="220"/>
        <v>0</v>
      </c>
      <c r="K1844" s="1073">
        <f t="shared" si="221"/>
        <v>150.91999999999999</v>
      </c>
      <c r="L1844" s="1074">
        <f t="shared" si="219"/>
        <v>150.91999999999999</v>
      </c>
    </row>
    <row r="1845" spans="1:12" ht="25.5" x14ac:dyDescent="0.2">
      <c r="A1845" s="1076" t="s">
        <v>2401</v>
      </c>
      <c r="B1845" s="1076"/>
      <c r="C1845" s="1077"/>
      <c r="D1845" s="1078" t="s">
        <v>26</v>
      </c>
      <c r="E1845" s="1077"/>
      <c r="F1845" s="1077"/>
      <c r="G1845" s="1079"/>
      <c r="H1845" s="1079"/>
      <c r="I1845" s="1079"/>
      <c r="J1845" s="1080">
        <f>SUM(J1842:J1842)</f>
        <v>4100</v>
      </c>
      <c r="K1845" s="1080">
        <f>SUM(K1842:K1844)</f>
        <v>330.96</v>
      </c>
      <c r="L1845" s="1081">
        <f>J1845+K1845</f>
        <v>4430.96</v>
      </c>
    </row>
    <row r="1847" spans="1:12" x14ac:dyDescent="0.2">
      <c r="A1847" s="1055"/>
      <c r="B1847" s="1055"/>
      <c r="C1847" s="1056"/>
      <c r="D1847" s="1055"/>
      <c r="E1847" s="1056"/>
      <c r="F1847" s="1056"/>
      <c r="G1847" s="1955" t="s">
        <v>656</v>
      </c>
      <c r="H1847" s="1956"/>
      <c r="I1847" s="1957"/>
      <c r="J1847" s="1056"/>
      <c r="K1847" s="1056"/>
      <c r="L1847" s="1056"/>
    </row>
    <row r="1848" spans="1:12" x14ac:dyDescent="0.2">
      <c r="A1848" s="1057" t="s">
        <v>651</v>
      </c>
      <c r="B1848" s="1057" t="s">
        <v>652</v>
      </c>
      <c r="C1848" s="1058" t="s">
        <v>653</v>
      </c>
      <c r="D1848" s="1057" t="s">
        <v>654</v>
      </c>
      <c r="E1848" s="1058" t="s">
        <v>341</v>
      </c>
      <c r="F1848" s="1058" t="s">
        <v>655</v>
      </c>
      <c r="G1848" s="1058" t="s">
        <v>34</v>
      </c>
      <c r="H1848" s="1058" t="s">
        <v>1520</v>
      </c>
      <c r="I1848" s="1058" t="s">
        <v>26</v>
      </c>
      <c r="J1848" s="1058" t="s">
        <v>34</v>
      </c>
      <c r="K1848" s="1058" t="s">
        <v>1521</v>
      </c>
      <c r="L1848" s="1058" t="s">
        <v>26</v>
      </c>
    </row>
    <row r="1849" spans="1:12" x14ac:dyDescent="0.2">
      <c r="A1849" s="1059"/>
      <c r="B1849" s="1059"/>
      <c r="C1849" s="1060"/>
      <c r="D1849" s="1059"/>
      <c r="E1849" s="1060"/>
      <c r="F1849" s="1060"/>
      <c r="G1849" s="1060"/>
      <c r="H1849" s="1060"/>
      <c r="I1849" s="1060"/>
      <c r="J1849" s="1060"/>
      <c r="K1849" s="1060"/>
      <c r="L1849" s="1060"/>
    </row>
    <row r="1850" spans="1:12" ht="15.75" x14ac:dyDescent="0.2">
      <c r="A1850" s="1061"/>
      <c r="B1850" s="1062"/>
      <c r="C1850" s="1063" t="s">
        <v>2410</v>
      </c>
      <c r="D1850" s="1064" t="s">
        <v>2409</v>
      </c>
      <c r="E1850" s="1063" t="s">
        <v>343</v>
      </c>
      <c r="F1850" s="1065"/>
      <c r="G1850" s="1065"/>
      <c r="H1850" s="1065"/>
      <c r="I1850" s="1065"/>
      <c r="J1850" s="1065">
        <f>SUM(J1851:J1851)</f>
        <v>190.99</v>
      </c>
      <c r="K1850" s="1065">
        <f>SUM(K1851:K1853)</f>
        <v>1.4183999999999999</v>
      </c>
      <c r="L1850" s="1065">
        <f>SUM(L1851:L1853)</f>
        <v>192.40840000000003</v>
      </c>
    </row>
    <row r="1851" spans="1:12" ht="15" x14ac:dyDescent="0.2">
      <c r="A1851" s="1066" t="s">
        <v>659</v>
      </c>
      <c r="B1851" s="1066" t="s">
        <v>657</v>
      </c>
      <c r="C1851" s="1067">
        <v>40156</v>
      </c>
      <c r="D1851" s="1068" t="s">
        <v>2409</v>
      </c>
      <c r="E1851" s="1069" t="s">
        <v>343</v>
      </c>
      <c r="F1851" s="1070">
        <v>1</v>
      </c>
      <c r="G1851" s="1071">
        <v>190.99</v>
      </c>
      <c r="H1851" s="1067"/>
      <c r="I1851" s="1072">
        <f>G1851+H1851</f>
        <v>190.99</v>
      </c>
      <c r="J1851" s="1073">
        <f>F1851*G1851</f>
        <v>190.99</v>
      </c>
      <c r="K1851" s="1073"/>
      <c r="L1851" s="1074">
        <f t="shared" ref="L1851:L1853" si="222">J1851+K1851</f>
        <v>190.99</v>
      </c>
    </row>
    <row r="1852" spans="1:12" x14ac:dyDescent="0.2">
      <c r="A1852" s="1066" t="s">
        <v>661</v>
      </c>
      <c r="B1852" s="1066" t="s">
        <v>660</v>
      </c>
      <c r="C1852" s="1067">
        <v>88264</v>
      </c>
      <c r="D1852" s="1068" t="s">
        <v>668</v>
      </c>
      <c r="E1852" s="1075" t="s">
        <v>662</v>
      </c>
      <c r="F1852" s="1070">
        <v>0.03</v>
      </c>
      <c r="G1852" s="1067"/>
      <c r="H1852" s="1067">
        <v>25.72</v>
      </c>
      <c r="I1852" s="1072"/>
      <c r="J1852" s="1073">
        <f t="shared" ref="J1852:J1853" si="223">F1852*G1852</f>
        <v>0</v>
      </c>
      <c r="K1852" s="1073">
        <f t="shared" ref="K1852:K1853" si="224">F1852*H1852</f>
        <v>0.77159999999999995</v>
      </c>
      <c r="L1852" s="1074">
        <f t="shared" si="222"/>
        <v>0.77159999999999995</v>
      </c>
    </row>
    <row r="1853" spans="1:12" ht="25.5" x14ac:dyDescent="0.2">
      <c r="A1853" s="1066" t="s">
        <v>661</v>
      </c>
      <c r="B1853" s="1066" t="s">
        <v>660</v>
      </c>
      <c r="C1853" s="1067">
        <v>88247</v>
      </c>
      <c r="D1853" s="1068" t="s">
        <v>667</v>
      </c>
      <c r="E1853" s="1075" t="s">
        <v>662</v>
      </c>
      <c r="F1853" s="1070">
        <v>0.03</v>
      </c>
      <c r="G1853" s="1067"/>
      <c r="H1853" s="1082">
        <v>21.56</v>
      </c>
      <c r="I1853" s="1067"/>
      <c r="J1853" s="1073">
        <f t="shared" si="223"/>
        <v>0</v>
      </c>
      <c r="K1853" s="1073">
        <f t="shared" si="224"/>
        <v>0.64679999999999993</v>
      </c>
      <c r="L1853" s="1074">
        <f t="shared" si="222"/>
        <v>0.64679999999999993</v>
      </c>
    </row>
    <row r="1854" spans="1:12" ht="25.5" x14ac:dyDescent="0.2">
      <c r="A1854" s="1076" t="s">
        <v>2411</v>
      </c>
      <c r="B1854" s="1076"/>
      <c r="C1854" s="1077"/>
      <c r="D1854" s="1078" t="s">
        <v>26</v>
      </c>
      <c r="E1854" s="1077"/>
      <c r="F1854" s="1077"/>
      <c r="G1854" s="1079"/>
      <c r="H1854" s="1079"/>
      <c r="I1854" s="1079"/>
      <c r="J1854" s="1080">
        <f>SUM(J1851:J1851)</f>
        <v>190.99</v>
      </c>
      <c r="K1854" s="1080">
        <f>SUM(K1851:K1853)</f>
        <v>1.4183999999999999</v>
      </c>
      <c r="L1854" s="1081">
        <f>J1854+K1854</f>
        <v>192.4084</v>
      </c>
    </row>
    <row r="1856" spans="1:12" x14ac:dyDescent="0.2">
      <c r="A1856" s="1055"/>
      <c r="B1856" s="1055"/>
      <c r="C1856" s="1056"/>
      <c r="D1856" s="1055"/>
      <c r="E1856" s="1056"/>
      <c r="F1856" s="1056"/>
      <c r="G1856" s="1959" t="s">
        <v>656</v>
      </c>
      <c r="H1856" s="1956"/>
      <c r="I1856" s="1957"/>
      <c r="J1856" s="1056"/>
      <c r="K1856" s="1056"/>
      <c r="L1856" s="1056"/>
    </row>
    <row r="1857" spans="1:12" x14ac:dyDescent="0.2">
      <c r="A1857" s="1057" t="s">
        <v>651</v>
      </c>
      <c r="B1857" s="1057" t="s">
        <v>652</v>
      </c>
      <c r="C1857" s="1058" t="s">
        <v>653</v>
      </c>
      <c r="D1857" s="1057" t="s">
        <v>654</v>
      </c>
      <c r="E1857" s="1058" t="s">
        <v>341</v>
      </c>
      <c r="F1857" s="1058" t="s">
        <v>655</v>
      </c>
      <c r="G1857" s="1058" t="s">
        <v>34</v>
      </c>
      <c r="H1857" s="1058" t="s">
        <v>1520</v>
      </c>
      <c r="I1857" s="1058" t="s">
        <v>26</v>
      </c>
      <c r="J1857" s="1058" t="s">
        <v>34</v>
      </c>
      <c r="K1857" s="1058" t="s">
        <v>1521</v>
      </c>
      <c r="L1857" s="1058" t="s">
        <v>26</v>
      </c>
    </row>
    <row r="1858" spans="1:12" x14ac:dyDescent="0.2">
      <c r="A1858" s="1059"/>
      <c r="B1858" s="1059"/>
      <c r="C1858" s="1060"/>
      <c r="D1858" s="1059"/>
      <c r="E1858" s="1060"/>
      <c r="F1858" s="1060"/>
      <c r="G1858" s="1060"/>
      <c r="H1858" s="1060"/>
      <c r="I1858" s="1060"/>
      <c r="J1858" s="1060"/>
      <c r="K1858" s="1060"/>
      <c r="L1858" s="1060"/>
    </row>
    <row r="1859" spans="1:12" ht="31.5" x14ac:dyDescent="0.25">
      <c r="A1859" s="1167"/>
      <c r="B1859" s="1168"/>
      <c r="C1859" s="1198" t="s">
        <v>2412</v>
      </c>
      <c r="D1859" s="1170" t="s">
        <v>1985</v>
      </c>
      <c r="E1859" s="1063" t="s">
        <v>1522</v>
      </c>
      <c r="F1859" s="1200"/>
      <c r="G1859" s="1200"/>
      <c r="H1859" s="1200"/>
      <c r="I1859" s="1200"/>
      <c r="J1859" s="1201">
        <f>SUM(J1860:J1860)</f>
        <v>158.86000000000001</v>
      </c>
      <c r="K1859" s="1201">
        <f>SUM(K1861:K1861)</f>
        <v>5.9039999999999999</v>
      </c>
      <c r="L1859" s="1201">
        <f>SUM(L1860:L1861)</f>
        <v>164.76400000000001</v>
      </c>
    </row>
    <row r="1860" spans="1:12" ht="15" x14ac:dyDescent="0.2">
      <c r="A1860" s="1173" t="s">
        <v>665</v>
      </c>
      <c r="B1860" s="1174" t="s">
        <v>657</v>
      </c>
      <c r="C1860" s="1208" t="s">
        <v>2413</v>
      </c>
      <c r="D1860" s="1176" t="s">
        <v>1985</v>
      </c>
      <c r="E1860" s="1069" t="s">
        <v>1522</v>
      </c>
      <c r="F1860" s="1178">
        <v>1</v>
      </c>
      <c r="G1860" s="1204">
        <v>158.86000000000001</v>
      </c>
      <c r="H1860" s="1175"/>
      <c r="I1860" s="1204">
        <f>G1860+H1860</f>
        <v>158.86000000000001</v>
      </c>
      <c r="J1860" s="1179">
        <f>F1860*G1860</f>
        <v>158.86000000000001</v>
      </c>
      <c r="K1860" s="1175"/>
      <c r="L1860" s="1180">
        <f>J1860+K1860</f>
        <v>158.86000000000001</v>
      </c>
    </row>
    <row r="1861" spans="1:12" x14ac:dyDescent="0.2">
      <c r="A1861" s="1173" t="s">
        <v>661</v>
      </c>
      <c r="B1861" s="1174" t="s">
        <v>660</v>
      </c>
      <c r="C1861" s="1175">
        <v>88316</v>
      </c>
      <c r="D1861" s="1176" t="s">
        <v>664</v>
      </c>
      <c r="E1861" s="1177" t="s">
        <v>662</v>
      </c>
      <c r="F1861" s="1178">
        <v>0.3</v>
      </c>
      <c r="G1861" s="1175"/>
      <c r="H1861" s="1204">
        <v>19.68</v>
      </c>
      <c r="I1861" s="1175">
        <f>G1861+H1861</f>
        <v>19.68</v>
      </c>
      <c r="J1861" s="1179"/>
      <c r="K1861" s="1179">
        <f>F1861*H1861</f>
        <v>5.9039999999999999</v>
      </c>
      <c r="L1861" s="1180">
        <f>J1861+K1861</f>
        <v>5.9039999999999999</v>
      </c>
    </row>
    <row r="1862" spans="1:12" x14ac:dyDescent="0.2">
      <c r="A1862" s="1209"/>
      <c r="B1862" s="1210"/>
      <c r="C1862" s="1211"/>
      <c r="D1862" s="1078" t="s">
        <v>26</v>
      </c>
      <c r="E1862" s="1077"/>
      <c r="F1862" s="1077"/>
      <c r="G1862" s="1079"/>
      <c r="H1862" s="1079"/>
      <c r="I1862" s="1079"/>
      <c r="J1862" s="1080">
        <f>SUM(J1860:J1861)</f>
        <v>158.86000000000001</v>
      </c>
      <c r="K1862" s="1080">
        <f>SUM(K1860:K1861)</f>
        <v>5.9039999999999999</v>
      </c>
      <c r="L1862" s="1081">
        <f>J1862+K1862</f>
        <v>164.76400000000001</v>
      </c>
    </row>
    <row r="1864" spans="1:12" x14ac:dyDescent="0.2">
      <c r="A1864" s="1055"/>
      <c r="B1864" s="1055"/>
      <c r="C1864" s="1056"/>
      <c r="D1864" s="1055"/>
      <c r="E1864" s="1056"/>
      <c r="F1864" s="1056"/>
      <c r="G1864" s="1958" t="s">
        <v>656</v>
      </c>
      <c r="H1864" s="1956"/>
      <c r="I1864" s="1957"/>
      <c r="J1864" s="1056"/>
      <c r="K1864" s="1056"/>
      <c r="L1864" s="1056"/>
    </row>
    <row r="1865" spans="1:12" x14ac:dyDescent="0.2">
      <c r="A1865" s="1057" t="s">
        <v>651</v>
      </c>
      <c r="B1865" s="1057" t="s">
        <v>652</v>
      </c>
      <c r="C1865" s="1058" t="s">
        <v>653</v>
      </c>
      <c r="D1865" s="1057" t="s">
        <v>654</v>
      </c>
      <c r="E1865" s="1058" t="s">
        <v>341</v>
      </c>
      <c r="F1865" s="1058" t="s">
        <v>655</v>
      </c>
      <c r="G1865" s="1058" t="s">
        <v>34</v>
      </c>
      <c r="H1865" s="1058" t="s">
        <v>1520</v>
      </c>
      <c r="I1865" s="1058" t="s">
        <v>26</v>
      </c>
      <c r="J1865" s="1058" t="s">
        <v>34</v>
      </c>
      <c r="K1865" s="1058" t="s">
        <v>1521</v>
      </c>
      <c r="L1865" s="1058" t="s">
        <v>26</v>
      </c>
    </row>
    <row r="1866" spans="1:12" x14ac:dyDescent="0.2">
      <c r="A1866" s="1059"/>
      <c r="B1866" s="1059"/>
      <c r="C1866" s="1060"/>
      <c r="D1866" s="1059"/>
      <c r="E1866" s="1060"/>
      <c r="F1866" s="1060"/>
      <c r="G1866" s="1060"/>
      <c r="H1866" s="1060"/>
      <c r="I1866" s="1060"/>
      <c r="J1866" s="1060"/>
      <c r="K1866" s="1060"/>
      <c r="L1866" s="1060"/>
    </row>
    <row r="1867" spans="1:12" ht="31.5" x14ac:dyDescent="0.25">
      <c r="A1867" s="1565"/>
      <c r="B1867" s="1594"/>
      <c r="C1867" s="1169" t="s">
        <v>2414</v>
      </c>
      <c r="D1867" s="1601" t="s">
        <v>1984</v>
      </c>
      <c r="E1867" s="1604" t="s">
        <v>343</v>
      </c>
      <c r="F1867" s="1602"/>
      <c r="G1867" s="1605"/>
      <c r="H1867" s="1594"/>
      <c r="I1867" s="1594"/>
      <c r="J1867" s="1597">
        <f>SUM(J1868:J1871)</f>
        <v>613.548</v>
      </c>
      <c r="K1867" s="1597">
        <f>SUM(K1868:K1871)</f>
        <v>54.048000000000002</v>
      </c>
      <c r="L1867" s="1597">
        <f>SUM(L1868:L1871)</f>
        <v>667.596</v>
      </c>
    </row>
    <row r="1868" spans="1:12" ht="25.5" x14ac:dyDescent="0.2">
      <c r="A1868" s="1548" t="s">
        <v>659</v>
      </c>
      <c r="B1868" s="1548" t="s">
        <v>657</v>
      </c>
      <c r="C1868" s="1572">
        <v>584</v>
      </c>
      <c r="D1868" s="1573" t="s">
        <v>1984</v>
      </c>
      <c r="E1868" s="1572" t="s">
        <v>669</v>
      </c>
      <c r="F1868" s="1606">
        <v>27.6</v>
      </c>
      <c r="G1868" s="1606">
        <v>10.41</v>
      </c>
      <c r="H1868" s="1598"/>
      <c r="I1868" s="1546">
        <f t="shared" ref="I1868:I1871" si="225">G1868+H1868</f>
        <v>10.41</v>
      </c>
      <c r="J1868" s="1599">
        <f>F1868*G1868</f>
        <v>287.31600000000003</v>
      </c>
      <c r="K1868" s="1598"/>
      <c r="L1868" s="1547">
        <f t="shared" ref="L1868:L1871" si="226">J1868+K1868</f>
        <v>287.31600000000003</v>
      </c>
    </row>
    <row r="1869" spans="1:12" x14ac:dyDescent="0.2">
      <c r="A1869" s="1548" t="s">
        <v>659</v>
      </c>
      <c r="B1869" s="1548" t="s">
        <v>657</v>
      </c>
      <c r="C1869" s="1572">
        <v>40015</v>
      </c>
      <c r="D1869" s="1573" t="s">
        <v>2415</v>
      </c>
      <c r="E1869" s="1572" t="s">
        <v>669</v>
      </c>
      <c r="F1869" s="1606">
        <v>27.6</v>
      </c>
      <c r="G1869" s="1606">
        <v>11.82</v>
      </c>
      <c r="H1869" s="1598"/>
      <c r="I1869" s="1546">
        <f t="shared" ref="I1869" si="227">G1869+H1869</f>
        <v>11.82</v>
      </c>
      <c r="J1869" s="1599">
        <f>F1869*G1869</f>
        <v>326.23200000000003</v>
      </c>
      <c r="K1869" s="1598"/>
      <c r="L1869" s="1547">
        <f t="shared" si="226"/>
        <v>326.23200000000003</v>
      </c>
    </row>
    <row r="1870" spans="1:12" x14ac:dyDescent="0.2">
      <c r="A1870" s="1548" t="s">
        <v>661</v>
      </c>
      <c r="B1870" s="1548" t="s">
        <v>660</v>
      </c>
      <c r="C1870" s="1572">
        <v>88315</v>
      </c>
      <c r="D1870" s="1574" t="s">
        <v>2367</v>
      </c>
      <c r="E1870" s="1572" t="s">
        <v>662</v>
      </c>
      <c r="F1870" s="1606">
        <v>1.2</v>
      </c>
      <c r="G1870" s="1606"/>
      <c r="H1870" s="1607">
        <v>23.91</v>
      </c>
      <c r="I1870" s="1546">
        <f t="shared" si="225"/>
        <v>23.91</v>
      </c>
      <c r="J1870" s="1599"/>
      <c r="K1870" s="1577">
        <f>F1870*H1870</f>
        <v>28.692</v>
      </c>
      <c r="L1870" s="1547">
        <f t="shared" si="226"/>
        <v>28.692</v>
      </c>
    </row>
    <row r="1871" spans="1:12" x14ac:dyDescent="0.2">
      <c r="A1871" s="1548" t="s">
        <v>661</v>
      </c>
      <c r="B1871" s="1548" t="s">
        <v>660</v>
      </c>
      <c r="C1871" s="1572">
        <v>88251</v>
      </c>
      <c r="D1871" s="1574" t="s">
        <v>2368</v>
      </c>
      <c r="E1871" s="1572" t="s">
        <v>662</v>
      </c>
      <c r="F1871" s="1606">
        <v>1.2</v>
      </c>
      <c r="G1871" s="1606"/>
      <c r="H1871" s="1607">
        <v>21.13</v>
      </c>
      <c r="I1871" s="1546">
        <f t="shared" si="225"/>
        <v>21.13</v>
      </c>
      <c r="J1871" s="1599"/>
      <c r="K1871" s="1577">
        <f>F1871*H1871</f>
        <v>25.355999999999998</v>
      </c>
      <c r="L1871" s="1547">
        <f t="shared" si="226"/>
        <v>25.355999999999998</v>
      </c>
    </row>
    <row r="1872" spans="1:12" ht="15.75" x14ac:dyDescent="0.25">
      <c r="A1872" s="1548"/>
      <c r="B1872" s="1565"/>
      <c r="C1872" s="1565"/>
      <c r="D1872" s="1584" t="s">
        <v>26</v>
      </c>
      <c r="E1872" s="1585"/>
      <c r="F1872" s="1585"/>
      <c r="G1872" s="1585"/>
      <c r="H1872" s="1585"/>
      <c r="I1872" s="1567"/>
      <c r="J1872" s="1586">
        <f>SUM(J1868:J1871)</f>
        <v>613.548</v>
      </c>
      <c r="K1872" s="1187">
        <f>SUM(K1868:K1871)</f>
        <v>54.048000000000002</v>
      </c>
      <c r="L1872" s="1187">
        <f>SUM(L1868:L1871)</f>
        <v>667.596</v>
      </c>
    </row>
    <row r="1874" spans="1:12" x14ac:dyDescent="0.2">
      <c r="A1874" s="1055"/>
      <c r="B1874" s="1055"/>
      <c r="C1874" s="1056"/>
      <c r="D1874" s="1055"/>
      <c r="E1874" s="1056"/>
      <c r="F1874" s="1056"/>
      <c r="G1874" s="1958" t="s">
        <v>656</v>
      </c>
      <c r="H1874" s="1956"/>
      <c r="I1874" s="1957"/>
      <c r="J1874" s="1056"/>
      <c r="K1874" s="1056"/>
      <c r="L1874" s="1056"/>
    </row>
    <row r="1875" spans="1:12" x14ac:dyDescent="0.2">
      <c r="A1875" s="1057" t="s">
        <v>651</v>
      </c>
      <c r="B1875" s="1057" t="s">
        <v>652</v>
      </c>
      <c r="C1875" s="1058" t="s">
        <v>653</v>
      </c>
      <c r="D1875" s="1057" t="s">
        <v>654</v>
      </c>
      <c r="E1875" s="1058" t="s">
        <v>341</v>
      </c>
      <c r="F1875" s="1058" t="s">
        <v>655</v>
      </c>
      <c r="G1875" s="1058" t="s">
        <v>34</v>
      </c>
      <c r="H1875" s="1058" t="s">
        <v>1520</v>
      </c>
      <c r="I1875" s="1058" t="s">
        <v>26</v>
      </c>
      <c r="J1875" s="1058" t="s">
        <v>34</v>
      </c>
      <c r="K1875" s="1058" t="s">
        <v>1521</v>
      </c>
      <c r="L1875" s="1058" t="s">
        <v>26</v>
      </c>
    </row>
    <row r="1876" spans="1:12" x14ac:dyDescent="0.2">
      <c r="A1876" s="1059"/>
      <c r="B1876" s="1059"/>
      <c r="C1876" s="1060"/>
      <c r="D1876" s="1059"/>
      <c r="E1876" s="1060"/>
      <c r="F1876" s="1060"/>
      <c r="G1876" s="1060"/>
      <c r="H1876" s="1060"/>
      <c r="I1876" s="1060"/>
      <c r="J1876" s="1060"/>
      <c r="K1876" s="1060"/>
      <c r="L1876" s="1060"/>
    </row>
    <row r="1877" spans="1:12" ht="47.25" x14ac:dyDescent="0.25">
      <c r="A1877" s="1565"/>
      <c r="B1877" s="1594"/>
      <c r="C1877" s="1169" t="s">
        <v>2416</v>
      </c>
      <c r="D1877" s="1601" t="s">
        <v>1983</v>
      </c>
      <c r="E1877" s="1063" t="s">
        <v>1522</v>
      </c>
      <c r="F1877" s="1602"/>
      <c r="G1877" s="1605"/>
      <c r="H1877" s="1594"/>
      <c r="I1877" s="1594"/>
      <c r="J1877" s="1597">
        <f>SUM(J1878:J1882)</f>
        <v>1974.3501000000001</v>
      </c>
      <c r="K1877" s="1597">
        <f>SUM(K1878:K1882)</f>
        <v>180.16</v>
      </c>
      <c r="L1877" s="1597">
        <f>SUM(L1878:L1882)</f>
        <v>2154.5101</v>
      </c>
    </row>
    <row r="1878" spans="1:12" x14ac:dyDescent="0.2">
      <c r="A1878" s="1548" t="s">
        <v>659</v>
      </c>
      <c r="B1878" s="1548" t="s">
        <v>657</v>
      </c>
      <c r="C1878" s="1572">
        <v>7076</v>
      </c>
      <c r="D1878" s="1623" t="s">
        <v>2417</v>
      </c>
      <c r="E1878" s="1572" t="s">
        <v>669</v>
      </c>
      <c r="F1878" s="1606">
        <v>80.64</v>
      </c>
      <c r="G1878" s="1606">
        <v>9.4700000000000006</v>
      </c>
      <c r="H1878" s="1598"/>
      <c r="I1878" s="1546">
        <f t="shared" ref="I1878:I1882" si="228">G1878+H1878</f>
        <v>9.4700000000000006</v>
      </c>
      <c r="J1878" s="1599">
        <f>F1878*G1878</f>
        <v>763.66080000000011</v>
      </c>
      <c r="K1878" s="1598"/>
      <c r="L1878" s="1547">
        <f t="shared" ref="L1878:L1882" si="229">J1878+K1878</f>
        <v>763.66080000000011</v>
      </c>
    </row>
    <row r="1879" spans="1:12" x14ac:dyDescent="0.2">
      <c r="A1879" s="1548" t="s">
        <v>659</v>
      </c>
      <c r="B1879" s="1548" t="s">
        <v>657</v>
      </c>
      <c r="C1879" s="1572">
        <v>40015</v>
      </c>
      <c r="D1879" s="1573" t="s">
        <v>2415</v>
      </c>
      <c r="E1879" s="1572" t="s">
        <v>669</v>
      </c>
      <c r="F1879" s="1606">
        <v>80.64</v>
      </c>
      <c r="G1879" s="1606">
        <v>11.82</v>
      </c>
      <c r="H1879" s="1598"/>
      <c r="I1879" s="1546">
        <f t="shared" si="228"/>
        <v>11.82</v>
      </c>
      <c r="J1879" s="1599">
        <f>F1879*G1879</f>
        <v>953.16480000000001</v>
      </c>
      <c r="K1879" s="1598"/>
      <c r="L1879" s="1547">
        <f t="shared" si="229"/>
        <v>953.16480000000001</v>
      </c>
    </row>
    <row r="1880" spans="1:12" x14ac:dyDescent="0.2">
      <c r="A1880" s="1548"/>
      <c r="B1880" s="1548"/>
      <c r="C1880" s="1572"/>
      <c r="D1880" s="1573" t="s">
        <v>2418</v>
      </c>
      <c r="E1880" s="1572" t="s">
        <v>2148</v>
      </c>
      <c r="F1880" s="1606">
        <v>1</v>
      </c>
      <c r="G1880" s="1606">
        <f>0.15*1716.83</f>
        <v>257.52449999999999</v>
      </c>
      <c r="H1880" s="1598"/>
      <c r="I1880" s="1546"/>
      <c r="J1880" s="1599">
        <f>F1880*G1880</f>
        <v>257.52449999999999</v>
      </c>
      <c r="K1880" s="1598"/>
      <c r="L1880" s="1547">
        <f t="shared" si="229"/>
        <v>257.52449999999999</v>
      </c>
    </row>
    <row r="1881" spans="1:12" x14ac:dyDescent="0.2">
      <c r="A1881" s="1548" t="s">
        <v>661</v>
      </c>
      <c r="B1881" s="1548" t="s">
        <v>660</v>
      </c>
      <c r="C1881" s="1572">
        <v>88315</v>
      </c>
      <c r="D1881" s="1574" t="s">
        <v>2367</v>
      </c>
      <c r="E1881" s="1572" t="s">
        <v>662</v>
      </c>
      <c r="F1881" s="1606">
        <v>4</v>
      </c>
      <c r="G1881" s="1606"/>
      <c r="H1881" s="1607">
        <v>23.91</v>
      </c>
      <c r="I1881" s="1546">
        <f t="shared" si="228"/>
        <v>23.91</v>
      </c>
      <c r="J1881" s="1599"/>
      <c r="K1881" s="1577">
        <f>F1881*H1881</f>
        <v>95.64</v>
      </c>
      <c r="L1881" s="1547">
        <f t="shared" si="229"/>
        <v>95.64</v>
      </c>
    </row>
    <row r="1882" spans="1:12" x14ac:dyDescent="0.2">
      <c r="A1882" s="1548" t="s">
        <v>661</v>
      </c>
      <c r="B1882" s="1548" t="s">
        <v>660</v>
      </c>
      <c r="C1882" s="1572">
        <v>88251</v>
      </c>
      <c r="D1882" s="1574" t="s">
        <v>2368</v>
      </c>
      <c r="E1882" s="1572" t="s">
        <v>662</v>
      </c>
      <c r="F1882" s="1606">
        <v>4</v>
      </c>
      <c r="G1882" s="1606"/>
      <c r="H1882" s="1607">
        <v>21.13</v>
      </c>
      <c r="I1882" s="1546">
        <f t="shared" si="228"/>
        <v>21.13</v>
      </c>
      <c r="J1882" s="1599"/>
      <c r="K1882" s="1577">
        <f>F1882*H1882</f>
        <v>84.52</v>
      </c>
      <c r="L1882" s="1547">
        <f t="shared" si="229"/>
        <v>84.52</v>
      </c>
    </row>
    <row r="1883" spans="1:12" ht="15.75" x14ac:dyDescent="0.25">
      <c r="A1883" s="1548"/>
      <c r="B1883" s="1565"/>
      <c r="C1883" s="1565"/>
      <c r="D1883" s="1584" t="s">
        <v>26</v>
      </c>
      <c r="E1883" s="1585"/>
      <c r="F1883" s="1585"/>
      <c r="G1883" s="1585"/>
      <c r="H1883" s="1585"/>
      <c r="I1883" s="1567"/>
      <c r="J1883" s="1586">
        <f>SUM(J1878:J1882)</f>
        <v>1974.3501000000001</v>
      </c>
      <c r="K1883" s="1187">
        <f>SUM(K1878:K1882)</f>
        <v>180.16</v>
      </c>
      <c r="L1883" s="1187">
        <f>SUM(L1878:L1882)</f>
        <v>2154.5101</v>
      </c>
    </row>
    <row r="1885" spans="1:12" x14ac:dyDescent="0.2">
      <c r="A1885" s="1055"/>
      <c r="B1885" s="1055"/>
      <c r="C1885" s="1056"/>
      <c r="D1885" s="1055"/>
      <c r="E1885" s="1056"/>
      <c r="F1885" s="1056"/>
      <c r="G1885" s="1958" t="s">
        <v>656</v>
      </c>
      <c r="H1885" s="1956"/>
      <c r="I1885" s="1957"/>
      <c r="J1885" s="1056"/>
      <c r="K1885" s="1056"/>
      <c r="L1885" s="1056"/>
    </row>
    <row r="1886" spans="1:12" x14ac:dyDescent="0.2">
      <c r="A1886" s="1057" t="s">
        <v>651</v>
      </c>
      <c r="B1886" s="1057" t="s">
        <v>652</v>
      </c>
      <c r="C1886" s="1058" t="s">
        <v>653</v>
      </c>
      <c r="D1886" s="1057" t="s">
        <v>654</v>
      </c>
      <c r="E1886" s="1058" t="s">
        <v>341</v>
      </c>
      <c r="F1886" s="1058" t="s">
        <v>655</v>
      </c>
      <c r="G1886" s="1058" t="s">
        <v>34</v>
      </c>
      <c r="H1886" s="1058" t="s">
        <v>1520</v>
      </c>
      <c r="I1886" s="1058" t="s">
        <v>26</v>
      </c>
      <c r="J1886" s="1058" t="s">
        <v>34</v>
      </c>
      <c r="K1886" s="1058" t="s">
        <v>1521</v>
      </c>
      <c r="L1886" s="1058" t="s">
        <v>26</v>
      </c>
    </row>
    <row r="1887" spans="1:12" x14ac:dyDescent="0.2">
      <c r="A1887" s="1059"/>
      <c r="B1887" s="1059"/>
      <c r="C1887" s="1060"/>
      <c r="D1887" s="1059"/>
      <c r="E1887" s="1060"/>
      <c r="F1887" s="1060"/>
      <c r="G1887" s="1060"/>
      <c r="H1887" s="1060"/>
      <c r="I1887" s="1060"/>
      <c r="J1887" s="1060"/>
      <c r="K1887" s="1060"/>
      <c r="L1887" s="1060"/>
    </row>
    <row r="1888" spans="1:12" ht="31.5" x14ac:dyDescent="0.25">
      <c r="A1888" s="1565"/>
      <c r="B1888" s="1594"/>
      <c r="C1888" s="1169" t="s">
        <v>2419</v>
      </c>
      <c r="D1888" s="1601" t="s">
        <v>1989</v>
      </c>
      <c r="E1888" s="1063" t="s">
        <v>2148</v>
      </c>
      <c r="F1888" s="1602"/>
      <c r="G1888" s="1605"/>
      <c r="H1888" s="1594"/>
      <c r="I1888" s="1594"/>
      <c r="J1888" s="1597">
        <f>SUM(J1889:J1889)</f>
        <v>127000</v>
      </c>
      <c r="K1888" s="1597">
        <f>SUM(K1889:K1889)</f>
        <v>15000</v>
      </c>
      <c r="L1888" s="1597">
        <f>SUM(L1889:L1889)</f>
        <v>142000</v>
      </c>
    </row>
    <row r="1889" spans="1:12" x14ac:dyDescent="0.2">
      <c r="A1889" s="1548" t="s">
        <v>665</v>
      </c>
      <c r="B1889" s="1548" t="s">
        <v>657</v>
      </c>
      <c r="C1889" s="1582" t="s">
        <v>2211</v>
      </c>
      <c r="D1889" s="1623" t="s">
        <v>2588</v>
      </c>
      <c r="E1889" s="1572" t="s">
        <v>2148</v>
      </c>
      <c r="F1889" s="1606">
        <v>1</v>
      </c>
      <c r="G1889" s="1606">
        <v>127000</v>
      </c>
      <c r="H1889" s="1847">
        <v>15000</v>
      </c>
      <c r="I1889" s="1546">
        <f t="shared" ref="I1889" si="230">G1889+H1889</f>
        <v>142000</v>
      </c>
      <c r="J1889" s="1599">
        <f>F1889*G1889</f>
        <v>127000</v>
      </c>
      <c r="K1889" s="1577">
        <f>F1889*H1889</f>
        <v>15000</v>
      </c>
      <c r="L1889" s="1547">
        <f t="shared" ref="L1889" si="231">J1889+K1889</f>
        <v>142000</v>
      </c>
    </row>
    <row r="1890" spans="1:12" ht="15.75" x14ac:dyDescent="0.25">
      <c r="A1890" s="1548"/>
      <c r="B1890" s="1565"/>
      <c r="C1890" s="1565"/>
      <c r="D1890" s="1584" t="s">
        <v>26</v>
      </c>
      <c r="E1890" s="1585"/>
      <c r="F1890" s="1585"/>
      <c r="G1890" s="1585"/>
      <c r="H1890" s="1585"/>
      <c r="I1890" s="1567"/>
      <c r="J1890" s="1586">
        <f>SUM(J1889:J1889)</f>
        <v>127000</v>
      </c>
      <c r="K1890" s="1187">
        <f>SUM(K1889:K1889)</f>
        <v>15000</v>
      </c>
      <c r="L1890" s="1187">
        <f>SUM(L1889:L1889)</f>
        <v>142000</v>
      </c>
    </row>
    <row r="1892" spans="1:12" x14ac:dyDescent="0.2">
      <c r="A1892" s="1055"/>
      <c r="B1892" s="1055"/>
      <c r="C1892" s="1056"/>
      <c r="D1892" s="1055"/>
      <c r="E1892" s="1056"/>
      <c r="F1892" s="1056"/>
      <c r="G1892" s="1958" t="s">
        <v>656</v>
      </c>
      <c r="H1892" s="1956"/>
      <c r="I1892" s="1957"/>
      <c r="J1892" s="1056"/>
      <c r="K1892" s="1056"/>
      <c r="L1892" s="1056"/>
    </row>
    <row r="1893" spans="1:12" x14ac:dyDescent="0.2">
      <c r="A1893" s="1057" t="s">
        <v>651</v>
      </c>
      <c r="B1893" s="1057" t="s">
        <v>652</v>
      </c>
      <c r="C1893" s="1058" t="s">
        <v>653</v>
      </c>
      <c r="D1893" s="1057" t="s">
        <v>654</v>
      </c>
      <c r="E1893" s="1058" t="s">
        <v>341</v>
      </c>
      <c r="F1893" s="1058" t="s">
        <v>655</v>
      </c>
      <c r="G1893" s="1058" t="s">
        <v>34</v>
      </c>
      <c r="H1893" s="1058" t="s">
        <v>1520</v>
      </c>
      <c r="I1893" s="1058" t="s">
        <v>26</v>
      </c>
      <c r="J1893" s="1058" t="s">
        <v>34</v>
      </c>
      <c r="K1893" s="1058" t="s">
        <v>1521</v>
      </c>
      <c r="L1893" s="1058" t="s">
        <v>26</v>
      </c>
    </row>
    <row r="1894" spans="1:12" x14ac:dyDescent="0.2">
      <c r="A1894" s="1059"/>
      <c r="B1894" s="1059"/>
      <c r="C1894" s="1060"/>
      <c r="D1894" s="1059"/>
      <c r="E1894" s="1060"/>
      <c r="F1894" s="1060"/>
      <c r="G1894" s="1060"/>
      <c r="H1894" s="1060"/>
      <c r="I1894" s="1060"/>
      <c r="J1894" s="1060"/>
      <c r="K1894" s="1060"/>
      <c r="L1894" s="1060"/>
    </row>
    <row r="1895" spans="1:12" ht="31.5" x14ac:dyDescent="0.25">
      <c r="A1895" s="1565"/>
      <c r="B1895" s="1594"/>
      <c r="C1895" s="1169" t="s">
        <v>2420</v>
      </c>
      <c r="D1895" s="1601" t="s">
        <v>2421</v>
      </c>
      <c r="E1895" s="1063" t="s">
        <v>2148</v>
      </c>
      <c r="F1895" s="1602"/>
      <c r="G1895" s="1605"/>
      <c r="H1895" s="1594"/>
      <c r="I1895" s="1594"/>
      <c r="J1895" s="1597">
        <f>SUM(J1896:J1896)</f>
        <v>277390.84000000003</v>
      </c>
      <c r="K1895" s="1597">
        <f>SUM(K1896:K1896)</f>
        <v>30000</v>
      </c>
      <c r="L1895" s="1597">
        <f>SUM(L1896:L1896)</f>
        <v>307390.84000000003</v>
      </c>
    </row>
    <row r="1896" spans="1:12" x14ac:dyDescent="0.2">
      <c r="A1896" s="1548" t="s">
        <v>665</v>
      </c>
      <c r="B1896" s="1548" t="s">
        <v>657</v>
      </c>
      <c r="C1896" s="1582" t="s">
        <v>2211</v>
      </c>
      <c r="D1896" s="1623" t="s">
        <v>2421</v>
      </c>
      <c r="E1896" s="1572" t="s">
        <v>2148</v>
      </c>
      <c r="F1896" s="1606">
        <v>1</v>
      </c>
      <c r="G1896" s="1606">
        <v>277390.84000000003</v>
      </c>
      <c r="H1896" s="1847">
        <v>30000</v>
      </c>
      <c r="I1896" s="1546">
        <f t="shared" ref="I1896" si="232">G1896+H1896</f>
        <v>307390.84000000003</v>
      </c>
      <c r="J1896" s="1599">
        <f>F1896*G1896</f>
        <v>277390.84000000003</v>
      </c>
      <c r="K1896" s="1577">
        <f>F1896*H1896</f>
        <v>30000</v>
      </c>
      <c r="L1896" s="1547">
        <f t="shared" ref="L1896" si="233">J1896+K1896</f>
        <v>307390.84000000003</v>
      </c>
    </row>
    <row r="1897" spans="1:12" ht="15.75" x14ac:dyDescent="0.25">
      <c r="A1897" s="1548"/>
      <c r="B1897" s="1565"/>
      <c r="C1897" s="1565"/>
      <c r="D1897" s="1584" t="s">
        <v>26</v>
      </c>
      <c r="E1897" s="1585"/>
      <c r="F1897" s="1585"/>
      <c r="G1897" s="1585"/>
      <c r="H1897" s="1585"/>
      <c r="I1897" s="1567"/>
      <c r="J1897" s="1586">
        <f>SUM(J1896:J1896)</f>
        <v>277390.84000000003</v>
      </c>
      <c r="K1897" s="1187">
        <f>SUM(K1896:K1896)</f>
        <v>30000</v>
      </c>
      <c r="L1897" s="1187">
        <f>SUM(L1896:L1896)</f>
        <v>307390.84000000003</v>
      </c>
    </row>
    <row r="1899" spans="1:12" x14ac:dyDescent="0.2">
      <c r="A1899" s="1055"/>
      <c r="B1899" s="1055"/>
      <c r="C1899" s="1056"/>
      <c r="D1899" s="1055"/>
      <c r="E1899" s="1056"/>
      <c r="F1899" s="1056"/>
      <c r="G1899" s="1958" t="s">
        <v>656</v>
      </c>
      <c r="H1899" s="1956"/>
      <c r="I1899" s="1957"/>
      <c r="J1899" s="1056"/>
      <c r="K1899" s="1056"/>
      <c r="L1899" s="1056"/>
    </row>
    <row r="1900" spans="1:12" x14ac:dyDescent="0.2">
      <c r="A1900" s="1057" t="s">
        <v>651</v>
      </c>
      <c r="B1900" s="1057" t="s">
        <v>652</v>
      </c>
      <c r="C1900" s="1058" t="s">
        <v>653</v>
      </c>
      <c r="D1900" s="1057" t="s">
        <v>654</v>
      </c>
      <c r="E1900" s="1058" t="s">
        <v>341</v>
      </c>
      <c r="F1900" s="1058" t="s">
        <v>655</v>
      </c>
      <c r="G1900" s="1058" t="s">
        <v>34</v>
      </c>
      <c r="H1900" s="1058" t="s">
        <v>1520</v>
      </c>
      <c r="I1900" s="1058" t="s">
        <v>26</v>
      </c>
      <c r="J1900" s="1058" t="s">
        <v>34</v>
      </c>
      <c r="K1900" s="1058" t="s">
        <v>1521</v>
      </c>
      <c r="L1900" s="1058" t="s">
        <v>26</v>
      </c>
    </row>
    <row r="1901" spans="1:12" x14ac:dyDescent="0.2">
      <c r="A1901" s="1059"/>
      <c r="B1901" s="1059"/>
      <c r="C1901" s="1060"/>
      <c r="D1901" s="1059"/>
      <c r="E1901" s="1060"/>
      <c r="F1901" s="1060"/>
      <c r="G1901" s="1060"/>
      <c r="H1901" s="1060"/>
      <c r="I1901" s="1060"/>
      <c r="J1901" s="1060"/>
      <c r="K1901" s="1060"/>
      <c r="L1901" s="1060"/>
    </row>
    <row r="1902" spans="1:12" ht="15.75" x14ac:dyDescent="0.25">
      <c r="A1902" s="1565"/>
      <c r="B1902" s="1594"/>
      <c r="C1902" s="1169" t="s">
        <v>2422</v>
      </c>
      <c r="D1902" s="1601" t="s">
        <v>2149</v>
      </c>
      <c r="E1902" s="1063" t="s">
        <v>341</v>
      </c>
      <c r="F1902" s="1602"/>
      <c r="G1902" s="1605"/>
      <c r="H1902" s="1594"/>
      <c r="I1902" s="1594"/>
      <c r="J1902" s="1597">
        <f>SUM(J1903:J1903)</f>
        <v>124000</v>
      </c>
      <c r="K1902" s="1597">
        <f>SUM(K1903:K1903)</f>
        <v>32000</v>
      </c>
      <c r="L1902" s="1597">
        <f>SUM(L1903:L1903)</f>
        <v>156000</v>
      </c>
    </row>
    <row r="1903" spans="1:12" x14ac:dyDescent="0.2">
      <c r="A1903" s="1548" t="s">
        <v>665</v>
      </c>
      <c r="B1903" s="1548" t="s">
        <v>657</v>
      </c>
      <c r="C1903" s="1582" t="s">
        <v>1542</v>
      </c>
      <c r="D1903" s="1623" t="s">
        <v>2149</v>
      </c>
      <c r="E1903" s="1572" t="s">
        <v>341</v>
      </c>
      <c r="F1903" s="1606">
        <v>1</v>
      </c>
      <c r="G1903" s="1606">
        <v>124000</v>
      </c>
      <c r="H1903" s="1847">
        <v>32000</v>
      </c>
      <c r="I1903" s="1546">
        <f t="shared" ref="I1903" si="234">G1903+H1903</f>
        <v>156000</v>
      </c>
      <c r="J1903" s="1599">
        <f>F1903*G1903</f>
        <v>124000</v>
      </c>
      <c r="K1903" s="1549">
        <f>F1903*H1903</f>
        <v>32000</v>
      </c>
      <c r="L1903" s="1547">
        <f t="shared" ref="L1903" si="235">J1903+K1903</f>
        <v>156000</v>
      </c>
    </row>
    <row r="1904" spans="1:12" ht="15.75" x14ac:dyDescent="0.25">
      <c r="A1904" s="1548"/>
      <c r="B1904" s="1565"/>
      <c r="C1904" s="1565"/>
      <c r="D1904" s="1584" t="s">
        <v>26</v>
      </c>
      <c r="E1904" s="1585"/>
      <c r="F1904" s="1585"/>
      <c r="G1904" s="1585"/>
      <c r="H1904" s="1585"/>
      <c r="I1904" s="1567"/>
      <c r="J1904" s="1586">
        <f>SUM(J1903:J1903)</f>
        <v>124000</v>
      </c>
      <c r="K1904" s="1187">
        <f>SUM(K1903:K1903)</f>
        <v>32000</v>
      </c>
      <c r="L1904" s="1187">
        <f>SUM(L1903:L1903)</f>
        <v>156000</v>
      </c>
    </row>
    <row r="1906" spans="1:12" x14ac:dyDescent="0.2">
      <c r="A1906" s="1055"/>
      <c r="B1906" s="1055"/>
      <c r="C1906" s="1056"/>
      <c r="D1906" s="1055"/>
      <c r="E1906" s="1056"/>
      <c r="F1906" s="1056"/>
      <c r="G1906" s="1958" t="s">
        <v>656</v>
      </c>
      <c r="H1906" s="1956"/>
      <c r="I1906" s="1957"/>
      <c r="J1906" s="1056"/>
      <c r="K1906" s="1056"/>
      <c r="L1906" s="1056"/>
    </row>
    <row r="1907" spans="1:12" x14ac:dyDescent="0.2">
      <c r="A1907" s="1057" t="s">
        <v>651</v>
      </c>
      <c r="B1907" s="1057" t="s">
        <v>652</v>
      </c>
      <c r="C1907" s="1058" t="s">
        <v>653</v>
      </c>
      <c r="D1907" s="1057" t="s">
        <v>654</v>
      </c>
      <c r="E1907" s="1058" t="s">
        <v>341</v>
      </c>
      <c r="F1907" s="1058" t="s">
        <v>655</v>
      </c>
      <c r="G1907" s="1058" t="s">
        <v>34</v>
      </c>
      <c r="H1907" s="1058" t="s">
        <v>1520</v>
      </c>
      <c r="I1907" s="1058" t="s">
        <v>26</v>
      </c>
      <c r="J1907" s="1058" t="s">
        <v>34</v>
      </c>
      <c r="K1907" s="1058" t="s">
        <v>1521</v>
      </c>
      <c r="L1907" s="1058" t="s">
        <v>26</v>
      </c>
    </row>
    <row r="1908" spans="1:12" x14ac:dyDescent="0.2">
      <c r="A1908" s="1059"/>
      <c r="B1908" s="1059"/>
      <c r="C1908" s="1060"/>
      <c r="D1908" s="1059"/>
      <c r="E1908" s="1060"/>
      <c r="F1908" s="1060"/>
      <c r="G1908" s="1060"/>
      <c r="H1908" s="1060"/>
      <c r="I1908" s="1060"/>
      <c r="J1908" s="1060"/>
      <c r="K1908" s="1060"/>
      <c r="L1908" s="1060"/>
    </row>
    <row r="1909" spans="1:12" ht="15.75" x14ac:dyDescent="0.2">
      <c r="A1909" s="1533"/>
      <c r="B1909" s="1534"/>
      <c r="C1909" s="1638" t="s">
        <v>674</v>
      </c>
      <c r="D1909" s="1536" t="s">
        <v>2443</v>
      </c>
      <c r="E1909" s="1638" t="s">
        <v>658</v>
      </c>
      <c r="F1909" s="1539"/>
      <c r="G1909" s="1539"/>
      <c r="H1909" s="1539"/>
      <c r="I1909" s="1539"/>
      <c r="J1909" s="1539">
        <f>SUM(J1910:J1910)</f>
        <v>0.36449999999999999</v>
      </c>
      <c r="K1909" s="1539">
        <f>SUM(K1910:K1911)</f>
        <v>38.131919999999994</v>
      </c>
      <c r="L1909" s="1539">
        <f>SUM(L1910:L1911)</f>
        <v>38.496419999999993</v>
      </c>
    </row>
    <row r="1910" spans="1:12" ht="15" x14ac:dyDescent="0.2">
      <c r="A1910" s="1548" t="s">
        <v>659</v>
      </c>
      <c r="B1910" s="1548" t="s">
        <v>657</v>
      </c>
      <c r="C1910" s="1542">
        <v>1500</v>
      </c>
      <c r="D1910" s="1639" t="s">
        <v>2444</v>
      </c>
      <c r="E1910" s="1558" t="s">
        <v>341</v>
      </c>
      <c r="F1910" s="1640">
        <v>0.09</v>
      </c>
      <c r="G1910" s="1542">
        <v>4.05</v>
      </c>
      <c r="H1910" s="1542"/>
      <c r="I1910" s="1546">
        <f>G1910+H1910</f>
        <v>4.05</v>
      </c>
      <c r="J1910" s="1549">
        <f>F1910*G1910</f>
        <v>0.36449999999999999</v>
      </c>
      <c r="K1910" s="1549"/>
      <c r="L1910" s="1547">
        <f>J1910+K1910</f>
        <v>0.36449999999999999</v>
      </c>
    </row>
    <row r="1911" spans="1:12" x14ac:dyDescent="0.2">
      <c r="A1911" s="1548" t="s">
        <v>661</v>
      </c>
      <c r="B1911" s="1548" t="s">
        <v>660</v>
      </c>
      <c r="C1911" s="1542">
        <v>88316</v>
      </c>
      <c r="D1911" s="1641" t="s">
        <v>664</v>
      </c>
      <c r="E1911" s="1640" t="s">
        <v>662</v>
      </c>
      <c r="F1911" s="1640">
        <v>1.899</v>
      </c>
      <c r="G1911" s="1542"/>
      <c r="H1911" s="1642">
        <v>20.079999999999998</v>
      </c>
      <c r="I1911" s="1542"/>
      <c r="J1911" s="1549">
        <f>F1911*G1911</f>
        <v>0</v>
      </c>
      <c r="K1911" s="1549">
        <f>F1911*H1911</f>
        <v>38.131919999999994</v>
      </c>
      <c r="L1911" s="1547">
        <f>J1911+K1911</f>
        <v>38.131919999999994</v>
      </c>
    </row>
    <row r="1912" spans="1:12" ht="25.5" x14ac:dyDescent="0.2">
      <c r="A1912" s="1076" t="s">
        <v>2445</v>
      </c>
      <c r="B1912" s="1076"/>
      <c r="C1912" s="1643"/>
      <c r="D1912" s="1644" t="s">
        <v>26</v>
      </c>
      <c r="E1912" s="1643"/>
      <c r="F1912" s="1643"/>
      <c r="G1912" s="1079"/>
      <c r="H1912" s="1079"/>
      <c r="I1912" s="1079"/>
      <c r="J1912" s="1080">
        <f>SUM(J1910:J1910)</f>
        <v>0.36449999999999999</v>
      </c>
      <c r="K1912" s="1080">
        <f>SUM(K1910:K1911)</f>
        <v>38.131919999999994</v>
      </c>
      <c r="L1912" s="1081">
        <f>J1912+K1912</f>
        <v>38.496419999999993</v>
      </c>
    </row>
    <row r="1914" spans="1:12" x14ac:dyDescent="0.2">
      <c r="A1914" s="1055"/>
      <c r="B1914" s="1055"/>
      <c r="C1914" s="1056"/>
      <c r="D1914" s="1055"/>
      <c r="E1914" s="1056"/>
      <c r="F1914" s="1056"/>
      <c r="G1914" s="1958" t="s">
        <v>656</v>
      </c>
      <c r="H1914" s="1956"/>
      <c r="I1914" s="1957"/>
      <c r="J1914" s="1056"/>
      <c r="K1914" s="1056"/>
      <c r="L1914" s="1056"/>
    </row>
    <row r="1915" spans="1:12" x14ac:dyDescent="0.2">
      <c r="A1915" s="1057" t="s">
        <v>651</v>
      </c>
      <c r="B1915" s="1057" t="s">
        <v>652</v>
      </c>
      <c r="C1915" s="1058" t="s">
        <v>653</v>
      </c>
      <c r="D1915" s="1057" t="s">
        <v>654</v>
      </c>
      <c r="E1915" s="1058" t="s">
        <v>341</v>
      </c>
      <c r="F1915" s="1058" t="s">
        <v>655</v>
      </c>
      <c r="G1915" s="1058" t="s">
        <v>34</v>
      </c>
      <c r="H1915" s="1058" t="s">
        <v>1520</v>
      </c>
      <c r="I1915" s="1058" t="s">
        <v>26</v>
      </c>
      <c r="J1915" s="1058" t="s">
        <v>34</v>
      </c>
      <c r="K1915" s="1058" t="s">
        <v>1521</v>
      </c>
      <c r="L1915" s="1058" t="s">
        <v>26</v>
      </c>
    </row>
    <row r="1916" spans="1:12" x14ac:dyDescent="0.2">
      <c r="A1916" s="1059"/>
      <c r="B1916" s="1059"/>
      <c r="C1916" s="1060"/>
      <c r="D1916" s="1059"/>
      <c r="E1916" s="1060"/>
      <c r="F1916" s="1060"/>
      <c r="G1916" s="1060"/>
      <c r="H1916" s="1060"/>
      <c r="I1916" s="1060"/>
      <c r="J1916" s="1060"/>
      <c r="K1916" s="1060"/>
      <c r="L1916" s="1060"/>
    </row>
    <row r="1917" spans="1:12" ht="31.5" x14ac:dyDescent="0.2">
      <c r="A1917" s="1533"/>
      <c r="B1917" s="1534"/>
      <c r="C1917" s="1638" t="s">
        <v>675</v>
      </c>
      <c r="D1917" s="1645" t="s">
        <v>2500</v>
      </c>
      <c r="E1917" s="1638" t="s">
        <v>341</v>
      </c>
      <c r="F1917" s="1538"/>
      <c r="G1917" s="1538"/>
      <c r="H1917" s="1538"/>
      <c r="I1917" s="1538"/>
      <c r="J1917" s="1539">
        <f>SUM(J1918:J1919)</f>
        <v>0</v>
      </c>
      <c r="K1917" s="1539">
        <f>SUM(K1918:K1919)</f>
        <v>2385.8000000000002</v>
      </c>
      <c r="L1917" s="1539">
        <f>SUM(L1918:L1919)</f>
        <v>2385.8000000000002</v>
      </c>
    </row>
    <row r="1918" spans="1:12" x14ac:dyDescent="0.2">
      <c r="A1918" s="1563" t="s">
        <v>661</v>
      </c>
      <c r="B1918" s="1548" t="s">
        <v>660</v>
      </c>
      <c r="C1918" s="1542">
        <v>90775</v>
      </c>
      <c r="D1918" s="1540" t="s">
        <v>2446</v>
      </c>
      <c r="E1918" s="1640" t="s">
        <v>662</v>
      </c>
      <c r="F1918" s="1646">
        <v>40</v>
      </c>
      <c r="G1918" s="1542"/>
      <c r="H1918" s="1642">
        <v>27.53</v>
      </c>
      <c r="I1918" s="1542">
        <f>G1918+H1918</f>
        <v>27.53</v>
      </c>
      <c r="J1918" s="1549">
        <f>F1918*G1918</f>
        <v>0</v>
      </c>
      <c r="K1918" s="1549">
        <f>F1918*H1918</f>
        <v>1101.2</v>
      </c>
      <c r="L1918" s="1547">
        <f>J1918+K1918</f>
        <v>1101.2</v>
      </c>
    </row>
    <row r="1919" spans="1:12" x14ac:dyDescent="0.2">
      <c r="A1919" s="1563" t="s">
        <v>661</v>
      </c>
      <c r="B1919" s="1548" t="s">
        <v>660</v>
      </c>
      <c r="C1919" s="1542">
        <v>90769</v>
      </c>
      <c r="D1919" s="1540" t="s">
        <v>2447</v>
      </c>
      <c r="E1919" s="1640" t="s">
        <v>662</v>
      </c>
      <c r="F1919" s="1646">
        <v>12</v>
      </c>
      <c r="G1919" s="1542"/>
      <c r="H1919" s="1642">
        <v>107.05</v>
      </c>
      <c r="I1919" s="1542">
        <f>G1919+H1919</f>
        <v>107.05</v>
      </c>
      <c r="J1919" s="1549"/>
      <c r="K1919" s="1549">
        <f>F1919*H1919</f>
        <v>1284.5999999999999</v>
      </c>
      <c r="L1919" s="1547">
        <f>J1919+K1919</f>
        <v>1284.5999999999999</v>
      </c>
    </row>
    <row r="1920" spans="1:12" ht="20.25" customHeight="1" x14ac:dyDescent="0.2">
      <c r="A1920" s="1550"/>
      <c r="B1920" s="1551"/>
      <c r="C1920" s="1211"/>
      <c r="D1920" s="1644" t="s">
        <v>26</v>
      </c>
      <c r="E1920" s="1643"/>
      <c r="F1920" s="1643"/>
      <c r="G1920" s="1079"/>
      <c r="H1920" s="1079"/>
      <c r="I1920" s="1079"/>
      <c r="J1920" s="1080">
        <f>SUM(J1918:J1919)</f>
        <v>0</v>
      </c>
      <c r="K1920" s="1080">
        <f>SUM(K1918:K1919)</f>
        <v>2385.8000000000002</v>
      </c>
      <c r="L1920" s="1081">
        <f>J1920+K1920</f>
        <v>2385.8000000000002</v>
      </c>
    </row>
    <row r="1922" spans="1:12" x14ac:dyDescent="0.2">
      <c r="A1922" s="1055"/>
      <c r="B1922" s="1055"/>
      <c r="C1922" s="1056"/>
      <c r="D1922" s="1055"/>
      <c r="E1922" s="1056"/>
      <c r="F1922" s="1056"/>
      <c r="G1922" s="1955" t="s">
        <v>656</v>
      </c>
      <c r="H1922" s="1956"/>
      <c r="I1922" s="1957"/>
      <c r="J1922" s="1056"/>
      <c r="K1922" s="1056"/>
      <c r="L1922" s="1056"/>
    </row>
    <row r="1923" spans="1:12" x14ac:dyDescent="0.2">
      <c r="A1923" s="1057" t="s">
        <v>651</v>
      </c>
      <c r="B1923" s="1057" t="s">
        <v>652</v>
      </c>
      <c r="C1923" s="1058" t="s">
        <v>653</v>
      </c>
      <c r="D1923" s="1057" t="s">
        <v>654</v>
      </c>
      <c r="E1923" s="1058" t="s">
        <v>341</v>
      </c>
      <c r="F1923" s="1058" t="s">
        <v>655</v>
      </c>
      <c r="G1923" s="1058" t="s">
        <v>34</v>
      </c>
      <c r="H1923" s="1058" t="s">
        <v>1520</v>
      </c>
      <c r="I1923" s="1058" t="s">
        <v>26</v>
      </c>
      <c r="J1923" s="1058" t="s">
        <v>34</v>
      </c>
      <c r="K1923" s="1058" t="s">
        <v>1521</v>
      </c>
      <c r="L1923" s="1058" t="s">
        <v>26</v>
      </c>
    </row>
    <row r="1924" spans="1:12" x14ac:dyDescent="0.2">
      <c r="A1924" s="1059"/>
      <c r="B1924" s="1059"/>
      <c r="C1924" s="1060"/>
      <c r="D1924" s="1059"/>
      <c r="E1924" s="1060"/>
      <c r="F1924" s="1060"/>
      <c r="G1924" s="1060"/>
      <c r="H1924" s="1060"/>
      <c r="I1924" s="1060"/>
      <c r="J1924" s="1060"/>
      <c r="K1924" s="1060"/>
      <c r="L1924" s="1060"/>
    </row>
    <row r="1925" spans="1:12" ht="15.75" x14ac:dyDescent="0.2">
      <c r="A1925" s="1061"/>
      <c r="B1925" s="1062"/>
      <c r="C1925" s="1063" t="s">
        <v>677</v>
      </c>
      <c r="D1925" s="1064" t="s">
        <v>2449</v>
      </c>
      <c r="E1925" s="1063" t="s">
        <v>1522</v>
      </c>
      <c r="F1925" s="1065"/>
      <c r="G1925" s="1065"/>
      <c r="H1925" s="1065"/>
      <c r="I1925" s="1065"/>
      <c r="J1925" s="1065">
        <f>SUM(J1926:J1927)</f>
        <v>17499.900000000001</v>
      </c>
      <c r="K1925" s="1065">
        <f>SUM(K1926:K1928)</f>
        <v>92</v>
      </c>
      <c r="L1925" s="1065">
        <f>SUM(L1926:L1928)</f>
        <v>17591.900000000001</v>
      </c>
    </row>
    <row r="1926" spans="1:12" ht="15" x14ac:dyDescent="0.2">
      <c r="A1926" s="1066" t="s">
        <v>665</v>
      </c>
      <c r="B1926" s="1066" t="s">
        <v>657</v>
      </c>
      <c r="C1926" s="1067" t="s">
        <v>2013</v>
      </c>
      <c r="D1926" s="1068" t="s">
        <v>2449</v>
      </c>
      <c r="E1926" s="1069" t="s">
        <v>1522</v>
      </c>
      <c r="F1926" s="1070">
        <v>1</v>
      </c>
      <c r="G1926" s="1071">
        <v>17499.900000000001</v>
      </c>
      <c r="H1926" s="1067"/>
      <c r="I1926" s="1072">
        <f>G1926+H1926</f>
        <v>17499.900000000001</v>
      </c>
      <c r="J1926" s="1073">
        <f t="shared" ref="J1926:J1928" si="236">F1926*G1926</f>
        <v>17499.900000000001</v>
      </c>
      <c r="K1926" s="1073"/>
      <c r="L1926" s="1074">
        <f t="shared" ref="L1926:L1928" si="237">J1926+K1926</f>
        <v>17499.900000000001</v>
      </c>
    </row>
    <row r="1927" spans="1:12" x14ac:dyDescent="0.2">
      <c r="A1927" s="1066" t="s">
        <v>661</v>
      </c>
      <c r="B1927" s="1066" t="s">
        <v>660</v>
      </c>
      <c r="C1927" s="1067">
        <v>88264</v>
      </c>
      <c r="D1927" s="1068" t="s">
        <v>672</v>
      </c>
      <c r="E1927" s="1075" t="s">
        <v>662</v>
      </c>
      <c r="F1927" s="1070">
        <v>2</v>
      </c>
      <c r="G1927" s="1067"/>
      <c r="H1927" s="1067">
        <v>25.45</v>
      </c>
      <c r="I1927" s="1072">
        <f t="shared" ref="I1927:I1928" si="238">G1927+H1927</f>
        <v>25.45</v>
      </c>
      <c r="J1927" s="1073">
        <f t="shared" si="236"/>
        <v>0</v>
      </c>
      <c r="K1927" s="1073">
        <f t="shared" ref="K1927:K1928" si="239">F1927*H1927</f>
        <v>50.9</v>
      </c>
      <c r="L1927" s="1074">
        <f t="shared" si="237"/>
        <v>50.9</v>
      </c>
    </row>
    <row r="1928" spans="1:12" ht="25.5" x14ac:dyDescent="0.2">
      <c r="A1928" s="1066" t="s">
        <v>661</v>
      </c>
      <c r="B1928" s="1066" t="s">
        <v>660</v>
      </c>
      <c r="C1928" s="1067">
        <v>88247</v>
      </c>
      <c r="D1928" s="1068" t="s">
        <v>670</v>
      </c>
      <c r="E1928" s="1075" t="s">
        <v>662</v>
      </c>
      <c r="F1928" s="1070">
        <v>2</v>
      </c>
      <c r="G1928" s="1067"/>
      <c r="H1928" s="1082">
        <v>20.55</v>
      </c>
      <c r="I1928" s="1072">
        <f t="shared" si="238"/>
        <v>20.55</v>
      </c>
      <c r="J1928" s="1073">
        <f t="shared" si="236"/>
        <v>0</v>
      </c>
      <c r="K1928" s="1073">
        <f t="shared" si="239"/>
        <v>41.1</v>
      </c>
      <c r="L1928" s="1074">
        <f t="shared" si="237"/>
        <v>41.1</v>
      </c>
    </row>
    <row r="1929" spans="1:12" ht="19.5" customHeight="1" x14ac:dyDescent="0.2">
      <c r="A1929" s="1076"/>
      <c r="B1929" s="1076"/>
      <c r="C1929" s="1077"/>
      <c r="D1929" s="1078" t="s">
        <v>26</v>
      </c>
      <c r="E1929" s="1077"/>
      <c r="F1929" s="1077"/>
      <c r="G1929" s="1079"/>
      <c r="H1929" s="1079"/>
      <c r="I1929" s="1079"/>
      <c r="J1929" s="1080">
        <f>SUM(J1926:J1926)</f>
        <v>17499.900000000001</v>
      </c>
      <c r="K1929" s="1080">
        <f>SUM(K1926:K1928)</f>
        <v>92</v>
      </c>
      <c r="L1929" s="1081">
        <f>J1929+K1929</f>
        <v>17591.900000000001</v>
      </c>
    </row>
    <row r="1931" spans="1:12" x14ac:dyDescent="0.2">
      <c r="A1931" s="1055"/>
      <c r="B1931" s="1055"/>
      <c r="C1931" s="1056"/>
      <c r="D1931" s="1055"/>
      <c r="E1931" s="1056"/>
      <c r="F1931" s="1056"/>
      <c r="G1931" s="1955" t="s">
        <v>656</v>
      </c>
      <c r="H1931" s="1956"/>
      <c r="I1931" s="1957"/>
      <c r="J1931" s="1056"/>
      <c r="K1931" s="1056"/>
      <c r="L1931" s="1056"/>
    </row>
    <row r="1932" spans="1:12" x14ac:dyDescent="0.2">
      <c r="A1932" s="1057" t="s">
        <v>651</v>
      </c>
      <c r="B1932" s="1057" t="s">
        <v>652</v>
      </c>
      <c r="C1932" s="1058" t="s">
        <v>653</v>
      </c>
      <c r="D1932" s="1057" t="s">
        <v>654</v>
      </c>
      <c r="E1932" s="1058" t="s">
        <v>341</v>
      </c>
      <c r="F1932" s="1058" t="s">
        <v>655</v>
      </c>
      <c r="G1932" s="1058" t="s">
        <v>34</v>
      </c>
      <c r="H1932" s="1058" t="s">
        <v>1520</v>
      </c>
      <c r="I1932" s="1058" t="s">
        <v>26</v>
      </c>
      <c r="J1932" s="1058" t="s">
        <v>34</v>
      </c>
      <c r="K1932" s="1058" t="s">
        <v>1521</v>
      </c>
      <c r="L1932" s="1058" t="s">
        <v>26</v>
      </c>
    </row>
    <row r="1933" spans="1:12" x14ac:dyDescent="0.2">
      <c r="A1933" s="1059"/>
      <c r="B1933" s="1059"/>
      <c r="C1933" s="1060"/>
      <c r="D1933" s="1059"/>
      <c r="E1933" s="1060"/>
      <c r="F1933" s="1060"/>
      <c r="G1933" s="1060"/>
      <c r="H1933" s="1060"/>
      <c r="I1933" s="1060"/>
      <c r="J1933" s="1060"/>
      <c r="K1933" s="1060"/>
      <c r="L1933" s="1060"/>
    </row>
    <row r="1934" spans="1:12" ht="15.75" x14ac:dyDescent="0.2">
      <c r="A1934" s="1061"/>
      <c r="B1934" s="1062"/>
      <c r="C1934" s="1063" t="s">
        <v>2450</v>
      </c>
      <c r="D1934" s="1064" t="s">
        <v>2427</v>
      </c>
      <c r="E1934" s="1063" t="s">
        <v>1522</v>
      </c>
      <c r="F1934" s="1065"/>
      <c r="G1934" s="1065"/>
      <c r="H1934" s="1065"/>
      <c r="I1934" s="1065"/>
      <c r="J1934" s="1065">
        <f>SUM(J1935:J1936)</f>
        <v>7.13</v>
      </c>
      <c r="K1934" s="1065">
        <f>SUM(K1935:K1937)</f>
        <v>92</v>
      </c>
      <c r="L1934" s="1065">
        <f>SUM(L1935:L1937)</f>
        <v>99.13</v>
      </c>
    </row>
    <row r="1935" spans="1:12" ht="15" x14ac:dyDescent="0.2">
      <c r="A1935" s="1066" t="s">
        <v>671</v>
      </c>
      <c r="B1935" s="1066" t="s">
        <v>657</v>
      </c>
      <c r="C1935" s="1067">
        <v>38456</v>
      </c>
      <c r="D1935" s="1068" t="s">
        <v>2427</v>
      </c>
      <c r="E1935" s="1069" t="s">
        <v>1522</v>
      </c>
      <c r="F1935" s="1070">
        <v>1</v>
      </c>
      <c r="G1935" s="1071">
        <v>7.13</v>
      </c>
      <c r="H1935" s="1067"/>
      <c r="I1935" s="1072">
        <f>G1935+H1935</f>
        <v>7.13</v>
      </c>
      <c r="J1935" s="1073">
        <f t="shared" ref="J1935:J1937" si="240">F1935*G1935</f>
        <v>7.13</v>
      </c>
      <c r="K1935" s="1073"/>
      <c r="L1935" s="1074">
        <f t="shared" ref="L1935:L1937" si="241">J1935+K1935</f>
        <v>7.13</v>
      </c>
    </row>
    <row r="1936" spans="1:12" x14ac:dyDescent="0.2">
      <c r="A1936" s="1066" t="s">
        <v>661</v>
      </c>
      <c r="B1936" s="1066" t="s">
        <v>660</v>
      </c>
      <c r="C1936" s="1067">
        <v>88264</v>
      </c>
      <c r="D1936" s="1068" t="s">
        <v>672</v>
      </c>
      <c r="E1936" s="1075" t="s">
        <v>662</v>
      </c>
      <c r="F1936" s="1070">
        <v>2</v>
      </c>
      <c r="G1936" s="1067"/>
      <c r="H1936" s="1067">
        <v>25.45</v>
      </c>
      <c r="I1936" s="1072">
        <f t="shared" ref="I1936:I1937" si="242">G1936+H1936</f>
        <v>25.45</v>
      </c>
      <c r="J1936" s="1073">
        <f t="shared" si="240"/>
        <v>0</v>
      </c>
      <c r="K1936" s="1073">
        <f t="shared" ref="K1936:K1937" si="243">F1936*H1936</f>
        <v>50.9</v>
      </c>
      <c r="L1936" s="1074">
        <f t="shared" si="241"/>
        <v>50.9</v>
      </c>
    </row>
    <row r="1937" spans="1:12" ht="25.5" x14ac:dyDescent="0.2">
      <c r="A1937" s="1066" t="s">
        <v>661</v>
      </c>
      <c r="B1937" s="1066" t="s">
        <v>660</v>
      </c>
      <c r="C1937" s="1067">
        <v>88247</v>
      </c>
      <c r="D1937" s="1068" t="s">
        <v>670</v>
      </c>
      <c r="E1937" s="1075" t="s">
        <v>662</v>
      </c>
      <c r="F1937" s="1070">
        <v>2</v>
      </c>
      <c r="G1937" s="1067"/>
      <c r="H1937" s="1082">
        <v>20.55</v>
      </c>
      <c r="I1937" s="1072">
        <f t="shared" si="242"/>
        <v>20.55</v>
      </c>
      <c r="J1937" s="1073">
        <f t="shared" si="240"/>
        <v>0</v>
      </c>
      <c r="K1937" s="1073">
        <f t="shared" si="243"/>
        <v>41.1</v>
      </c>
      <c r="L1937" s="1074">
        <f t="shared" si="241"/>
        <v>41.1</v>
      </c>
    </row>
    <row r="1938" spans="1:12" ht="21.75" customHeight="1" x14ac:dyDescent="0.2">
      <c r="A1938" s="1076"/>
      <c r="B1938" s="1076"/>
      <c r="C1938" s="1077"/>
      <c r="D1938" s="1078" t="s">
        <v>26</v>
      </c>
      <c r="E1938" s="1077"/>
      <c r="F1938" s="1077"/>
      <c r="G1938" s="1079"/>
      <c r="H1938" s="1079"/>
      <c r="I1938" s="1079"/>
      <c r="J1938" s="1080">
        <f>SUM(J1935:J1935)</f>
        <v>7.13</v>
      </c>
      <c r="K1938" s="1080">
        <f>SUM(K1935:K1937)</f>
        <v>92</v>
      </c>
      <c r="L1938" s="1081">
        <f>J1938+K1938</f>
        <v>99.13</v>
      </c>
    </row>
    <row r="1940" spans="1:12" x14ac:dyDescent="0.2">
      <c r="A1940" s="1055"/>
      <c r="B1940" s="1055"/>
      <c r="C1940" s="1056"/>
      <c r="D1940" s="1055"/>
      <c r="E1940" s="1056"/>
      <c r="F1940" s="1056"/>
      <c r="G1940" s="1958" t="s">
        <v>656</v>
      </c>
      <c r="H1940" s="1956"/>
      <c r="I1940" s="1957"/>
      <c r="J1940" s="1056"/>
      <c r="K1940" s="1056"/>
      <c r="L1940" s="1056"/>
    </row>
    <row r="1941" spans="1:12" x14ac:dyDescent="0.2">
      <c r="A1941" s="1057" t="s">
        <v>651</v>
      </c>
      <c r="B1941" s="1057" t="s">
        <v>652</v>
      </c>
      <c r="C1941" s="1058" t="s">
        <v>653</v>
      </c>
      <c r="D1941" s="1057" t="s">
        <v>654</v>
      </c>
      <c r="E1941" s="1058" t="s">
        <v>341</v>
      </c>
      <c r="F1941" s="1058" t="s">
        <v>655</v>
      </c>
      <c r="G1941" s="1058" t="s">
        <v>34</v>
      </c>
      <c r="H1941" s="1058" t="s">
        <v>1520</v>
      </c>
      <c r="I1941" s="1058" t="s">
        <v>26</v>
      </c>
      <c r="J1941" s="1058" t="s">
        <v>34</v>
      </c>
      <c r="K1941" s="1058" t="s">
        <v>1521</v>
      </c>
      <c r="L1941" s="1058" t="s">
        <v>26</v>
      </c>
    </row>
    <row r="1942" spans="1:12" x14ac:dyDescent="0.2">
      <c r="A1942" s="1059"/>
      <c r="B1942" s="1059"/>
      <c r="C1942" s="1060"/>
      <c r="D1942" s="1059"/>
      <c r="E1942" s="1060"/>
      <c r="F1942" s="1060"/>
      <c r="G1942" s="1060"/>
      <c r="H1942" s="1060"/>
      <c r="I1942" s="1060"/>
      <c r="J1942" s="1060"/>
      <c r="K1942" s="1060"/>
      <c r="L1942" s="1060"/>
    </row>
    <row r="1943" spans="1:12" ht="31.5" x14ac:dyDescent="0.25">
      <c r="A1943" s="1565"/>
      <c r="B1943" s="1565"/>
      <c r="C1943" s="1575"/>
      <c r="D1943" s="1620" t="s">
        <v>2110</v>
      </c>
      <c r="E1943" s="1611" t="s">
        <v>658</v>
      </c>
      <c r="F1943" s="1575"/>
      <c r="G1943" s="1606"/>
      <c r="H1943" s="1565"/>
      <c r="I1943" s="1565"/>
      <c r="J1943" s="1539">
        <f>SUM(J1944:J1944)</f>
        <v>14.28</v>
      </c>
      <c r="K1943" s="1539">
        <f>SUM(K1944:K1944)</f>
        <v>0</v>
      </c>
      <c r="L1943" s="1539">
        <f>SUM(L1944:L1944)</f>
        <v>14.28</v>
      </c>
    </row>
    <row r="1944" spans="1:12" ht="38.25" x14ac:dyDescent="0.2">
      <c r="A1944" s="1548" t="s">
        <v>2386</v>
      </c>
      <c r="B1944" s="1548" t="s">
        <v>36</v>
      </c>
      <c r="C1944" s="1572" t="s">
        <v>2387</v>
      </c>
      <c r="D1944" s="1573" t="s">
        <v>2388</v>
      </c>
      <c r="E1944" s="1621" t="s">
        <v>658</v>
      </c>
      <c r="F1944" s="1622">
        <v>1</v>
      </c>
      <c r="G1944" s="1615">
        <v>14.28</v>
      </c>
      <c r="H1944" s="1616"/>
      <c r="I1944" s="1590">
        <f t="shared" ref="I1944" si="244">G1944+H1944</f>
        <v>14.28</v>
      </c>
      <c r="J1944" s="1571">
        <f>F1944*G1944</f>
        <v>14.28</v>
      </c>
      <c r="K1944" s="1570"/>
      <c r="L1944" s="1519">
        <f t="shared" ref="L1944" si="245">J1944+K1944</f>
        <v>14.28</v>
      </c>
    </row>
    <row r="1945" spans="1:12" ht="15.75" x14ac:dyDescent="0.25">
      <c r="A1945" s="1548"/>
      <c r="B1945" s="1565"/>
      <c r="C1945" s="1565"/>
      <c r="D1945" s="1584" t="s">
        <v>26</v>
      </c>
      <c r="E1945" s="1585"/>
      <c r="F1945" s="1585"/>
      <c r="G1945" s="1585"/>
      <c r="H1945" s="1585"/>
      <c r="I1945" s="1567"/>
      <c r="J1945" s="1586">
        <f>SUM(J1944:J1944)</f>
        <v>14.28</v>
      </c>
      <c r="K1945" s="1187">
        <f>SUM(K1944:K1944)</f>
        <v>0</v>
      </c>
      <c r="L1945" s="1187">
        <f>SUM(L1944:L1944)</f>
        <v>14.28</v>
      </c>
    </row>
    <row r="1947" spans="1:12" x14ac:dyDescent="0.2">
      <c r="A1947" s="1055"/>
      <c r="B1947" s="1055"/>
      <c r="C1947" s="1056"/>
      <c r="D1947" s="1055"/>
      <c r="E1947" s="1056"/>
      <c r="F1947" s="1056"/>
      <c r="G1947" s="1958" t="s">
        <v>656</v>
      </c>
      <c r="H1947" s="1956"/>
      <c r="I1947" s="1957"/>
      <c r="J1947" s="1056"/>
      <c r="K1947" s="1056"/>
      <c r="L1947" s="1056"/>
    </row>
    <row r="1948" spans="1:12" x14ac:dyDescent="0.2">
      <c r="A1948" s="1057" t="s">
        <v>651</v>
      </c>
      <c r="B1948" s="1057" t="s">
        <v>652</v>
      </c>
      <c r="C1948" s="1058" t="s">
        <v>653</v>
      </c>
      <c r="D1948" s="1057" t="s">
        <v>654</v>
      </c>
      <c r="E1948" s="1058" t="s">
        <v>341</v>
      </c>
      <c r="F1948" s="1058" t="s">
        <v>655</v>
      </c>
      <c r="G1948" s="1058" t="s">
        <v>34</v>
      </c>
      <c r="H1948" s="1058" t="s">
        <v>1520</v>
      </c>
      <c r="I1948" s="1058" t="s">
        <v>26</v>
      </c>
      <c r="J1948" s="1058" t="s">
        <v>34</v>
      </c>
      <c r="K1948" s="1058" t="s">
        <v>1521</v>
      </c>
      <c r="L1948" s="1058" t="s">
        <v>26</v>
      </c>
    </row>
    <row r="1949" spans="1:12" x14ac:dyDescent="0.2">
      <c r="A1949" s="1059"/>
      <c r="B1949" s="1059"/>
      <c r="C1949" s="1060"/>
      <c r="D1949" s="1059"/>
      <c r="E1949" s="1060"/>
      <c r="F1949" s="1060"/>
      <c r="G1949" s="1060"/>
      <c r="H1949" s="1060"/>
      <c r="I1949" s="1060"/>
      <c r="J1949" s="1060"/>
      <c r="K1949" s="1060"/>
      <c r="L1949" s="1060"/>
    </row>
    <row r="1950" spans="1:12" ht="15.75" x14ac:dyDescent="0.25">
      <c r="B1950" s="1574"/>
      <c r="C1950" s="1611" t="s">
        <v>733</v>
      </c>
      <c r="D1950" s="1658" t="s">
        <v>2451</v>
      </c>
      <c r="E1950" s="1604" t="s">
        <v>658</v>
      </c>
      <c r="F1950" s="1575"/>
      <c r="G1950" s="1606"/>
      <c r="H1950" s="1565"/>
      <c r="I1950" s="1565"/>
      <c r="J1950" s="1539">
        <f>SUM(J1951:J1951)</f>
        <v>39.08</v>
      </c>
      <c r="K1950" s="1654">
        <f>SUM(K1951:K1953)</f>
        <v>36.353999999999999</v>
      </c>
      <c r="L1950" s="1539">
        <f>SUM(L1951:L1953)</f>
        <v>75.433999999999997</v>
      </c>
    </row>
    <row r="1951" spans="1:12" x14ac:dyDescent="0.2">
      <c r="A1951" s="1548" t="s">
        <v>661</v>
      </c>
      <c r="B1951" s="1548" t="s">
        <v>660</v>
      </c>
      <c r="C1951" s="1572">
        <v>98557</v>
      </c>
      <c r="D1951" s="1652" t="s">
        <v>2451</v>
      </c>
      <c r="E1951" s="1653" t="s">
        <v>658</v>
      </c>
      <c r="F1951" s="1622">
        <v>1</v>
      </c>
      <c r="G1951" s="247">
        <v>39.08</v>
      </c>
      <c r="H1951" s="517">
        <v>9.84</v>
      </c>
      <c r="I1951" s="1590">
        <f t="shared" ref="I1951:I1953" si="246">G1951+H1951</f>
        <v>48.92</v>
      </c>
      <c r="J1951" s="1571">
        <f>F1951*G1951</f>
        <v>39.08</v>
      </c>
      <c r="K1951" s="1655">
        <f>F1951*H1951</f>
        <v>9.84</v>
      </c>
      <c r="L1951" s="1519">
        <f t="shared" ref="L1951:L1953" si="247">J1951+K1951</f>
        <v>48.92</v>
      </c>
    </row>
    <row r="1952" spans="1:12" x14ac:dyDescent="0.2">
      <c r="A1952" s="1548" t="s">
        <v>661</v>
      </c>
      <c r="B1952" s="1548" t="s">
        <v>660</v>
      </c>
      <c r="C1952" s="1572">
        <v>88309</v>
      </c>
      <c r="D1952" s="1574" t="s">
        <v>1558</v>
      </c>
      <c r="E1952" s="1572" t="s">
        <v>662</v>
      </c>
      <c r="F1952" s="1606">
        <v>0.6</v>
      </c>
      <c r="G1952" s="1606"/>
      <c r="H1952" s="1574">
        <v>24.11</v>
      </c>
      <c r="I1952" s="1546">
        <f t="shared" si="246"/>
        <v>24.11</v>
      </c>
      <c r="J1952" s="1599"/>
      <c r="K1952" s="1656">
        <f>F1952*H1952</f>
        <v>14.465999999999999</v>
      </c>
      <c r="L1952" s="1547">
        <f t="shared" si="247"/>
        <v>14.465999999999999</v>
      </c>
    </row>
    <row r="1953" spans="1:12" x14ac:dyDescent="0.2">
      <c r="A1953" s="1548" t="s">
        <v>661</v>
      </c>
      <c r="B1953" s="1548" t="s">
        <v>660</v>
      </c>
      <c r="C1953" s="1572">
        <v>88316</v>
      </c>
      <c r="D1953" s="1574" t="s">
        <v>664</v>
      </c>
      <c r="E1953" s="1572" t="s">
        <v>662</v>
      </c>
      <c r="F1953" s="1608">
        <v>0.6</v>
      </c>
      <c r="G1953" s="1606"/>
      <c r="H1953" s="1574">
        <v>20.079999999999998</v>
      </c>
      <c r="I1953" s="1546">
        <f t="shared" si="246"/>
        <v>20.079999999999998</v>
      </c>
      <c r="J1953" s="1599"/>
      <c r="K1953" s="1656">
        <f>F1953*H1953</f>
        <v>12.047999999999998</v>
      </c>
      <c r="L1953" s="1547">
        <f t="shared" si="247"/>
        <v>12.047999999999998</v>
      </c>
    </row>
    <row r="1954" spans="1:12" ht="15.75" x14ac:dyDescent="0.25">
      <c r="A1954" s="1548"/>
      <c r="B1954" s="1565"/>
      <c r="C1954" s="1565"/>
      <c r="D1954" s="1584" t="s">
        <v>26</v>
      </c>
      <c r="E1954" s="1585"/>
      <c r="F1954" s="1585"/>
      <c r="G1954" s="1585"/>
      <c r="H1954" s="1585"/>
      <c r="I1954" s="1567"/>
      <c r="J1954" s="1586">
        <f>SUM(J1951:J1951)</f>
        <v>39.08</v>
      </c>
      <c r="K1954" s="1657">
        <f>SUM(K1951:K1953)</f>
        <v>36.353999999999999</v>
      </c>
      <c r="L1954" s="1187">
        <f>SUM(L1951:L1953)</f>
        <v>75.433999999999997</v>
      </c>
    </row>
    <row r="1956" spans="1:12" x14ac:dyDescent="0.2">
      <c r="A1956" s="1055"/>
      <c r="B1956" s="1055"/>
      <c r="C1956" s="1056"/>
      <c r="D1956" s="1055"/>
      <c r="E1956" s="1056"/>
      <c r="F1956" s="1056"/>
      <c r="G1956" s="1958" t="s">
        <v>656</v>
      </c>
      <c r="H1956" s="1956"/>
      <c r="I1956" s="1957"/>
      <c r="J1956" s="1056"/>
      <c r="K1956" s="1056"/>
      <c r="L1956" s="1056"/>
    </row>
    <row r="1957" spans="1:12" x14ac:dyDescent="0.2">
      <c r="A1957" s="1057" t="s">
        <v>651</v>
      </c>
      <c r="B1957" s="1057" t="s">
        <v>652</v>
      </c>
      <c r="C1957" s="1058" t="s">
        <v>653</v>
      </c>
      <c r="D1957" s="1057" t="s">
        <v>654</v>
      </c>
      <c r="E1957" s="1058" t="s">
        <v>341</v>
      </c>
      <c r="F1957" s="1058" t="s">
        <v>655</v>
      </c>
      <c r="G1957" s="1058" t="s">
        <v>34</v>
      </c>
      <c r="H1957" s="1058" t="s">
        <v>1520</v>
      </c>
      <c r="I1957" s="1058" t="s">
        <v>26</v>
      </c>
      <c r="J1957" s="1058" t="s">
        <v>34</v>
      </c>
      <c r="K1957" s="1058" t="s">
        <v>1521</v>
      </c>
      <c r="L1957" s="1058" t="s">
        <v>26</v>
      </c>
    </row>
    <row r="1958" spans="1:12" x14ac:dyDescent="0.2">
      <c r="A1958" s="1059"/>
      <c r="B1958" s="1059"/>
      <c r="C1958" s="1060"/>
      <c r="D1958" s="1059"/>
      <c r="E1958" s="1060"/>
      <c r="F1958" s="1060"/>
      <c r="G1958" s="1060"/>
      <c r="H1958" s="1060"/>
      <c r="I1958" s="1060"/>
      <c r="J1958" s="1060"/>
      <c r="K1958" s="1060"/>
      <c r="L1958" s="1060"/>
    </row>
    <row r="1959" spans="1:12" ht="15.75" x14ac:dyDescent="0.25">
      <c r="B1959" s="1574"/>
      <c r="C1959" s="1611" t="s">
        <v>734</v>
      </c>
      <c r="D1959" s="1662" t="s">
        <v>2151</v>
      </c>
      <c r="E1959" s="1604" t="s">
        <v>341</v>
      </c>
      <c r="F1959" s="1575"/>
      <c r="G1959" s="1606"/>
      <c r="H1959" s="1565"/>
      <c r="I1959" s="1565"/>
      <c r="J1959" s="1539">
        <f>SUM(J1960:J1960)</f>
        <v>742</v>
      </c>
      <c r="K1959" s="1654">
        <f>SUM(K1960:K1963)</f>
        <v>88.38</v>
      </c>
      <c r="L1959" s="1539">
        <f>SUM(L1960:L1963)</f>
        <v>864.88</v>
      </c>
    </row>
    <row r="1960" spans="1:12" ht="15" x14ac:dyDescent="0.2">
      <c r="A1960" s="1174" t="s">
        <v>665</v>
      </c>
      <c r="B1960" s="1174" t="s">
        <v>657</v>
      </c>
      <c r="C1960" s="1175" t="s">
        <v>1940</v>
      </c>
      <c r="D1960" s="1176" t="s">
        <v>2453</v>
      </c>
      <c r="E1960" s="1228" t="s">
        <v>1895</v>
      </c>
      <c r="F1960" s="1229">
        <v>10.6</v>
      </c>
      <c r="G1960" s="1230">
        <v>70</v>
      </c>
      <c r="H1960" s="1175"/>
      <c r="I1960" s="1225">
        <f>G1960+H1960</f>
        <v>70</v>
      </c>
      <c r="J1960" s="1179">
        <f>F1960*G1960</f>
        <v>742</v>
      </c>
      <c r="K1960" s="1179"/>
      <c r="L1960" s="1180">
        <f>J1960+K1960</f>
        <v>742</v>
      </c>
    </row>
    <row r="1961" spans="1:12" ht="15" x14ac:dyDescent="0.2">
      <c r="A1961" s="1174" t="s">
        <v>661</v>
      </c>
      <c r="B1961" s="1174" t="s">
        <v>657</v>
      </c>
      <c r="C1961" s="1175">
        <v>37595</v>
      </c>
      <c r="D1961" s="1176" t="s">
        <v>1936</v>
      </c>
      <c r="E1961" s="1228" t="s">
        <v>669</v>
      </c>
      <c r="F1961" s="1229">
        <v>15</v>
      </c>
      <c r="G1961" s="1230">
        <v>2.2999999999999998</v>
      </c>
      <c r="H1961" s="1175"/>
      <c r="I1961" s="1225">
        <f>G1961+H1961</f>
        <v>2.2999999999999998</v>
      </c>
      <c r="J1961" s="1179">
        <f>F1961*G1961</f>
        <v>34.5</v>
      </c>
      <c r="K1961" s="1179"/>
      <c r="L1961" s="1180">
        <f>J1961+K1961</f>
        <v>34.5</v>
      </c>
    </row>
    <row r="1962" spans="1:12" x14ac:dyDescent="0.2">
      <c r="A1962" s="1548" t="s">
        <v>661</v>
      </c>
      <c r="B1962" s="1548" t="s">
        <v>660</v>
      </c>
      <c r="C1962" s="1572">
        <v>88309</v>
      </c>
      <c r="D1962" s="1574" t="s">
        <v>1558</v>
      </c>
      <c r="E1962" s="1572" t="s">
        <v>662</v>
      </c>
      <c r="F1962" s="1606">
        <v>2</v>
      </c>
      <c r="G1962" s="1606"/>
      <c r="H1962" s="1574">
        <v>24.11</v>
      </c>
      <c r="I1962" s="1546">
        <f t="shared" ref="I1962:I1963" si="248">G1962+H1962</f>
        <v>24.11</v>
      </c>
      <c r="J1962" s="1599"/>
      <c r="K1962" s="1656">
        <f>F1962*H1962</f>
        <v>48.22</v>
      </c>
      <c r="L1962" s="1547">
        <f t="shared" ref="L1962:L1963" si="249">J1962+K1962</f>
        <v>48.22</v>
      </c>
    </row>
    <row r="1963" spans="1:12" x14ac:dyDescent="0.2">
      <c r="A1963" s="1548" t="s">
        <v>661</v>
      </c>
      <c r="B1963" s="1548" t="s">
        <v>660</v>
      </c>
      <c r="C1963" s="1572">
        <v>88316</v>
      </c>
      <c r="D1963" s="1574" t="s">
        <v>664</v>
      </c>
      <c r="E1963" s="1572" t="s">
        <v>662</v>
      </c>
      <c r="F1963" s="1608">
        <v>2</v>
      </c>
      <c r="G1963" s="1606"/>
      <c r="H1963" s="1574">
        <v>20.079999999999998</v>
      </c>
      <c r="I1963" s="1546">
        <f t="shared" si="248"/>
        <v>20.079999999999998</v>
      </c>
      <c r="J1963" s="1599"/>
      <c r="K1963" s="1656">
        <f>F1963*H1963</f>
        <v>40.159999999999997</v>
      </c>
      <c r="L1963" s="1547">
        <f t="shared" si="249"/>
        <v>40.159999999999997</v>
      </c>
    </row>
    <row r="1964" spans="1:12" ht="15.75" x14ac:dyDescent="0.25">
      <c r="A1964" s="1548"/>
      <c r="B1964" s="1565"/>
      <c r="C1964" s="1565"/>
      <c r="D1964" s="1584" t="s">
        <v>26</v>
      </c>
      <c r="E1964" s="1585"/>
      <c r="F1964" s="1585"/>
      <c r="G1964" s="1585"/>
      <c r="H1964" s="1585"/>
      <c r="I1964" s="1567"/>
      <c r="J1964" s="1586">
        <f>SUM(J1960:J1960)</f>
        <v>742</v>
      </c>
      <c r="K1964" s="1657">
        <f>SUM(K1960:K1963)</f>
        <v>88.38</v>
      </c>
      <c r="L1964" s="1187">
        <f>SUM(L1960:L1963)</f>
        <v>864.88</v>
      </c>
    </row>
    <row r="1966" spans="1:12" x14ac:dyDescent="0.2">
      <c r="A1966" s="1055" t="s">
        <v>651</v>
      </c>
      <c r="B1966" s="1055" t="s">
        <v>652</v>
      </c>
      <c r="C1966" s="1056" t="s">
        <v>653</v>
      </c>
      <c r="D1966" s="1055" t="s">
        <v>654</v>
      </c>
      <c r="E1966" s="1056" t="s">
        <v>341</v>
      </c>
      <c r="F1966" s="1056" t="s">
        <v>655</v>
      </c>
      <c r="G1966" s="1056" t="s">
        <v>34</v>
      </c>
      <c r="H1966" s="1056" t="s">
        <v>1520</v>
      </c>
      <c r="I1966" s="1056" t="s">
        <v>26</v>
      </c>
      <c r="J1966" s="1056" t="s">
        <v>34</v>
      </c>
      <c r="K1966" s="1056" t="s">
        <v>1521</v>
      </c>
      <c r="L1966" s="1056" t="s">
        <v>26</v>
      </c>
    </row>
    <row r="1967" spans="1:12" x14ac:dyDescent="0.2">
      <c r="A1967" s="1059"/>
      <c r="B1967" s="1059"/>
      <c r="C1967" s="1060"/>
      <c r="D1967" s="1059"/>
      <c r="E1967" s="1060"/>
      <c r="F1967" s="1060"/>
      <c r="G1967" s="1060"/>
      <c r="H1967" s="1060"/>
      <c r="I1967" s="1060"/>
      <c r="J1967" s="1060"/>
      <c r="K1967" s="1060"/>
      <c r="L1967" s="1060"/>
    </row>
    <row r="1968" spans="1:12" ht="18" x14ac:dyDescent="0.2">
      <c r="A1968" s="1743"/>
      <c r="B1968" s="1744"/>
      <c r="C1968" s="1745" t="s">
        <v>735</v>
      </c>
      <c r="D1968" s="1220" t="s">
        <v>2489</v>
      </c>
      <c r="E1968" s="1746" t="s">
        <v>658</v>
      </c>
      <c r="F1968" s="1747"/>
      <c r="G1968" s="1747"/>
      <c r="H1968" s="1747"/>
      <c r="I1968" s="1747"/>
      <c r="J1968" s="1748">
        <f>SUM(J1969:J1969)</f>
        <v>0</v>
      </c>
      <c r="K1968" s="1748">
        <f>SUM(K1969:K1969)</f>
        <v>30.119999999999997</v>
      </c>
      <c r="L1968" s="1748">
        <f>SUM(L1969:L1969)</f>
        <v>30.119999999999997</v>
      </c>
    </row>
    <row r="1969" spans="1:12" x14ac:dyDescent="0.2">
      <c r="A1969" s="1749" t="s">
        <v>661</v>
      </c>
      <c r="B1969" s="1750" t="s">
        <v>660</v>
      </c>
      <c r="C1969" s="1751">
        <v>88316</v>
      </c>
      <c r="D1969" s="1755" t="s">
        <v>664</v>
      </c>
      <c r="E1969" s="1756" t="s">
        <v>662</v>
      </c>
      <c r="F1969" s="1768">
        <v>1.5</v>
      </c>
      <c r="G1969" s="1751"/>
      <c r="H1969" s="1757">
        <v>20.079999999999998</v>
      </c>
      <c r="I1969" s="1753">
        <f>G1969+H1969</f>
        <v>20.079999999999998</v>
      </c>
      <c r="J1969" s="1758"/>
      <c r="K1969" s="1752">
        <f>F1969:F1969*H1969</f>
        <v>30.119999999999997</v>
      </c>
      <c r="L1969" s="1754">
        <f>J1969+K1969</f>
        <v>30.119999999999997</v>
      </c>
    </row>
    <row r="1970" spans="1:12" x14ac:dyDescent="0.2">
      <c r="A1970" s="1550"/>
      <c r="B1970" s="1551"/>
      <c r="C1970" s="1211"/>
      <c r="D1970" s="1644" t="s">
        <v>26</v>
      </c>
      <c r="E1970" s="1643"/>
      <c r="F1970" s="1759"/>
      <c r="G1970" s="1079"/>
      <c r="H1970" s="1079"/>
      <c r="I1970" s="1753"/>
      <c r="J1970" s="1080">
        <f>SUM(J1969:J1969)</f>
        <v>0</v>
      </c>
      <c r="K1970" s="1080">
        <f>SUM(K1969:K1969)</f>
        <v>30.119999999999997</v>
      </c>
      <c r="L1970" s="1081">
        <f>J1970+K1970</f>
        <v>30.119999999999997</v>
      </c>
    </row>
    <row r="1972" spans="1:12" x14ac:dyDescent="0.2">
      <c r="A1972" s="1055"/>
      <c r="B1972" s="1055"/>
      <c r="C1972" s="1056"/>
      <c r="D1972" s="1055"/>
      <c r="E1972" s="1056"/>
      <c r="F1972" s="1056"/>
      <c r="G1972" s="1958" t="s">
        <v>656</v>
      </c>
      <c r="H1972" s="1956"/>
      <c r="I1972" s="1957"/>
      <c r="J1972" s="1056"/>
      <c r="K1972" s="1056"/>
      <c r="L1972" s="1056"/>
    </row>
    <row r="1973" spans="1:12" x14ac:dyDescent="0.2">
      <c r="A1973" s="1057" t="s">
        <v>651</v>
      </c>
      <c r="B1973" s="1057" t="s">
        <v>652</v>
      </c>
      <c r="C1973" s="1058" t="s">
        <v>653</v>
      </c>
      <c r="D1973" s="1057" t="s">
        <v>654</v>
      </c>
      <c r="E1973" s="1058" t="s">
        <v>341</v>
      </c>
      <c r="F1973" s="1058" t="s">
        <v>655</v>
      </c>
      <c r="G1973" s="1058" t="s">
        <v>34</v>
      </c>
      <c r="H1973" s="1058" t="s">
        <v>1520</v>
      </c>
      <c r="I1973" s="1058" t="s">
        <v>26</v>
      </c>
      <c r="J1973" s="1058" t="s">
        <v>34</v>
      </c>
      <c r="K1973" s="1058" t="s">
        <v>1521</v>
      </c>
      <c r="L1973" s="1058" t="s">
        <v>26</v>
      </c>
    </row>
    <row r="1974" spans="1:12" x14ac:dyDescent="0.2">
      <c r="A1974" s="1059"/>
      <c r="B1974" s="1059"/>
      <c r="C1974" s="1060"/>
      <c r="D1974" s="1059"/>
      <c r="E1974" s="1060"/>
      <c r="F1974" s="1060"/>
      <c r="G1974" s="1060"/>
      <c r="H1974" s="1060"/>
      <c r="I1974" s="1060"/>
      <c r="J1974" s="1060"/>
      <c r="K1974" s="1060"/>
      <c r="L1974" s="1060"/>
    </row>
    <row r="1975" spans="1:12" ht="31.5" x14ac:dyDescent="0.25">
      <c r="B1975" s="1565"/>
      <c r="C1975" s="1611" t="s">
        <v>736</v>
      </c>
      <c r="D1975" s="1601" t="s">
        <v>2252</v>
      </c>
      <c r="E1975" s="1611" t="s">
        <v>341</v>
      </c>
      <c r="F1975" s="1575"/>
      <c r="G1975" s="1606"/>
      <c r="H1975" s="1565"/>
      <c r="I1975" s="1565"/>
      <c r="J1975" s="1539">
        <f>SUM(J1976:J1977)</f>
        <v>1508.72</v>
      </c>
      <c r="K1975" s="1539">
        <f>SUM(K1976:K1977)</f>
        <v>218.6</v>
      </c>
      <c r="L1975" s="1539">
        <f>SUM(L1976:L1977)</f>
        <v>1727.32</v>
      </c>
    </row>
    <row r="1976" spans="1:12" ht="63.75" x14ac:dyDescent="0.2">
      <c r="A1976" s="1548" t="s">
        <v>661</v>
      </c>
      <c r="B1976" s="1548" t="s">
        <v>660</v>
      </c>
      <c r="C1976" s="1572">
        <v>90843</v>
      </c>
      <c r="D1976" s="1564" t="s">
        <v>2487</v>
      </c>
      <c r="E1976" s="1613" t="s">
        <v>341</v>
      </c>
      <c r="F1976" s="1761">
        <v>1</v>
      </c>
      <c r="G1976" s="1762">
        <v>1153.55</v>
      </c>
      <c r="H1976" s="1763">
        <v>195.09</v>
      </c>
      <c r="I1976" s="1764">
        <f t="shared" ref="I1976:I1977" si="250">G1976+H1976</f>
        <v>1348.6399999999999</v>
      </c>
      <c r="J1976" s="1765">
        <f>F1976*G1976</f>
        <v>1153.55</v>
      </c>
      <c r="K1976" s="1766">
        <f>F1976*H1976</f>
        <v>195.09</v>
      </c>
      <c r="L1976" s="1764">
        <f t="shared" ref="L1976:L1977" si="251">J1976+K1976</f>
        <v>1348.6399999999999</v>
      </c>
    </row>
    <row r="1977" spans="1:12" x14ac:dyDescent="0.2">
      <c r="A1977" s="1548" t="s">
        <v>661</v>
      </c>
      <c r="B1977" s="1548" t="s">
        <v>660</v>
      </c>
      <c r="C1977" s="1542">
        <v>100874</v>
      </c>
      <c r="D1977" s="1540" t="s">
        <v>2488</v>
      </c>
      <c r="E1977" s="1613" t="s">
        <v>341</v>
      </c>
      <c r="F1977" s="1650">
        <v>1</v>
      </c>
      <c r="G1977" s="1542">
        <v>355.17</v>
      </c>
      <c r="H1977" s="1651">
        <v>23.51</v>
      </c>
      <c r="I1977" s="1546">
        <f t="shared" si="250"/>
        <v>378.68</v>
      </c>
      <c r="J1977" s="1765">
        <f>F1977*G1977</f>
        <v>355.17</v>
      </c>
      <c r="K1977" s="1577">
        <f>F1977*H1977</f>
        <v>23.51</v>
      </c>
      <c r="L1977" s="1547">
        <f t="shared" si="251"/>
        <v>378.68</v>
      </c>
    </row>
    <row r="1978" spans="1:12" ht="15.75" x14ac:dyDescent="0.25">
      <c r="A1978" s="1548"/>
      <c r="B1978" s="1565"/>
      <c r="C1978" s="1565"/>
      <c r="D1978" s="1584" t="s">
        <v>26</v>
      </c>
      <c r="E1978" s="1585"/>
      <c r="F1978" s="1585"/>
      <c r="G1978" s="1585"/>
      <c r="H1978" s="1585"/>
      <c r="I1978" s="1567"/>
      <c r="J1978" s="1586">
        <f>SUM(J1976:J1977)</f>
        <v>1508.72</v>
      </c>
      <c r="K1978" s="1187">
        <f>SUM(K1976:K1977)</f>
        <v>218.6</v>
      </c>
      <c r="L1978" s="1187">
        <f>SUM(L1976:L1977)</f>
        <v>1727.32</v>
      </c>
    </row>
    <row r="1980" spans="1:12" x14ac:dyDescent="0.2">
      <c r="A1980" s="1055"/>
      <c r="B1980" s="1055"/>
      <c r="C1980" s="1056"/>
      <c r="D1980" s="1055"/>
      <c r="E1980" s="1056"/>
      <c r="F1980" s="1056"/>
      <c r="G1980" s="1958" t="s">
        <v>656</v>
      </c>
      <c r="H1980" s="1956"/>
      <c r="I1980" s="1957"/>
      <c r="J1980" s="1056"/>
      <c r="K1980" s="1056"/>
      <c r="L1980" s="1056"/>
    </row>
    <row r="1981" spans="1:12" x14ac:dyDescent="0.2">
      <c r="A1981" s="1057" t="s">
        <v>651</v>
      </c>
      <c r="B1981" s="1057" t="s">
        <v>652</v>
      </c>
      <c r="C1981" s="1058" t="s">
        <v>653</v>
      </c>
      <c r="D1981" s="1057" t="s">
        <v>654</v>
      </c>
      <c r="E1981" s="1058" t="s">
        <v>341</v>
      </c>
      <c r="F1981" s="1058" t="s">
        <v>655</v>
      </c>
      <c r="G1981" s="1058" t="s">
        <v>34</v>
      </c>
      <c r="H1981" s="1058" t="s">
        <v>1520</v>
      </c>
      <c r="I1981" s="1058" t="s">
        <v>26</v>
      </c>
      <c r="J1981" s="1058" t="s">
        <v>34</v>
      </c>
      <c r="K1981" s="1058" t="s">
        <v>1521</v>
      </c>
      <c r="L1981" s="1058" t="s">
        <v>26</v>
      </c>
    </row>
    <row r="1982" spans="1:12" x14ac:dyDescent="0.2">
      <c r="A1982" s="1059"/>
      <c r="B1982" s="1059"/>
      <c r="C1982" s="1060"/>
      <c r="D1982" s="1059"/>
      <c r="E1982" s="1060"/>
      <c r="F1982" s="1060"/>
      <c r="G1982" s="1060"/>
      <c r="H1982" s="1060"/>
      <c r="I1982" s="1060"/>
      <c r="J1982" s="1060"/>
      <c r="K1982" s="1060"/>
      <c r="L1982" s="1060"/>
    </row>
    <row r="1983" spans="1:12" ht="31.5" x14ac:dyDescent="0.2">
      <c r="A1983" s="1533"/>
      <c r="B1983" s="1534"/>
      <c r="C1983" s="1638" t="s">
        <v>737</v>
      </c>
      <c r="D1983" s="1645" t="s">
        <v>2491</v>
      </c>
      <c r="E1983" s="1638" t="s">
        <v>341</v>
      </c>
      <c r="F1983" s="1538"/>
      <c r="G1983" s="1538"/>
      <c r="H1983" s="1538"/>
      <c r="I1983" s="1538"/>
      <c r="J1983" s="1539">
        <f>SUM(J1984:J1985)</f>
        <v>0</v>
      </c>
      <c r="K1983" s="1539">
        <f>SUM(K1984:K1985)</f>
        <v>1206.1600000000001</v>
      </c>
      <c r="L1983" s="1539">
        <f>SUM(L1984:L1985)</f>
        <v>1206.1600000000001</v>
      </c>
    </row>
    <row r="1984" spans="1:12" x14ac:dyDescent="0.2">
      <c r="A1984" s="1563" t="s">
        <v>661</v>
      </c>
      <c r="B1984" s="1548" t="s">
        <v>660</v>
      </c>
      <c r="C1984" s="1542">
        <v>90775</v>
      </c>
      <c r="D1984" s="1540" t="s">
        <v>2446</v>
      </c>
      <c r="E1984" s="1640" t="s">
        <v>662</v>
      </c>
      <c r="F1984" s="1646">
        <v>20</v>
      </c>
      <c r="G1984" s="1542"/>
      <c r="H1984" s="1642">
        <v>27.53</v>
      </c>
      <c r="I1984" s="1542">
        <f>G1984+H1984</f>
        <v>27.53</v>
      </c>
      <c r="J1984" s="1549">
        <f>F1984*G1984</f>
        <v>0</v>
      </c>
      <c r="K1984" s="1549">
        <f>F1984*H1984</f>
        <v>550.6</v>
      </c>
      <c r="L1984" s="1547">
        <f>J1984+K1984</f>
        <v>550.6</v>
      </c>
    </row>
    <row r="1985" spans="1:12" ht="25.5" x14ac:dyDescent="0.2">
      <c r="A1985" s="1563" t="s">
        <v>661</v>
      </c>
      <c r="B1985" s="1548" t="s">
        <v>660</v>
      </c>
      <c r="C1985" s="1542">
        <v>90778</v>
      </c>
      <c r="D1985" s="1540" t="s">
        <v>2492</v>
      </c>
      <c r="E1985" s="1640" t="s">
        <v>662</v>
      </c>
      <c r="F1985" s="1646">
        <v>6</v>
      </c>
      <c r="G1985" s="1542"/>
      <c r="H1985" s="1642">
        <v>109.26</v>
      </c>
      <c r="I1985" s="1542">
        <f>G1985+H1985</f>
        <v>109.26</v>
      </c>
      <c r="J1985" s="1549"/>
      <c r="K1985" s="1549">
        <f>F1985*H1985</f>
        <v>655.56000000000006</v>
      </c>
      <c r="L1985" s="1547">
        <f>J1985+K1985</f>
        <v>655.56000000000006</v>
      </c>
    </row>
    <row r="1986" spans="1:12" x14ac:dyDescent="0.2">
      <c r="A1986" s="1550"/>
      <c r="B1986" s="1551"/>
      <c r="C1986" s="1211"/>
      <c r="D1986" s="1644" t="s">
        <v>26</v>
      </c>
      <c r="E1986" s="1643"/>
      <c r="F1986" s="1643"/>
      <c r="G1986" s="1079"/>
      <c r="H1986" s="1079"/>
      <c r="I1986" s="1079"/>
      <c r="J1986" s="1080">
        <f>SUM(J1984:J1985)</f>
        <v>0</v>
      </c>
      <c r="K1986" s="1080">
        <f>SUM(K1984:K1985)</f>
        <v>1206.1600000000001</v>
      </c>
      <c r="L1986" s="1081">
        <f>J1986+K1986</f>
        <v>1206.1600000000001</v>
      </c>
    </row>
    <row r="1988" spans="1:12" x14ac:dyDescent="0.2">
      <c r="A1988" s="1055"/>
      <c r="B1988" s="1055"/>
      <c r="C1988" s="1056"/>
      <c r="D1988" s="1055"/>
      <c r="E1988" s="1056"/>
      <c r="F1988" s="1056"/>
      <c r="G1988" s="1958" t="s">
        <v>656</v>
      </c>
      <c r="H1988" s="1956"/>
      <c r="I1988" s="1957"/>
      <c r="J1988" s="1056"/>
      <c r="K1988" s="1056"/>
      <c r="L1988" s="1056"/>
    </row>
    <row r="1989" spans="1:12" x14ac:dyDescent="0.2">
      <c r="A1989" s="1057" t="s">
        <v>651</v>
      </c>
      <c r="B1989" s="1057" t="s">
        <v>652</v>
      </c>
      <c r="C1989" s="1058" t="s">
        <v>653</v>
      </c>
      <c r="D1989" s="1057" t="s">
        <v>654</v>
      </c>
      <c r="E1989" s="1058" t="s">
        <v>341</v>
      </c>
      <c r="F1989" s="1058" t="s">
        <v>655</v>
      </c>
      <c r="G1989" s="1058" t="s">
        <v>34</v>
      </c>
      <c r="H1989" s="1058" t="s">
        <v>1520</v>
      </c>
      <c r="I1989" s="1058" t="s">
        <v>26</v>
      </c>
      <c r="J1989" s="1058" t="s">
        <v>34</v>
      </c>
      <c r="K1989" s="1058" t="s">
        <v>1521</v>
      </c>
      <c r="L1989" s="1058" t="s">
        <v>26</v>
      </c>
    </row>
    <row r="1990" spans="1:12" x14ac:dyDescent="0.2">
      <c r="A1990" s="1059"/>
      <c r="B1990" s="1059"/>
      <c r="C1990" s="1060"/>
      <c r="D1990" s="1059"/>
      <c r="E1990" s="1060"/>
      <c r="F1990" s="1060"/>
      <c r="G1990" s="1060"/>
      <c r="H1990" s="1060"/>
      <c r="I1990" s="1060"/>
      <c r="J1990" s="1060"/>
      <c r="K1990" s="1060"/>
      <c r="L1990" s="1060"/>
    </row>
    <row r="1991" spans="1:12" ht="15.75" x14ac:dyDescent="0.2">
      <c r="A1991" s="1533"/>
      <c r="B1991" s="1534"/>
      <c r="C1991" s="1638" t="s">
        <v>738</v>
      </c>
      <c r="D1991" s="1645" t="s">
        <v>2493</v>
      </c>
      <c r="E1991" s="1638" t="s">
        <v>341</v>
      </c>
      <c r="F1991" s="1538"/>
      <c r="G1991" s="1538"/>
      <c r="H1991" s="1538"/>
      <c r="I1991" s="1538"/>
      <c r="J1991" s="1539">
        <f>SUM(J1992:J1993)</f>
        <v>0</v>
      </c>
      <c r="K1991" s="1539">
        <f>SUM(K1992:K1993)</f>
        <v>2274.67</v>
      </c>
      <c r="L1991" s="1539">
        <f>SUM(L1992:L1993)</f>
        <v>2274.67</v>
      </c>
    </row>
    <row r="1992" spans="1:12" x14ac:dyDescent="0.2">
      <c r="A1992" s="1563" t="s">
        <v>661</v>
      </c>
      <c r="B1992" s="1548" t="s">
        <v>660</v>
      </c>
      <c r="C1992" s="1542">
        <v>90775</v>
      </c>
      <c r="D1992" s="1540" t="s">
        <v>2446</v>
      </c>
      <c r="E1992" s="1640" t="s">
        <v>662</v>
      </c>
      <c r="F1992" s="1646">
        <v>35</v>
      </c>
      <c r="G1992" s="1542"/>
      <c r="H1992" s="1642">
        <v>27.53</v>
      </c>
      <c r="I1992" s="1542">
        <f>G1992+H1992</f>
        <v>27.53</v>
      </c>
      <c r="J1992" s="1549">
        <f>F1992*G1992</f>
        <v>0</v>
      </c>
      <c r="K1992" s="1549">
        <f>F1992*H1992</f>
        <v>963.55000000000007</v>
      </c>
      <c r="L1992" s="1547">
        <f>J1992+K1992</f>
        <v>963.55000000000007</v>
      </c>
    </row>
    <row r="1993" spans="1:12" ht="25.5" x14ac:dyDescent="0.2">
      <c r="A1993" s="1563" t="s">
        <v>661</v>
      </c>
      <c r="B1993" s="1548" t="s">
        <v>660</v>
      </c>
      <c r="C1993" s="1542">
        <v>90778</v>
      </c>
      <c r="D1993" s="1540" t="s">
        <v>2492</v>
      </c>
      <c r="E1993" s="1640" t="s">
        <v>662</v>
      </c>
      <c r="F1993" s="1646">
        <v>12</v>
      </c>
      <c r="G1993" s="1542"/>
      <c r="H1993" s="1642">
        <v>109.26</v>
      </c>
      <c r="I1993" s="1542">
        <f>G1993+H1993</f>
        <v>109.26</v>
      </c>
      <c r="J1993" s="1549"/>
      <c r="K1993" s="1549">
        <f>F1993*H1993</f>
        <v>1311.1200000000001</v>
      </c>
      <c r="L1993" s="1547">
        <f>J1993+K1993</f>
        <v>1311.1200000000001</v>
      </c>
    </row>
    <row r="1994" spans="1:12" x14ac:dyDescent="0.2">
      <c r="A1994" s="1550"/>
      <c r="B1994" s="1551"/>
      <c r="C1994" s="1211"/>
      <c r="D1994" s="1644" t="s">
        <v>26</v>
      </c>
      <c r="E1994" s="1643"/>
      <c r="F1994" s="1643"/>
      <c r="G1994" s="1079"/>
      <c r="H1994" s="1079"/>
      <c r="I1994" s="1079"/>
      <c r="J1994" s="1080">
        <f>SUM(J1992:J1993)</f>
        <v>0</v>
      </c>
      <c r="K1994" s="1080">
        <f>SUM(K1992:K1993)</f>
        <v>2274.67</v>
      </c>
      <c r="L1994" s="1081">
        <f>J1994+K1994</f>
        <v>2274.67</v>
      </c>
    </row>
    <row r="1996" spans="1:12" x14ac:dyDescent="0.2">
      <c r="A1996" s="1055"/>
      <c r="B1996" s="1055"/>
      <c r="C1996" s="1056"/>
      <c r="D1996" s="1055"/>
      <c r="E1996" s="1056"/>
      <c r="F1996" s="1056"/>
      <c r="G1996" s="1958" t="s">
        <v>656</v>
      </c>
      <c r="H1996" s="1956"/>
      <c r="I1996" s="1957"/>
      <c r="J1996" s="1056"/>
      <c r="K1996" s="1056"/>
      <c r="L1996" s="1056"/>
    </row>
    <row r="1997" spans="1:12" x14ac:dyDescent="0.2">
      <c r="A1997" s="1057" t="s">
        <v>651</v>
      </c>
      <c r="B1997" s="1057" t="s">
        <v>652</v>
      </c>
      <c r="C1997" s="1058" t="s">
        <v>653</v>
      </c>
      <c r="D1997" s="1057" t="s">
        <v>654</v>
      </c>
      <c r="E1997" s="1058" t="s">
        <v>341</v>
      </c>
      <c r="F1997" s="1058" t="s">
        <v>655</v>
      </c>
      <c r="G1997" s="1058" t="s">
        <v>34</v>
      </c>
      <c r="H1997" s="1058" t="s">
        <v>1520</v>
      </c>
      <c r="I1997" s="1058" t="s">
        <v>26</v>
      </c>
      <c r="J1997" s="1058" t="s">
        <v>34</v>
      </c>
      <c r="K1997" s="1058" t="s">
        <v>1521</v>
      </c>
      <c r="L1997" s="1058" t="s">
        <v>26</v>
      </c>
    </row>
    <row r="1998" spans="1:12" x14ac:dyDescent="0.2">
      <c r="A1998" s="1059"/>
      <c r="B1998" s="1059"/>
      <c r="C1998" s="1060"/>
      <c r="D1998" s="1059"/>
      <c r="E1998" s="1060"/>
      <c r="F1998" s="1060"/>
      <c r="G1998" s="1060"/>
      <c r="H1998" s="1060"/>
      <c r="I1998" s="1060"/>
      <c r="J1998" s="1060"/>
      <c r="K1998" s="1060"/>
      <c r="L1998" s="1060"/>
    </row>
    <row r="1999" spans="1:12" ht="31.5" x14ac:dyDescent="0.2">
      <c r="A1999" s="1533"/>
      <c r="B1999" s="1534"/>
      <c r="C1999" s="1638" t="s">
        <v>739</v>
      </c>
      <c r="D1999" s="1645" t="s">
        <v>2494</v>
      </c>
      <c r="E1999" s="1638" t="s">
        <v>341</v>
      </c>
      <c r="F1999" s="1538"/>
      <c r="G1999" s="1538"/>
      <c r="H1999" s="1538"/>
      <c r="I1999" s="1538"/>
      <c r="J1999" s="1539">
        <f>SUM(J2000:J2001)</f>
        <v>0</v>
      </c>
      <c r="K1999" s="1539">
        <f>SUM(K2000:K2001)</f>
        <v>1206.1600000000001</v>
      </c>
      <c r="L1999" s="1539">
        <f>SUM(L2000:L2001)</f>
        <v>1206.1600000000001</v>
      </c>
    </row>
    <row r="2000" spans="1:12" x14ac:dyDescent="0.2">
      <c r="A2000" s="1563" t="s">
        <v>661</v>
      </c>
      <c r="B2000" s="1548" t="s">
        <v>660</v>
      </c>
      <c r="C2000" s="1542">
        <v>90775</v>
      </c>
      <c r="D2000" s="1540" t="s">
        <v>2446</v>
      </c>
      <c r="E2000" s="1640" t="s">
        <v>662</v>
      </c>
      <c r="F2000" s="1646">
        <v>20</v>
      </c>
      <c r="G2000" s="1542"/>
      <c r="H2000" s="1642">
        <v>27.53</v>
      </c>
      <c r="I2000" s="1542">
        <f>G2000+H2000</f>
        <v>27.53</v>
      </c>
      <c r="J2000" s="1549">
        <f>F2000*G2000</f>
        <v>0</v>
      </c>
      <c r="K2000" s="1549">
        <f>F2000*H2000</f>
        <v>550.6</v>
      </c>
      <c r="L2000" s="1547">
        <f>J2000+K2000</f>
        <v>550.6</v>
      </c>
    </row>
    <row r="2001" spans="1:12" ht="25.5" x14ac:dyDescent="0.2">
      <c r="A2001" s="1563" t="s">
        <v>661</v>
      </c>
      <c r="B2001" s="1548" t="s">
        <v>660</v>
      </c>
      <c r="C2001" s="1542">
        <v>90778</v>
      </c>
      <c r="D2001" s="1540" t="s">
        <v>2492</v>
      </c>
      <c r="E2001" s="1640" t="s">
        <v>662</v>
      </c>
      <c r="F2001" s="1646">
        <v>6</v>
      </c>
      <c r="G2001" s="1542"/>
      <c r="H2001" s="1642">
        <v>109.26</v>
      </c>
      <c r="I2001" s="1542">
        <f>G2001+H2001</f>
        <v>109.26</v>
      </c>
      <c r="J2001" s="1549"/>
      <c r="K2001" s="1549">
        <f>F2001*H2001</f>
        <v>655.56000000000006</v>
      </c>
      <c r="L2001" s="1547">
        <f>J2001+K2001</f>
        <v>655.56000000000006</v>
      </c>
    </row>
    <row r="2002" spans="1:12" x14ac:dyDescent="0.2">
      <c r="A2002" s="1550"/>
      <c r="B2002" s="1551"/>
      <c r="C2002" s="1211"/>
      <c r="D2002" s="1644" t="s">
        <v>26</v>
      </c>
      <c r="E2002" s="1643"/>
      <c r="F2002" s="1643"/>
      <c r="G2002" s="1079"/>
      <c r="H2002" s="1079"/>
      <c r="I2002" s="1079"/>
      <c r="J2002" s="1080">
        <f>SUM(J2000:J2001)</f>
        <v>0</v>
      </c>
      <c r="K2002" s="1080">
        <f>SUM(K2000:K2001)</f>
        <v>1206.1600000000001</v>
      </c>
      <c r="L2002" s="1081">
        <f>J2002+K2002</f>
        <v>1206.1600000000001</v>
      </c>
    </row>
    <row r="2004" spans="1:12" x14ac:dyDescent="0.2">
      <c r="A2004" s="1055"/>
      <c r="B2004" s="1055"/>
      <c r="C2004" s="1056"/>
      <c r="D2004" s="1055"/>
      <c r="E2004" s="1056"/>
      <c r="F2004" s="1056"/>
      <c r="G2004" s="1958" t="s">
        <v>656</v>
      </c>
      <c r="H2004" s="1956"/>
      <c r="I2004" s="1957"/>
      <c r="J2004" s="1056"/>
      <c r="K2004" s="1056"/>
      <c r="L2004" s="1056"/>
    </row>
    <row r="2005" spans="1:12" x14ac:dyDescent="0.2">
      <c r="A2005" s="1057" t="s">
        <v>651</v>
      </c>
      <c r="B2005" s="1057" t="s">
        <v>652</v>
      </c>
      <c r="C2005" s="1058" t="s">
        <v>653</v>
      </c>
      <c r="D2005" s="1057" t="s">
        <v>654</v>
      </c>
      <c r="E2005" s="1058" t="s">
        <v>341</v>
      </c>
      <c r="F2005" s="1058" t="s">
        <v>655</v>
      </c>
      <c r="G2005" s="1058" t="s">
        <v>34</v>
      </c>
      <c r="H2005" s="1058" t="s">
        <v>1520</v>
      </c>
      <c r="I2005" s="1058" t="s">
        <v>26</v>
      </c>
      <c r="J2005" s="1058" t="s">
        <v>34</v>
      </c>
      <c r="K2005" s="1058" t="s">
        <v>1521</v>
      </c>
      <c r="L2005" s="1058" t="s">
        <v>26</v>
      </c>
    </row>
    <row r="2006" spans="1:12" x14ac:dyDescent="0.2">
      <c r="A2006" s="1059"/>
      <c r="B2006" s="1059"/>
      <c r="C2006" s="1060"/>
      <c r="D2006" s="1059"/>
      <c r="E2006" s="1060"/>
      <c r="F2006" s="1060"/>
      <c r="G2006" s="1060"/>
      <c r="H2006" s="1060"/>
      <c r="I2006" s="1060"/>
      <c r="J2006" s="1060"/>
      <c r="K2006" s="1060"/>
      <c r="L2006" s="1060"/>
    </row>
    <row r="2007" spans="1:12" ht="31.5" x14ac:dyDescent="0.2">
      <c r="A2007" s="1533"/>
      <c r="B2007" s="1534"/>
      <c r="C2007" s="1638" t="s">
        <v>740</v>
      </c>
      <c r="D2007" s="1645" t="s">
        <v>2498</v>
      </c>
      <c r="E2007" s="1638" t="s">
        <v>341</v>
      </c>
      <c r="F2007" s="1538"/>
      <c r="G2007" s="1538"/>
      <c r="H2007" s="1538"/>
      <c r="I2007" s="1538"/>
      <c r="J2007" s="1539">
        <f>SUM(J2008:J2009)</f>
        <v>0</v>
      </c>
      <c r="K2007" s="1539">
        <f>SUM(K2008:K2009)</f>
        <v>2137.0200000000004</v>
      </c>
      <c r="L2007" s="1539">
        <f>SUM(L2008:L2009)</f>
        <v>2137.0200000000004</v>
      </c>
    </row>
    <row r="2008" spans="1:12" x14ac:dyDescent="0.2">
      <c r="A2008" s="1563" t="s">
        <v>661</v>
      </c>
      <c r="B2008" s="1548" t="s">
        <v>660</v>
      </c>
      <c r="C2008" s="1542">
        <v>90775</v>
      </c>
      <c r="D2008" s="1540" t="s">
        <v>2446</v>
      </c>
      <c r="E2008" s="1640" t="s">
        <v>662</v>
      </c>
      <c r="F2008" s="1646">
        <v>30</v>
      </c>
      <c r="G2008" s="1542"/>
      <c r="H2008" s="1642">
        <v>27.53</v>
      </c>
      <c r="I2008" s="1542">
        <f>G2008+H2008</f>
        <v>27.53</v>
      </c>
      <c r="J2008" s="1549">
        <f>F2008*G2008</f>
        <v>0</v>
      </c>
      <c r="K2008" s="1549">
        <f>F2008*H2008</f>
        <v>825.90000000000009</v>
      </c>
      <c r="L2008" s="1547">
        <f>J2008+K2008</f>
        <v>825.90000000000009</v>
      </c>
    </row>
    <row r="2009" spans="1:12" ht="25.5" x14ac:dyDescent="0.2">
      <c r="A2009" s="1563" t="s">
        <v>661</v>
      </c>
      <c r="B2009" s="1548" t="s">
        <v>660</v>
      </c>
      <c r="C2009" s="1542">
        <v>90778</v>
      </c>
      <c r="D2009" s="1540" t="s">
        <v>2492</v>
      </c>
      <c r="E2009" s="1640" t="s">
        <v>662</v>
      </c>
      <c r="F2009" s="1646">
        <v>12</v>
      </c>
      <c r="G2009" s="1542"/>
      <c r="H2009" s="1642">
        <v>109.26</v>
      </c>
      <c r="I2009" s="1542">
        <f>G2009+H2009</f>
        <v>109.26</v>
      </c>
      <c r="J2009" s="1549"/>
      <c r="K2009" s="1549">
        <f>F2009*H2009</f>
        <v>1311.1200000000001</v>
      </c>
      <c r="L2009" s="1547">
        <f>J2009+K2009</f>
        <v>1311.1200000000001</v>
      </c>
    </row>
    <row r="2010" spans="1:12" x14ac:dyDescent="0.2">
      <c r="A2010" s="1550"/>
      <c r="B2010" s="1551"/>
      <c r="C2010" s="1211"/>
      <c r="D2010" s="1644" t="s">
        <v>26</v>
      </c>
      <c r="E2010" s="1643"/>
      <c r="F2010" s="1643"/>
      <c r="G2010" s="1079"/>
      <c r="H2010" s="1079"/>
      <c r="I2010" s="1079"/>
      <c r="J2010" s="1080">
        <f>SUM(J2008:J2009)</f>
        <v>0</v>
      </c>
      <c r="K2010" s="1080">
        <f>SUM(K2008:K2009)</f>
        <v>2137.0200000000004</v>
      </c>
      <c r="L2010" s="1081">
        <f>J2010+K2010</f>
        <v>2137.0200000000004</v>
      </c>
    </row>
    <row r="2012" spans="1:12" x14ac:dyDescent="0.2">
      <c r="A2012" s="1055"/>
      <c r="B2012" s="1055"/>
      <c r="C2012" s="1056"/>
      <c r="D2012" s="1055"/>
      <c r="E2012" s="1056"/>
      <c r="F2012" s="1056"/>
      <c r="G2012" s="1958" t="s">
        <v>656</v>
      </c>
      <c r="H2012" s="1956"/>
      <c r="I2012" s="1957"/>
      <c r="J2012" s="1056"/>
      <c r="K2012" s="1056"/>
      <c r="L2012" s="1056"/>
    </row>
    <row r="2013" spans="1:12" x14ac:dyDescent="0.2">
      <c r="A2013" s="1057" t="s">
        <v>651</v>
      </c>
      <c r="B2013" s="1057" t="s">
        <v>652</v>
      </c>
      <c r="C2013" s="1058" t="s">
        <v>653</v>
      </c>
      <c r="D2013" s="1057" t="s">
        <v>654</v>
      </c>
      <c r="E2013" s="1058" t="s">
        <v>341</v>
      </c>
      <c r="F2013" s="1058" t="s">
        <v>655</v>
      </c>
      <c r="G2013" s="1058" t="s">
        <v>34</v>
      </c>
      <c r="H2013" s="1058" t="s">
        <v>1520</v>
      </c>
      <c r="I2013" s="1058" t="s">
        <v>26</v>
      </c>
      <c r="J2013" s="1058" t="s">
        <v>34</v>
      </c>
      <c r="K2013" s="1058" t="s">
        <v>1521</v>
      </c>
      <c r="L2013" s="1058" t="s">
        <v>26</v>
      </c>
    </row>
    <row r="2014" spans="1:12" x14ac:dyDescent="0.2">
      <c r="A2014" s="1059"/>
      <c r="B2014" s="1059"/>
      <c r="C2014" s="1060"/>
      <c r="D2014" s="1059"/>
      <c r="E2014" s="1060"/>
      <c r="F2014" s="1060"/>
      <c r="G2014" s="1060"/>
      <c r="H2014" s="1060"/>
      <c r="I2014" s="1060"/>
      <c r="J2014" s="1060"/>
      <c r="K2014" s="1060"/>
      <c r="L2014" s="1060"/>
    </row>
    <row r="2015" spans="1:12" ht="22.5" customHeight="1" x14ac:dyDescent="0.2">
      <c r="A2015" s="1777"/>
      <c r="B2015" s="1534"/>
      <c r="C2015" s="1638" t="s">
        <v>741</v>
      </c>
      <c r="D2015" s="1645" t="s">
        <v>2502</v>
      </c>
      <c r="E2015" s="1638" t="s">
        <v>2148</v>
      </c>
      <c r="F2015" s="1538"/>
      <c r="G2015" s="1538"/>
      <c r="H2015" s="1538"/>
      <c r="I2015" s="1538"/>
      <c r="J2015" s="1539">
        <f>SUM(J2016:J2024)</f>
        <v>497890</v>
      </c>
      <c r="K2015" s="1539">
        <f>SUM(K2016:K2024)</f>
        <v>70705.5</v>
      </c>
      <c r="L2015" s="1539">
        <f>SUM(L2016:L2024)</f>
        <v>568595.5</v>
      </c>
    </row>
    <row r="2016" spans="1:12" ht="14.25" customHeight="1" x14ac:dyDescent="0.2">
      <c r="A2016" s="1776" t="s">
        <v>665</v>
      </c>
      <c r="B2016" s="1770" t="s">
        <v>660</v>
      </c>
      <c r="C2016" s="1771" t="s">
        <v>2153</v>
      </c>
      <c r="D2016" s="1772" t="s">
        <v>2134</v>
      </c>
      <c r="E2016" s="1773" t="s">
        <v>1727</v>
      </c>
      <c r="F2016" s="1774">
        <v>2</v>
      </c>
      <c r="G2016" s="1771">
        <v>119879.5</v>
      </c>
      <c r="H2016" s="1775">
        <v>3405.5</v>
      </c>
      <c r="I2016" s="1546">
        <f>G2016+H2016</f>
        <v>123285</v>
      </c>
      <c r="J2016" s="1549">
        <f>F2016*G2016</f>
        <v>239759</v>
      </c>
      <c r="K2016" s="1549">
        <f>F2016*H2016</f>
        <v>6811</v>
      </c>
      <c r="L2016" s="1547">
        <f>J2016+K2016</f>
        <v>246570</v>
      </c>
    </row>
    <row r="2017" spans="1:12" ht="14.25" customHeight="1" x14ac:dyDescent="0.2">
      <c r="A2017" s="1776" t="s">
        <v>665</v>
      </c>
      <c r="B2017" s="1770" t="s">
        <v>660</v>
      </c>
      <c r="C2017" s="1771" t="s">
        <v>2153</v>
      </c>
      <c r="D2017" s="1772" t="s">
        <v>2501</v>
      </c>
      <c r="E2017" s="1773" t="s">
        <v>1727</v>
      </c>
      <c r="F2017" s="1774">
        <v>33</v>
      </c>
      <c r="G2017" s="1771">
        <v>2697</v>
      </c>
      <c r="H2017" s="1775">
        <v>773.5</v>
      </c>
      <c r="I2017" s="1546">
        <f t="shared" ref="I2017:I2024" si="252">G2017+H2017</f>
        <v>3470.5</v>
      </c>
      <c r="J2017" s="1549">
        <f t="shared" ref="J2017:J2024" si="253">F2017*G2017</f>
        <v>89001</v>
      </c>
      <c r="K2017" s="1549">
        <f t="shared" ref="K2017:K2024" si="254">F2017*H2017</f>
        <v>25525.5</v>
      </c>
      <c r="L2017" s="1547">
        <f t="shared" ref="L2017:L2024" si="255">J2017+K2017</f>
        <v>114526.5</v>
      </c>
    </row>
    <row r="2018" spans="1:12" ht="14.25" customHeight="1" x14ac:dyDescent="0.2">
      <c r="A2018" s="1776" t="s">
        <v>665</v>
      </c>
      <c r="B2018" s="1770" t="s">
        <v>660</v>
      </c>
      <c r="C2018" s="1771" t="s">
        <v>2153</v>
      </c>
      <c r="D2018" s="1772" t="s">
        <v>2503</v>
      </c>
      <c r="E2018" s="1773" t="s">
        <v>1727</v>
      </c>
      <c r="F2018" s="1774">
        <v>18</v>
      </c>
      <c r="G2018" s="1771">
        <v>3155</v>
      </c>
      <c r="H2018" s="1775">
        <v>773.5</v>
      </c>
      <c r="I2018" s="1546">
        <f t="shared" si="252"/>
        <v>3928.5</v>
      </c>
      <c r="J2018" s="1549">
        <f t="shared" si="253"/>
        <v>56790</v>
      </c>
      <c r="K2018" s="1549">
        <f t="shared" si="254"/>
        <v>13923</v>
      </c>
      <c r="L2018" s="1547">
        <f t="shared" si="255"/>
        <v>70713</v>
      </c>
    </row>
    <row r="2019" spans="1:12" ht="14.25" customHeight="1" x14ac:dyDescent="0.2">
      <c r="A2019" s="1776" t="s">
        <v>665</v>
      </c>
      <c r="B2019" s="1770" t="s">
        <v>660</v>
      </c>
      <c r="C2019" s="1771" t="s">
        <v>2153</v>
      </c>
      <c r="D2019" s="1772" t="s">
        <v>2504</v>
      </c>
      <c r="E2019" s="1773" t="s">
        <v>1727</v>
      </c>
      <c r="F2019" s="1774">
        <v>6</v>
      </c>
      <c r="G2019" s="1771">
        <v>3168</v>
      </c>
      <c r="H2019" s="1775">
        <v>773.5</v>
      </c>
      <c r="I2019" s="1546">
        <f t="shared" si="252"/>
        <v>3941.5</v>
      </c>
      <c r="J2019" s="1549">
        <f t="shared" si="253"/>
        <v>19008</v>
      </c>
      <c r="K2019" s="1549">
        <f t="shared" si="254"/>
        <v>4641</v>
      </c>
      <c r="L2019" s="1547">
        <f t="shared" si="255"/>
        <v>23649</v>
      </c>
    </row>
    <row r="2020" spans="1:12" ht="14.25" customHeight="1" x14ac:dyDescent="0.2">
      <c r="A2020" s="1776" t="s">
        <v>665</v>
      </c>
      <c r="B2020" s="1770" t="s">
        <v>660</v>
      </c>
      <c r="C2020" s="1771" t="s">
        <v>2153</v>
      </c>
      <c r="D2020" s="1772" t="s">
        <v>2505</v>
      </c>
      <c r="E2020" s="1773" t="s">
        <v>1727</v>
      </c>
      <c r="F2020" s="1774">
        <v>5</v>
      </c>
      <c r="G2020" s="1771">
        <v>3182</v>
      </c>
      <c r="H2020" s="1775">
        <v>773.5</v>
      </c>
      <c r="I2020" s="1546">
        <f t="shared" si="252"/>
        <v>3955.5</v>
      </c>
      <c r="J2020" s="1549">
        <f t="shared" si="253"/>
        <v>15910</v>
      </c>
      <c r="K2020" s="1549">
        <f t="shared" si="254"/>
        <v>3867.5</v>
      </c>
      <c r="L2020" s="1547">
        <f t="shared" si="255"/>
        <v>19777.5</v>
      </c>
    </row>
    <row r="2021" spans="1:12" ht="14.25" customHeight="1" x14ac:dyDescent="0.2">
      <c r="A2021" s="1776" t="s">
        <v>665</v>
      </c>
      <c r="B2021" s="1770" t="s">
        <v>660</v>
      </c>
      <c r="C2021" s="1771" t="s">
        <v>2153</v>
      </c>
      <c r="D2021" s="1772" t="s">
        <v>2506</v>
      </c>
      <c r="E2021" s="1773" t="s">
        <v>1727</v>
      </c>
      <c r="F2021" s="1774">
        <v>7</v>
      </c>
      <c r="G2021" s="1771">
        <v>3878</v>
      </c>
      <c r="H2021" s="1775">
        <v>773.5</v>
      </c>
      <c r="I2021" s="1546">
        <f t="shared" si="252"/>
        <v>4651.5</v>
      </c>
      <c r="J2021" s="1549">
        <f t="shared" si="253"/>
        <v>27146</v>
      </c>
      <c r="K2021" s="1549">
        <f t="shared" si="254"/>
        <v>5414.5</v>
      </c>
      <c r="L2021" s="1547">
        <f t="shared" si="255"/>
        <v>32560.5</v>
      </c>
    </row>
    <row r="2022" spans="1:12" ht="14.25" customHeight="1" x14ac:dyDescent="0.2">
      <c r="A2022" s="1776" t="s">
        <v>665</v>
      </c>
      <c r="B2022" s="1770" t="s">
        <v>660</v>
      </c>
      <c r="C2022" s="1771" t="s">
        <v>2153</v>
      </c>
      <c r="D2022" s="1772" t="s">
        <v>2507</v>
      </c>
      <c r="E2022" s="1773" t="s">
        <v>1727</v>
      </c>
      <c r="F2022" s="1774">
        <v>3</v>
      </c>
      <c r="G2022" s="1771">
        <v>4128</v>
      </c>
      <c r="H2022" s="1775">
        <v>773.5</v>
      </c>
      <c r="I2022" s="1546">
        <f t="shared" si="252"/>
        <v>4901.5</v>
      </c>
      <c r="J2022" s="1549">
        <f t="shared" si="253"/>
        <v>12384</v>
      </c>
      <c r="K2022" s="1549">
        <f t="shared" si="254"/>
        <v>2320.5</v>
      </c>
      <c r="L2022" s="1547">
        <f t="shared" si="255"/>
        <v>14704.5</v>
      </c>
    </row>
    <row r="2023" spans="1:12" ht="14.25" customHeight="1" x14ac:dyDescent="0.2">
      <c r="A2023" s="1776" t="s">
        <v>665</v>
      </c>
      <c r="B2023" s="1770" t="s">
        <v>660</v>
      </c>
      <c r="C2023" s="1771" t="s">
        <v>2153</v>
      </c>
      <c r="D2023" s="1772" t="s">
        <v>2508</v>
      </c>
      <c r="E2023" s="1773" t="s">
        <v>1727</v>
      </c>
      <c r="F2023" s="1774">
        <v>72</v>
      </c>
      <c r="G2023" s="1771">
        <v>375</v>
      </c>
      <c r="H2023" s="1775">
        <v>102</v>
      </c>
      <c r="I2023" s="1546">
        <f t="shared" si="252"/>
        <v>477</v>
      </c>
      <c r="J2023" s="1549">
        <f t="shared" si="253"/>
        <v>27000</v>
      </c>
      <c r="K2023" s="1549">
        <f t="shared" si="254"/>
        <v>7344</v>
      </c>
      <c r="L2023" s="1547">
        <f t="shared" si="255"/>
        <v>34344</v>
      </c>
    </row>
    <row r="2024" spans="1:12" ht="14.25" customHeight="1" x14ac:dyDescent="0.2">
      <c r="A2024" s="1776" t="s">
        <v>665</v>
      </c>
      <c r="B2024" s="1770" t="s">
        <v>660</v>
      </c>
      <c r="C2024" s="1771" t="s">
        <v>2153</v>
      </c>
      <c r="D2024" s="1772" t="s">
        <v>2509</v>
      </c>
      <c r="E2024" s="1773" t="s">
        <v>1727</v>
      </c>
      <c r="F2024" s="1774">
        <v>1</v>
      </c>
      <c r="G2024" s="1771">
        <v>10892</v>
      </c>
      <c r="H2024" s="1775">
        <v>858.5</v>
      </c>
      <c r="I2024" s="1546">
        <f t="shared" si="252"/>
        <v>11750.5</v>
      </c>
      <c r="J2024" s="1549">
        <f t="shared" si="253"/>
        <v>10892</v>
      </c>
      <c r="K2024" s="1549">
        <f t="shared" si="254"/>
        <v>858.5</v>
      </c>
      <c r="L2024" s="1547">
        <f t="shared" si="255"/>
        <v>11750.5</v>
      </c>
    </row>
    <row r="2025" spans="1:12" ht="24.75" customHeight="1" x14ac:dyDescent="0.2">
      <c r="A2025" s="1769"/>
      <c r="B2025" s="1076"/>
      <c r="C2025" s="1643"/>
      <c r="D2025" s="1644" t="s">
        <v>26</v>
      </c>
      <c r="E2025" s="1643"/>
      <c r="F2025" s="1643"/>
      <c r="G2025" s="1079"/>
      <c r="H2025" s="1079"/>
      <c r="I2025" s="1079"/>
      <c r="J2025" s="1080">
        <f>SUM(J2016:J2024)</f>
        <v>497890</v>
      </c>
      <c r="K2025" s="1080">
        <f>SUM(K2016:K2024)</f>
        <v>70705.5</v>
      </c>
      <c r="L2025" s="1081">
        <f>J2025+K2025</f>
        <v>568595.5</v>
      </c>
    </row>
    <row r="2027" spans="1:12" x14ac:dyDescent="0.2">
      <c r="A2027" s="1055"/>
      <c r="B2027" s="1055"/>
      <c r="C2027" s="1056"/>
      <c r="D2027" s="1055"/>
      <c r="E2027" s="1056"/>
      <c r="F2027" s="1056"/>
      <c r="G2027" s="1958" t="s">
        <v>656</v>
      </c>
      <c r="H2027" s="1956"/>
      <c r="I2027" s="1957"/>
      <c r="J2027" s="1056"/>
      <c r="K2027" s="1056"/>
      <c r="L2027" s="1056"/>
    </row>
    <row r="2028" spans="1:12" x14ac:dyDescent="0.2">
      <c r="A2028" s="1057" t="s">
        <v>651</v>
      </c>
      <c r="B2028" s="1057" t="s">
        <v>652</v>
      </c>
      <c r="C2028" s="1058" t="s">
        <v>653</v>
      </c>
      <c r="D2028" s="1057" t="s">
        <v>654</v>
      </c>
      <c r="E2028" s="1058" t="s">
        <v>341</v>
      </c>
      <c r="F2028" s="1058" t="s">
        <v>655</v>
      </c>
      <c r="G2028" s="1058" t="s">
        <v>34</v>
      </c>
      <c r="H2028" s="1058" t="s">
        <v>1520</v>
      </c>
      <c r="I2028" s="1058" t="s">
        <v>26</v>
      </c>
      <c r="J2028" s="1058" t="s">
        <v>34</v>
      </c>
      <c r="K2028" s="1058" t="s">
        <v>1521</v>
      </c>
      <c r="L2028" s="1058" t="s">
        <v>26</v>
      </c>
    </row>
    <row r="2029" spans="1:12" x14ac:dyDescent="0.2">
      <c r="A2029" s="1059"/>
      <c r="B2029" s="1059"/>
      <c r="C2029" s="1060"/>
      <c r="D2029" s="1059"/>
      <c r="E2029" s="1060"/>
      <c r="F2029" s="1060"/>
      <c r="G2029" s="1060"/>
      <c r="H2029" s="1060"/>
      <c r="I2029" s="1060"/>
      <c r="J2029" s="1060"/>
      <c r="K2029" s="1060"/>
      <c r="L2029" s="1060"/>
    </row>
    <row r="2030" spans="1:12" ht="15.75" x14ac:dyDescent="0.2">
      <c r="A2030" s="1533"/>
      <c r="B2030" s="1534"/>
      <c r="C2030" s="1638" t="s">
        <v>742</v>
      </c>
      <c r="D2030" s="1645" t="s">
        <v>2067</v>
      </c>
      <c r="E2030" s="1638" t="s">
        <v>2148</v>
      </c>
      <c r="F2030" s="1538"/>
      <c r="G2030" s="1538"/>
      <c r="H2030" s="1538"/>
      <c r="I2030" s="1538"/>
      <c r="J2030" s="1539">
        <f>SUM(J2031:J2037)</f>
        <v>24324</v>
      </c>
      <c r="K2030" s="1539">
        <f>SUM(K2031:K2037)</f>
        <v>12645</v>
      </c>
      <c r="L2030" s="1539">
        <f>SUM(L2031:L2037)</f>
        <v>36969</v>
      </c>
    </row>
    <row r="2031" spans="1:12" ht="25.5" x14ac:dyDescent="0.2">
      <c r="A2031" s="1776" t="s">
        <v>665</v>
      </c>
      <c r="B2031" s="1770" t="s">
        <v>660</v>
      </c>
      <c r="C2031" s="1771" t="s">
        <v>2153</v>
      </c>
      <c r="D2031" s="1772" t="s">
        <v>2432</v>
      </c>
      <c r="E2031" s="1773" t="s">
        <v>1727</v>
      </c>
      <c r="F2031" s="1774">
        <v>4</v>
      </c>
      <c r="G2031" s="1771">
        <v>1128</v>
      </c>
      <c r="H2031" s="1775">
        <v>1041</v>
      </c>
      <c r="I2031" s="1546">
        <f>G2031+H2031</f>
        <v>2169</v>
      </c>
      <c r="J2031" s="1549">
        <f>F2031*G2031</f>
        <v>4512</v>
      </c>
      <c r="K2031" s="1549">
        <f>F2031*H2031</f>
        <v>4164</v>
      </c>
      <c r="L2031" s="1547">
        <f>J2031+K2031</f>
        <v>8676</v>
      </c>
    </row>
    <row r="2032" spans="1:12" ht="25.5" x14ac:dyDescent="0.2">
      <c r="A2032" s="1776" t="s">
        <v>665</v>
      </c>
      <c r="B2032" s="1770" t="s">
        <v>660</v>
      </c>
      <c r="C2032" s="1771" t="s">
        <v>2153</v>
      </c>
      <c r="D2032" s="1772" t="s">
        <v>2433</v>
      </c>
      <c r="E2032" s="1773" t="s">
        <v>1727</v>
      </c>
      <c r="F2032" s="1774">
        <v>1</v>
      </c>
      <c r="G2032" s="1771">
        <v>920</v>
      </c>
      <c r="H2032" s="1775">
        <v>1041</v>
      </c>
      <c r="I2032" s="1546">
        <f t="shared" ref="I2032:I2037" si="256">G2032+H2032</f>
        <v>1961</v>
      </c>
      <c r="J2032" s="1549">
        <f t="shared" ref="J2032:J2037" si="257">F2032*G2032</f>
        <v>920</v>
      </c>
      <c r="K2032" s="1549">
        <f t="shared" ref="K2032:K2037" si="258">F2032*H2032</f>
        <v>1041</v>
      </c>
      <c r="L2032" s="1547">
        <f t="shared" ref="L2032:L2037" si="259">J2032+K2032</f>
        <v>1961</v>
      </c>
    </row>
    <row r="2033" spans="1:12" ht="25.5" x14ac:dyDescent="0.2">
      <c r="A2033" s="1776" t="s">
        <v>665</v>
      </c>
      <c r="B2033" s="1770" t="s">
        <v>660</v>
      </c>
      <c r="C2033" s="1771" t="s">
        <v>2153</v>
      </c>
      <c r="D2033" s="1772" t="s">
        <v>2434</v>
      </c>
      <c r="E2033" s="1773" t="s">
        <v>1727</v>
      </c>
      <c r="F2033" s="1774">
        <v>1</v>
      </c>
      <c r="G2033" s="1771">
        <v>1830</v>
      </c>
      <c r="H2033" s="1775">
        <v>1041</v>
      </c>
      <c r="I2033" s="1546">
        <f t="shared" si="256"/>
        <v>2871</v>
      </c>
      <c r="J2033" s="1549">
        <f t="shared" si="257"/>
        <v>1830</v>
      </c>
      <c r="K2033" s="1549">
        <f t="shared" si="258"/>
        <v>1041</v>
      </c>
      <c r="L2033" s="1547">
        <f t="shared" si="259"/>
        <v>2871</v>
      </c>
    </row>
    <row r="2034" spans="1:12" ht="25.5" x14ac:dyDescent="0.2">
      <c r="A2034" s="1776" t="s">
        <v>665</v>
      </c>
      <c r="B2034" s="1770" t="s">
        <v>660</v>
      </c>
      <c r="C2034" s="1771" t="s">
        <v>2153</v>
      </c>
      <c r="D2034" s="1772" t="s">
        <v>2435</v>
      </c>
      <c r="E2034" s="1773" t="s">
        <v>1727</v>
      </c>
      <c r="F2034" s="1774">
        <v>3</v>
      </c>
      <c r="G2034" s="1771">
        <v>481</v>
      </c>
      <c r="H2034" s="1775">
        <v>327</v>
      </c>
      <c r="I2034" s="1546">
        <f t="shared" si="256"/>
        <v>808</v>
      </c>
      <c r="J2034" s="1549">
        <f t="shared" si="257"/>
        <v>1443</v>
      </c>
      <c r="K2034" s="1549">
        <f t="shared" si="258"/>
        <v>981</v>
      </c>
      <c r="L2034" s="1547">
        <f t="shared" si="259"/>
        <v>2424</v>
      </c>
    </row>
    <row r="2035" spans="1:12" ht="25.5" x14ac:dyDescent="0.2">
      <c r="A2035" s="1776" t="s">
        <v>665</v>
      </c>
      <c r="B2035" s="1770" t="s">
        <v>660</v>
      </c>
      <c r="C2035" s="1771" t="s">
        <v>2153</v>
      </c>
      <c r="D2035" s="1772" t="s">
        <v>2436</v>
      </c>
      <c r="E2035" s="1773" t="s">
        <v>1727</v>
      </c>
      <c r="F2035" s="1774">
        <v>1</v>
      </c>
      <c r="G2035" s="1771">
        <v>400</v>
      </c>
      <c r="H2035" s="1775">
        <v>446</v>
      </c>
      <c r="I2035" s="1546">
        <f t="shared" si="256"/>
        <v>846</v>
      </c>
      <c r="J2035" s="1549">
        <f t="shared" si="257"/>
        <v>400</v>
      </c>
      <c r="K2035" s="1549">
        <f t="shared" si="258"/>
        <v>446</v>
      </c>
      <c r="L2035" s="1547">
        <f t="shared" si="259"/>
        <v>846</v>
      </c>
    </row>
    <row r="2036" spans="1:12" ht="25.5" x14ac:dyDescent="0.2">
      <c r="A2036" s="1776" t="s">
        <v>665</v>
      </c>
      <c r="B2036" s="1770" t="s">
        <v>660</v>
      </c>
      <c r="C2036" s="1771" t="s">
        <v>2153</v>
      </c>
      <c r="D2036" s="1772" t="s">
        <v>2135</v>
      </c>
      <c r="E2036" s="1773" t="s">
        <v>1727</v>
      </c>
      <c r="F2036" s="1774">
        <v>1</v>
      </c>
      <c r="G2036" s="1771">
        <v>12739</v>
      </c>
      <c r="H2036" s="1775">
        <v>3931</v>
      </c>
      <c r="I2036" s="1546">
        <f t="shared" si="256"/>
        <v>16670</v>
      </c>
      <c r="J2036" s="1549">
        <f t="shared" si="257"/>
        <v>12739</v>
      </c>
      <c r="K2036" s="1549">
        <f t="shared" si="258"/>
        <v>3931</v>
      </c>
      <c r="L2036" s="1547">
        <f t="shared" si="259"/>
        <v>16670</v>
      </c>
    </row>
    <row r="2037" spans="1:12" ht="38.25" x14ac:dyDescent="0.2">
      <c r="A2037" s="1776" t="s">
        <v>665</v>
      </c>
      <c r="B2037" s="1770" t="s">
        <v>660</v>
      </c>
      <c r="C2037" s="1771" t="s">
        <v>2153</v>
      </c>
      <c r="D2037" s="1772" t="s">
        <v>2437</v>
      </c>
      <c r="E2037" s="1773" t="s">
        <v>1727</v>
      </c>
      <c r="F2037" s="1774">
        <v>1</v>
      </c>
      <c r="G2037" s="1771">
        <v>2480</v>
      </c>
      <c r="H2037" s="1775">
        <v>1041</v>
      </c>
      <c r="I2037" s="1546">
        <f t="shared" si="256"/>
        <v>3521</v>
      </c>
      <c r="J2037" s="1549">
        <f t="shared" si="257"/>
        <v>2480</v>
      </c>
      <c r="K2037" s="1549">
        <f t="shared" si="258"/>
        <v>1041</v>
      </c>
      <c r="L2037" s="1547">
        <f t="shared" si="259"/>
        <v>3521</v>
      </c>
    </row>
    <row r="2038" spans="1:12" ht="21.75" customHeight="1" x14ac:dyDescent="0.2">
      <c r="A2038" s="1776"/>
      <c r="B2038" s="1076"/>
      <c r="C2038" s="1643"/>
      <c r="D2038" s="1644" t="s">
        <v>26</v>
      </c>
      <c r="E2038" s="1643"/>
      <c r="F2038" s="1643"/>
      <c r="G2038" s="1079"/>
      <c r="H2038" s="1079"/>
      <c r="I2038" s="1079"/>
      <c r="J2038" s="1080">
        <f>SUM(J2031:J2037)</f>
        <v>24324</v>
      </c>
      <c r="K2038" s="1080">
        <f>SUM(K2031:K2037)</f>
        <v>12645</v>
      </c>
      <c r="L2038" s="1081">
        <f>J2038+K2038</f>
        <v>36969</v>
      </c>
    </row>
    <row r="2040" spans="1:12" x14ac:dyDescent="0.2">
      <c r="A2040" s="1055"/>
      <c r="B2040" s="1055"/>
      <c r="C2040" s="1056"/>
      <c r="D2040" s="1055"/>
      <c r="E2040" s="1056"/>
      <c r="F2040" s="1056"/>
      <c r="G2040" s="1958" t="s">
        <v>656</v>
      </c>
      <c r="H2040" s="1956"/>
      <c r="I2040" s="1957"/>
      <c r="J2040" s="1056"/>
      <c r="K2040" s="1056"/>
      <c r="L2040" s="1056"/>
    </row>
    <row r="2041" spans="1:12" x14ac:dyDescent="0.2">
      <c r="A2041" s="1057" t="s">
        <v>651</v>
      </c>
      <c r="B2041" s="1057" t="s">
        <v>652</v>
      </c>
      <c r="C2041" s="1058" t="s">
        <v>653</v>
      </c>
      <c r="D2041" s="1057" t="s">
        <v>654</v>
      </c>
      <c r="E2041" s="1058" t="s">
        <v>341</v>
      </c>
      <c r="F2041" s="1058" t="s">
        <v>655</v>
      </c>
      <c r="G2041" s="1058" t="s">
        <v>34</v>
      </c>
      <c r="H2041" s="1058" t="s">
        <v>1520</v>
      </c>
      <c r="I2041" s="1058" t="s">
        <v>26</v>
      </c>
      <c r="J2041" s="1058" t="s">
        <v>34</v>
      </c>
      <c r="K2041" s="1058" t="s">
        <v>1521</v>
      </c>
      <c r="L2041" s="1058" t="s">
        <v>26</v>
      </c>
    </row>
    <row r="2042" spans="1:12" x14ac:dyDescent="0.2">
      <c r="A2042" s="1059"/>
      <c r="B2042" s="1059"/>
      <c r="C2042" s="1060"/>
      <c r="D2042" s="1059"/>
      <c r="E2042" s="1060"/>
      <c r="F2042" s="1060"/>
      <c r="G2042" s="1060"/>
      <c r="H2042" s="1060"/>
      <c r="I2042" s="1060"/>
      <c r="J2042" s="1060"/>
      <c r="K2042" s="1060"/>
      <c r="L2042" s="1060"/>
    </row>
    <row r="2043" spans="1:12" ht="15.75" x14ac:dyDescent="0.2">
      <c r="A2043" s="1533"/>
      <c r="B2043" s="1534"/>
      <c r="C2043" s="1638" t="s">
        <v>743</v>
      </c>
      <c r="D2043" s="1645" t="s">
        <v>2065</v>
      </c>
      <c r="E2043" s="1638" t="s">
        <v>2148</v>
      </c>
      <c r="F2043" s="1538"/>
      <c r="G2043" s="1538"/>
      <c r="H2043" s="1538"/>
      <c r="I2043" s="1538"/>
      <c r="J2043" s="1539">
        <f>SUM(J2044:J2045)</f>
        <v>83429.64</v>
      </c>
      <c r="K2043" s="1539">
        <f>SUM(K2044:K2045)</f>
        <v>52175.5</v>
      </c>
      <c r="L2043" s="1539">
        <f>SUM(L2044:L2045)</f>
        <v>135605.14000000001</v>
      </c>
    </row>
    <row r="2044" spans="1:12" ht="25.5" x14ac:dyDescent="0.2">
      <c r="A2044" s="1776" t="s">
        <v>665</v>
      </c>
      <c r="B2044" s="1770" t="s">
        <v>660</v>
      </c>
      <c r="C2044" s="1771" t="s">
        <v>2153</v>
      </c>
      <c r="D2044" s="1772" t="s">
        <v>2136</v>
      </c>
      <c r="E2044" s="1773" t="s">
        <v>669</v>
      </c>
      <c r="F2044" s="1774">
        <v>1750</v>
      </c>
      <c r="G2044" s="1771">
        <v>28.64</v>
      </c>
      <c r="H2044" s="1775">
        <v>23.5</v>
      </c>
      <c r="I2044" s="1546">
        <f>G2044+H2044</f>
        <v>52.14</v>
      </c>
      <c r="J2044" s="1549">
        <f>F2044*G2044</f>
        <v>50120</v>
      </c>
      <c r="K2044" s="1549">
        <f>F2044*H2044</f>
        <v>41125</v>
      </c>
      <c r="L2044" s="1547">
        <f>J2044+K2044</f>
        <v>91245</v>
      </c>
    </row>
    <row r="2045" spans="1:12" x14ac:dyDescent="0.2">
      <c r="A2045" s="1776" t="s">
        <v>665</v>
      </c>
      <c r="B2045" s="1770" t="s">
        <v>660</v>
      </c>
      <c r="C2045" s="1771" t="s">
        <v>2153</v>
      </c>
      <c r="D2045" s="1772" t="s">
        <v>2137</v>
      </c>
      <c r="E2045" s="1773" t="s">
        <v>2148</v>
      </c>
      <c r="F2045" s="1774">
        <v>1</v>
      </c>
      <c r="G2045" s="1771">
        <v>33309.64</v>
      </c>
      <c r="H2045" s="1775">
        <v>11050.5</v>
      </c>
      <c r="I2045" s="1546">
        <f t="shared" ref="I2045" si="260">G2045+H2045</f>
        <v>44360.14</v>
      </c>
      <c r="J2045" s="1549">
        <f t="shared" ref="J2045" si="261">F2045*G2045</f>
        <v>33309.64</v>
      </c>
      <c r="K2045" s="1549">
        <f t="shared" ref="K2045" si="262">F2045*H2045</f>
        <v>11050.5</v>
      </c>
      <c r="L2045" s="1547">
        <f t="shared" ref="L2045" si="263">J2045+K2045</f>
        <v>44360.14</v>
      </c>
    </row>
    <row r="2046" spans="1:12" ht="25.5" customHeight="1" x14ac:dyDescent="0.2">
      <c r="A2046" s="1769"/>
      <c r="B2046" s="1076"/>
      <c r="C2046" s="1643"/>
      <c r="D2046" s="1644" t="s">
        <v>26</v>
      </c>
      <c r="E2046" s="1643"/>
      <c r="F2046" s="1643"/>
      <c r="G2046" s="1079"/>
      <c r="H2046" s="1079"/>
      <c r="I2046" s="1079"/>
      <c r="J2046" s="1080">
        <f>SUM(J2044:J2045)</f>
        <v>83429.64</v>
      </c>
      <c r="K2046" s="1080">
        <f>SUM(K2044:K2045)</f>
        <v>52175.5</v>
      </c>
      <c r="L2046" s="1081">
        <f>J2046+K2046</f>
        <v>135605.14000000001</v>
      </c>
    </row>
    <row r="2048" spans="1:12" x14ac:dyDescent="0.2">
      <c r="A2048" s="1055"/>
      <c r="B2048" s="1055"/>
      <c r="C2048" s="1056"/>
      <c r="D2048" s="1055"/>
      <c r="E2048" s="1056"/>
      <c r="F2048" s="1056"/>
      <c r="G2048" s="1958" t="s">
        <v>656</v>
      </c>
      <c r="H2048" s="1956"/>
      <c r="I2048" s="1957"/>
      <c r="J2048" s="1056"/>
      <c r="K2048" s="1056"/>
      <c r="L2048" s="1056"/>
    </row>
    <row r="2049" spans="1:12" x14ac:dyDescent="0.2">
      <c r="A2049" s="1057" t="s">
        <v>651</v>
      </c>
      <c r="B2049" s="1057" t="s">
        <v>652</v>
      </c>
      <c r="C2049" s="1058" t="s">
        <v>653</v>
      </c>
      <c r="D2049" s="1057" t="s">
        <v>654</v>
      </c>
      <c r="E2049" s="1058" t="s">
        <v>341</v>
      </c>
      <c r="F2049" s="1058" t="s">
        <v>655</v>
      </c>
      <c r="G2049" s="1058" t="s">
        <v>34</v>
      </c>
      <c r="H2049" s="1058" t="s">
        <v>1520</v>
      </c>
      <c r="I2049" s="1058" t="s">
        <v>26</v>
      </c>
      <c r="J2049" s="1058" t="s">
        <v>34</v>
      </c>
      <c r="K2049" s="1058" t="s">
        <v>1521</v>
      </c>
      <c r="L2049" s="1058" t="s">
        <v>26</v>
      </c>
    </row>
    <row r="2050" spans="1:12" x14ac:dyDescent="0.2">
      <c r="A2050" s="1059"/>
      <c r="B2050" s="1059"/>
      <c r="C2050" s="1060"/>
      <c r="D2050" s="1059"/>
      <c r="E2050" s="1060"/>
      <c r="F2050" s="1060"/>
      <c r="G2050" s="1060"/>
      <c r="H2050" s="1060"/>
      <c r="I2050" s="1060"/>
      <c r="J2050" s="1060"/>
      <c r="K2050" s="1060"/>
      <c r="L2050" s="1060"/>
    </row>
    <row r="2051" spans="1:12" ht="15.75" x14ac:dyDescent="0.2">
      <c r="A2051" s="1533"/>
      <c r="B2051" s="1534"/>
      <c r="C2051" s="1638" t="s">
        <v>851</v>
      </c>
      <c r="D2051" s="1645" t="s">
        <v>2066</v>
      </c>
      <c r="E2051" s="1638" t="s">
        <v>2148</v>
      </c>
      <c r="F2051" s="1538"/>
      <c r="G2051" s="1538"/>
      <c r="H2051" s="1538"/>
      <c r="I2051" s="1538"/>
      <c r="J2051" s="1539">
        <f>SUM(J2052:J2056)</f>
        <v>199332.6</v>
      </c>
      <c r="K2051" s="1539">
        <f>SUM(K2052:K2056)</f>
        <v>68219.600000000006</v>
      </c>
      <c r="L2051" s="1539">
        <f>SUM(L2052:L2056)</f>
        <v>267552.2</v>
      </c>
    </row>
    <row r="2052" spans="1:12" ht="25.5" x14ac:dyDescent="0.2">
      <c r="A2052" s="1776" t="s">
        <v>665</v>
      </c>
      <c r="B2052" s="1770" t="s">
        <v>660</v>
      </c>
      <c r="C2052" s="1771" t="s">
        <v>2153</v>
      </c>
      <c r="D2052" s="1772" t="s">
        <v>2138</v>
      </c>
      <c r="E2052" s="1773" t="s">
        <v>2148</v>
      </c>
      <c r="F2052" s="1774">
        <v>2</v>
      </c>
      <c r="G2052" s="1771">
        <v>50649.4</v>
      </c>
      <c r="H2052" s="1775">
        <v>21253.9</v>
      </c>
      <c r="I2052" s="1546">
        <f>G2052+H2052</f>
        <v>71903.3</v>
      </c>
      <c r="J2052" s="1549">
        <f>F2052*G2052</f>
        <v>101298.8</v>
      </c>
      <c r="K2052" s="1549">
        <f>F2052*H2052</f>
        <v>42507.8</v>
      </c>
      <c r="L2052" s="1547">
        <f>J2052+K2052</f>
        <v>143806.6</v>
      </c>
    </row>
    <row r="2053" spans="1:12" ht="25.5" x14ac:dyDescent="0.2">
      <c r="A2053" s="1776" t="s">
        <v>665</v>
      </c>
      <c r="B2053" s="1770" t="s">
        <v>660</v>
      </c>
      <c r="C2053" s="1771" t="s">
        <v>2153</v>
      </c>
      <c r="D2053" s="1772" t="s">
        <v>2139</v>
      </c>
      <c r="E2053" s="1773" t="s">
        <v>2148</v>
      </c>
      <c r="F2053" s="1774">
        <v>76</v>
      </c>
      <c r="G2053" s="1771">
        <v>564.4</v>
      </c>
      <c r="H2053" s="1775">
        <v>105.9</v>
      </c>
      <c r="I2053" s="1546">
        <f t="shared" ref="I2053:I2056" si="264">G2053+H2053</f>
        <v>670.3</v>
      </c>
      <c r="J2053" s="1549">
        <f t="shared" ref="J2053:J2056" si="265">F2053*G2053</f>
        <v>42894.400000000001</v>
      </c>
      <c r="K2053" s="1549">
        <f t="shared" ref="K2053:K2056" si="266">F2053*H2053</f>
        <v>8048.4000000000005</v>
      </c>
      <c r="L2053" s="1547">
        <f t="shared" ref="L2053:L2056" si="267">J2053+K2053</f>
        <v>50942.8</v>
      </c>
    </row>
    <row r="2054" spans="1:12" x14ac:dyDescent="0.2">
      <c r="A2054" s="1776" t="s">
        <v>665</v>
      </c>
      <c r="B2054" s="1770" t="s">
        <v>660</v>
      </c>
      <c r="C2054" s="1771" t="s">
        <v>2153</v>
      </c>
      <c r="D2054" s="1772" t="s">
        <v>2140</v>
      </c>
      <c r="E2054" s="1773" t="s">
        <v>1727</v>
      </c>
      <c r="F2054" s="1774">
        <v>144</v>
      </c>
      <c r="G2054" s="1771">
        <v>274.39999999999998</v>
      </c>
      <c r="H2054" s="1775">
        <v>54.9</v>
      </c>
      <c r="I2054" s="1546">
        <f t="shared" si="264"/>
        <v>329.29999999999995</v>
      </c>
      <c r="J2054" s="1549">
        <f t="shared" si="265"/>
        <v>39513.599999999999</v>
      </c>
      <c r="K2054" s="1549">
        <f t="shared" si="266"/>
        <v>7905.5999999999995</v>
      </c>
      <c r="L2054" s="1547">
        <f t="shared" si="267"/>
        <v>47419.199999999997</v>
      </c>
    </row>
    <row r="2055" spans="1:12" x14ac:dyDescent="0.2">
      <c r="A2055" s="1776" t="s">
        <v>665</v>
      </c>
      <c r="B2055" s="1770" t="s">
        <v>660</v>
      </c>
      <c r="C2055" s="1771" t="s">
        <v>2153</v>
      </c>
      <c r="D2055" s="1772" t="s">
        <v>2438</v>
      </c>
      <c r="E2055" s="1773" t="s">
        <v>669</v>
      </c>
      <c r="F2055" s="1774">
        <v>57</v>
      </c>
      <c r="G2055" s="1771">
        <v>101</v>
      </c>
      <c r="H2055" s="1775">
        <v>10</v>
      </c>
      <c r="I2055" s="1546">
        <f t="shared" si="264"/>
        <v>111</v>
      </c>
      <c r="J2055" s="1549">
        <f t="shared" si="265"/>
        <v>5757</v>
      </c>
      <c r="K2055" s="1549">
        <f t="shared" si="266"/>
        <v>570</v>
      </c>
      <c r="L2055" s="1547">
        <f t="shared" si="267"/>
        <v>6327</v>
      </c>
    </row>
    <row r="2056" spans="1:12" x14ac:dyDescent="0.2">
      <c r="A2056" s="1776" t="s">
        <v>665</v>
      </c>
      <c r="B2056" s="1770" t="s">
        <v>660</v>
      </c>
      <c r="C2056" s="1771" t="s">
        <v>2153</v>
      </c>
      <c r="D2056" s="1772" t="s">
        <v>2141</v>
      </c>
      <c r="E2056" s="1773" t="s">
        <v>2148</v>
      </c>
      <c r="F2056" s="1774">
        <v>2</v>
      </c>
      <c r="G2056" s="1771">
        <v>4934.3999999999996</v>
      </c>
      <c r="H2056" s="1775">
        <v>4593.8999999999996</v>
      </c>
      <c r="I2056" s="1546">
        <f t="shared" si="264"/>
        <v>9528.2999999999993</v>
      </c>
      <c r="J2056" s="1549">
        <f t="shared" si="265"/>
        <v>9868.7999999999993</v>
      </c>
      <c r="K2056" s="1549">
        <f t="shared" si="266"/>
        <v>9187.7999999999993</v>
      </c>
      <c r="L2056" s="1547">
        <f t="shared" si="267"/>
        <v>19056.599999999999</v>
      </c>
    </row>
    <row r="2057" spans="1:12" ht="21" customHeight="1" x14ac:dyDescent="0.2">
      <c r="A2057" s="1776"/>
      <c r="B2057" s="1076"/>
      <c r="C2057" s="1643"/>
      <c r="D2057" s="1644" t="s">
        <v>26</v>
      </c>
      <c r="E2057" s="1643"/>
      <c r="F2057" s="1643"/>
      <c r="G2057" s="1079"/>
      <c r="H2057" s="1079"/>
      <c r="I2057" s="1079"/>
      <c r="J2057" s="1080">
        <f>SUM(J2052:J2056)</f>
        <v>199332.6</v>
      </c>
      <c r="K2057" s="1080">
        <f>SUM(K2052:K2056)</f>
        <v>68219.600000000006</v>
      </c>
      <c r="L2057" s="1081">
        <f>J2057+K2057</f>
        <v>267552.2</v>
      </c>
    </row>
    <row r="2059" spans="1:12" x14ac:dyDescent="0.2">
      <c r="A2059" s="1055"/>
      <c r="B2059" s="1055"/>
      <c r="C2059" s="1056"/>
      <c r="D2059" s="1055"/>
      <c r="E2059" s="1056"/>
      <c r="F2059" s="1056"/>
      <c r="G2059" s="1958" t="s">
        <v>656</v>
      </c>
      <c r="H2059" s="1956"/>
      <c r="I2059" s="1957"/>
      <c r="J2059" s="1056"/>
      <c r="K2059" s="1056"/>
      <c r="L2059" s="1056"/>
    </row>
    <row r="2060" spans="1:12" x14ac:dyDescent="0.2">
      <c r="A2060" s="1057" t="s">
        <v>651</v>
      </c>
      <c r="B2060" s="1057" t="s">
        <v>652</v>
      </c>
      <c r="C2060" s="1058" t="s">
        <v>653</v>
      </c>
      <c r="D2060" s="1057" t="s">
        <v>654</v>
      </c>
      <c r="E2060" s="1058" t="s">
        <v>341</v>
      </c>
      <c r="F2060" s="1058" t="s">
        <v>655</v>
      </c>
      <c r="G2060" s="1058" t="s">
        <v>34</v>
      </c>
      <c r="H2060" s="1058" t="s">
        <v>1520</v>
      </c>
      <c r="I2060" s="1058" t="s">
        <v>26</v>
      </c>
      <c r="J2060" s="1058" t="s">
        <v>34</v>
      </c>
      <c r="K2060" s="1058" t="s">
        <v>1521</v>
      </c>
      <c r="L2060" s="1058" t="s">
        <v>26</v>
      </c>
    </row>
    <row r="2061" spans="1:12" x14ac:dyDescent="0.2">
      <c r="A2061" s="1059"/>
      <c r="B2061" s="1059"/>
      <c r="C2061" s="1060"/>
      <c r="D2061" s="1059"/>
      <c r="E2061" s="1060"/>
      <c r="F2061" s="1060"/>
      <c r="G2061" s="1060"/>
      <c r="H2061" s="1060"/>
      <c r="I2061" s="1060"/>
      <c r="J2061" s="1060"/>
      <c r="K2061" s="1060"/>
      <c r="L2061" s="1060"/>
    </row>
    <row r="2062" spans="1:12" ht="15.75" x14ac:dyDescent="0.2">
      <c r="A2062" s="1533"/>
      <c r="B2062" s="1534"/>
      <c r="C2062" s="1638" t="s">
        <v>852</v>
      </c>
      <c r="D2062" s="1645" t="s">
        <v>2510</v>
      </c>
      <c r="E2062" s="1638" t="s">
        <v>2148</v>
      </c>
      <c r="F2062" s="1538"/>
      <c r="G2062" s="1538"/>
      <c r="H2062" s="1538"/>
      <c r="I2062" s="1538"/>
      <c r="J2062" s="1539">
        <f>SUM(J2063:J2064)</f>
        <v>3765</v>
      </c>
      <c r="K2062" s="1539">
        <f>SUM(K2063:K2064)</f>
        <v>1525</v>
      </c>
      <c r="L2062" s="1539">
        <f>SUM(L2063:L2064)</f>
        <v>5290</v>
      </c>
    </row>
    <row r="2063" spans="1:12" ht="25.5" x14ac:dyDescent="0.2">
      <c r="A2063" s="1776" t="s">
        <v>665</v>
      </c>
      <c r="B2063" s="1770" t="s">
        <v>660</v>
      </c>
      <c r="C2063" s="1771" t="s">
        <v>2153</v>
      </c>
      <c r="D2063" s="1772" t="s">
        <v>2142</v>
      </c>
      <c r="E2063" s="1773" t="s">
        <v>1727</v>
      </c>
      <c r="F2063" s="1774">
        <v>1</v>
      </c>
      <c r="G2063" s="1771">
        <v>3570</v>
      </c>
      <c r="H2063" s="1775">
        <v>1360</v>
      </c>
      <c r="I2063" s="1546">
        <f>G2063+H2063</f>
        <v>4930</v>
      </c>
      <c r="J2063" s="1549">
        <f>F2063*G2063</f>
        <v>3570</v>
      </c>
      <c r="K2063" s="1549">
        <f>F2063*H2063</f>
        <v>1360</v>
      </c>
      <c r="L2063" s="1547">
        <f>J2063+K2063</f>
        <v>4930</v>
      </c>
    </row>
    <row r="2064" spans="1:12" ht="25.5" x14ac:dyDescent="0.2">
      <c r="A2064" s="1776" t="s">
        <v>665</v>
      </c>
      <c r="B2064" s="1770" t="s">
        <v>660</v>
      </c>
      <c r="C2064" s="1771" t="s">
        <v>2153</v>
      </c>
      <c r="D2064" s="1772" t="s">
        <v>2440</v>
      </c>
      <c r="E2064" s="1773" t="s">
        <v>343</v>
      </c>
      <c r="F2064" s="1774">
        <v>3</v>
      </c>
      <c r="G2064" s="1771">
        <v>65</v>
      </c>
      <c r="H2064" s="1775">
        <v>55</v>
      </c>
      <c r="I2064" s="1546">
        <f t="shared" ref="I2064" si="268">G2064+H2064</f>
        <v>120</v>
      </c>
      <c r="J2064" s="1549">
        <f t="shared" ref="J2064" si="269">F2064*G2064</f>
        <v>195</v>
      </c>
      <c r="K2064" s="1549">
        <f t="shared" ref="K2064" si="270">F2064*H2064</f>
        <v>165</v>
      </c>
      <c r="L2064" s="1547">
        <f t="shared" ref="L2064" si="271">J2064+K2064</f>
        <v>360</v>
      </c>
    </row>
    <row r="2065" spans="1:12" ht="24.75" customHeight="1" x14ac:dyDescent="0.2">
      <c r="A2065" s="1769"/>
      <c r="B2065" s="1076"/>
      <c r="C2065" s="1643"/>
      <c r="D2065" s="1644" t="s">
        <v>26</v>
      </c>
      <c r="E2065" s="1643"/>
      <c r="F2065" s="1643"/>
      <c r="G2065" s="1079"/>
      <c r="H2065" s="1079"/>
      <c r="I2065" s="1079"/>
      <c r="J2065" s="1080">
        <f>SUM(J2063:J2064)</f>
        <v>3765</v>
      </c>
      <c r="K2065" s="1080">
        <f>SUM(K2063:K2064)</f>
        <v>1525</v>
      </c>
      <c r="L2065" s="1081">
        <f>J2065+K2065</f>
        <v>5290</v>
      </c>
    </row>
    <row r="2067" spans="1:12" x14ac:dyDescent="0.2">
      <c r="A2067" s="1055"/>
      <c r="B2067" s="1055"/>
      <c r="C2067" s="1056"/>
      <c r="D2067" s="1055"/>
      <c r="E2067" s="1056"/>
      <c r="F2067" s="1056"/>
      <c r="G2067" s="1958" t="s">
        <v>656</v>
      </c>
      <c r="H2067" s="1956"/>
      <c r="I2067" s="1957"/>
      <c r="J2067" s="1056"/>
      <c r="K2067" s="1056"/>
      <c r="L2067" s="1056"/>
    </row>
    <row r="2068" spans="1:12" x14ac:dyDescent="0.2">
      <c r="A2068" s="1057" t="s">
        <v>651</v>
      </c>
      <c r="B2068" s="1057" t="s">
        <v>652</v>
      </c>
      <c r="C2068" s="1058" t="s">
        <v>653</v>
      </c>
      <c r="D2068" s="1057" t="s">
        <v>654</v>
      </c>
      <c r="E2068" s="1058" t="s">
        <v>341</v>
      </c>
      <c r="F2068" s="1058" t="s">
        <v>655</v>
      </c>
      <c r="G2068" s="1058" t="s">
        <v>34</v>
      </c>
      <c r="H2068" s="1058" t="s">
        <v>1520</v>
      </c>
      <c r="I2068" s="1058" t="s">
        <v>26</v>
      </c>
      <c r="J2068" s="1058" t="s">
        <v>34</v>
      </c>
      <c r="K2068" s="1058" t="s">
        <v>1521</v>
      </c>
      <c r="L2068" s="1058" t="s">
        <v>26</v>
      </c>
    </row>
    <row r="2069" spans="1:12" x14ac:dyDescent="0.2">
      <c r="A2069" s="1059"/>
      <c r="B2069" s="1059"/>
      <c r="C2069" s="1060"/>
      <c r="D2069" s="1059"/>
      <c r="E2069" s="1060"/>
      <c r="F2069" s="1060"/>
      <c r="G2069" s="1060"/>
      <c r="H2069" s="1060"/>
      <c r="I2069" s="1060"/>
      <c r="J2069" s="1060"/>
      <c r="K2069" s="1060"/>
      <c r="L2069" s="1060"/>
    </row>
    <row r="2070" spans="1:12" ht="15.75" x14ac:dyDescent="0.2">
      <c r="A2070" s="1533"/>
      <c r="B2070" s="1534"/>
      <c r="C2070" s="1638" t="s">
        <v>853</v>
      </c>
      <c r="D2070" s="1645" t="s">
        <v>2511</v>
      </c>
      <c r="E2070" s="1638" t="s">
        <v>2148</v>
      </c>
      <c r="F2070" s="1538"/>
      <c r="G2070" s="1538"/>
      <c r="H2070" s="1538"/>
      <c r="I2070" s="1538"/>
      <c r="J2070" s="1539">
        <f>SUM(J2071:J2072)</f>
        <v>11870</v>
      </c>
      <c r="K2070" s="1539">
        <f>SUM(K2071:K2072)</f>
        <v>7672</v>
      </c>
      <c r="L2070" s="1539">
        <f>SUM(L2071:L2072)</f>
        <v>19542</v>
      </c>
    </row>
    <row r="2071" spans="1:12" ht="20.25" customHeight="1" x14ac:dyDescent="0.2">
      <c r="A2071" s="1776" t="s">
        <v>665</v>
      </c>
      <c r="B2071" s="1770" t="s">
        <v>660</v>
      </c>
      <c r="C2071" s="1771" t="s">
        <v>2153</v>
      </c>
      <c r="D2071" s="1772" t="s">
        <v>2441</v>
      </c>
      <c r="E2071" s="1773" t="s">
        <v>662</v>
      </c>
      <c r="F2071" s="1774">
        <v>40</v>
      </c>
      <c r="G2071" s="1771">
        <v>21.75</v>
      </c>
      <c r="H2071" s="1775">
        <v>129.30000000000001</v>
      </c>
      <c r="I2071" s="1546">
        <f>G2071+H2071</f>
        <v>151.05000000000001</v>
      </c>
      <c r="J2071" s="1549">
        <f>F2071*G2071</f>
        <v>870</v>
      </c>
      <c r="K2071" s="1549">
        <f>F2071*H2071</f>
        <v>5172</v>
      </c>
      <c r="L2071" s="1547">
        <f>J2071+K2071</f>
        <v>6042</v>
      </c>
    </row>
    <row r="2072" spans="1:12" ht="20.25" customHeight="1" x14ac:dyDescent="0.2">
      <c r="A2072" s="1776" t="s">
        <v>665</v>
      </c>
      <c r="B2072" s="1770" t="s">
        <v>660</v>
      </c>
      <c r="C2072" s="1771" t="s">
        <v>2153</v>
      </c>
      <c r="D2072" s="1772" t="s">
        <v>2442</v>
      </c>
      <c r="E2072" s="1773" t="s">
        <v>662</v>
      </c>
      <c r="F2072" s="1774">
        <v>10</v>
      </c>
      <c r="G2072" s="1771">
        <v>1100</v>
      </c>
      <c r="H2072" s="1775">
        <v>250</v>
      </c>
      <c r="I2072" s="1546">
        <f t="shared" ref="I2072" si="272">G2072+H2072</f>
        <v>1350</v>
      </c>
      <c r="J2072" s="1549">
        <f t="shared" ref="J2072" si="273">F2072*G2072</f>
        <v>11000</v>
      </c>
      <c r="K2072" s="1549">
        <f t="shared" ref="K2072" si="274">F2072*H2072</f>
        <v>2500</v>
      </c>
      <c r="L2072" s="1547">
        <f t="shared" ref="L2072" si="275">J2072+K2072</f>
        <v>13500</v>
      </c>
    </row>
    <row r="2073" spans="1:12" ht="27.75" customHeight="1" x14ac:dyDescent="0.2">
      <c r="A2073" s="1769"/>
      <c r="B2073" s="1076"/>
      <c r="C2073" s="1643"/>
      <c r="D2073" s="1644" t="s">
        <v>26</v>
      </c>
      <c r="E2073" s="1643"/>
      <c r="F2073" s="1643"/>
      <c r="G2073" s="1079"/>
      <c r="H2073" s="1079"/>
      <c r="I2073" s="1079"/>
      <c r="J2073" s="1080">
        <f>SUM(J2071:J2072)</f>
        <v>11870</v>
      </c>
      <c r="K2073" s="1080">
        <f>SUM(K2071:K2072)</f>
        <v>7672</v>
      </c>
      <c r="L2073" s="1081">
        <f>J2073+K2073</f>
        <v>19542</v>
      </c>
    </row>
    <row r="2075" spans="1:12" x14ac:dyDescent="0.2">
      <c r="A2075" s="1055"/>
      <c r="B2075" s="1055"/>
      <c r="C2075" s="1056"/>
      <c r="D2075" s="1055"/>
      <c r="E2075" s="1056"/>
      <c r="F2075" s="1056"/>
      <c r="G2075" s="1958" t="s">
        <v>656</v>
      </c>
      <c r="H2075" s="1956"/>
      <c r="I2075" s="1957"/>
      <c r="J2075" s="1056"/>
      <c r="K2075" s="1056"/>
      <c r="L2075" s="1056"/>
    </row>
    <row r="2076" spans="1:12" x14ac:dyDescent="0.2">
      <c r="A2076" s="1057" t="s">
        <v>651</v>
      </c>
      <c r="B2076" s="1057" t="s">
        <v>652</v>
      </c>
      <c r="C2076" s="1058" t="s">
        <v>653</v>
      </c>
      <c r="D2076" s="1057" t="s">
        <v>654</v>
      </c>
      <c r="E2076" s="1058" t="s">
        <v>341</v>
      </c>
      <c r="F2076" s="1058" t="s">
        <v>655</v>
      </c>
      <c r="G2076" s="1058" t="s">
        <v>34</v>
      </c>
      <c r="H2076" s="1058" t="s">
        <v>1520</v>
      </c>
      <c r="I2076" s="1058" t="s">
        <v>26</v>
      </c>
      <c r="J2076" s="1058" t="s">
        <v>34</v>
      </c>
      <c r="K2076" s="1058" t="s">
        <v>1521</v>
      </c>
      <c r="L2076" s="1058" t="s">
        <v>26</v>
      </c>
    </row>
    <row r="2077" spans="1:12" x14ac:dyDescent="0.2">
      <c r="A2077" s="1059"/>
      <c r="B2077" s="1059"/>
      <c r="C2077" s="1060"/>
      <c r="D2077" s="1059"/>
      <c r="E2077" s="1060"/>
      <c r="F2077" s="1060"/>
      <c r="G2077" s="1060"/>
      <c r="H2077" s="1060"/>
      <c r="I2077" s="1060"/>
      <c r="J2077" s="1060"/>
      <c r="K2077" s="1060"/>
      <c r="L2077" s="1060"/>
    </row>
    <row r="2078" spans="1:12" ht="31.5" x14ac:dyDescent="0.2">
      <c r="A2078" s="1533"/>
      <c r="B2078" s="1534"/>
      <c r="C2078" s="1638" t="s">
        <v>854</v>
      </c>
      <c r="D2078" s="1645" t="s">
        <v>1990</v>
      </c>
      <c r="E2078" s="1638" t="s">
        <v>2148</v>
      </c>
      <c r="F2078" s="1538"/>
      <c r="G2078" s="1538"/>
      <c r="H2078" s="1538"/>
      <c r="I2078" s="1538"/>
      <c r="J2078" s="1539">
        <f>SUM(J2079:J2080)</f>
        <v>101962</v>
      </c>
      <c r="K2078" s="1539">
        <f>SUM(K2079:K2080)</f>
        <v>20000</v>
      </c>
      <c r="L2078" s="1539">
        <f>SUM(L2079:L2080)</f>
        <v>121962</v>
      </c>
    </row>
    <row r="2079" spans="1:12" x14ac:dyDescent="0.2">
      <c r="A2079" s="1776" t="s">
        <v>665</v>
      </c>
      <c r="B2079" s="1770" t="s">
        <v>660</v>
      </c>
      <c r="C2079" s="1771" t="s">
        <v>1991</v>
      </c>
      <c r="D2079" s="1772" t="s">
        <v>1990</v>
      </c>
      <c r="E2079" s="1773" t="s">
        <v>2148</v>
      </c>
      <c r="F2079" s="1774">
        <v>1</v>
      </c>
      <c r="G2079" s="1852">
        <v>101962</v>
      </c>
      <c r="H2079" s="1775">
        <v>20000</v>
      </c>
      <c r="I2079" s="1546">
        <f>G2079+H2079</f>
        <v>121962</v>
      </c>
      <c r="J2079" s="1549">
        <f>F2079*G2079</f>
        <v>101962</v>
      </c>
      <c r="K2079" s="1549">
        <f>F2079*H2079</f>
        <v>20000</v>
      </c>
      <c r="L2079" s="1547">
        <f>J2079+K2079</f>
        <v>121962</v>
      </c>
    </row>
    <row r="2080" spans="1:12" x14ac:dyDescent="0.2">
      <c r="A2080" s="1776"/>
      <c r="B2080" s="1770"/>
      <c r="C2080" s="1771"/>
      <c r="D2080" s="1772"/>
      <c r="E2080" s="1773"/>
      <c r="F2080" s="1774"/>
      <c r="G2080" s="1771"/>
      <c r="H2080" s="1775"/>
      <c r="I2080" s="1546"/>
      <c r="J2080" s="1549">
        <f t="shared" ref="J2080" si="276">F2080*G2080</f>
        <v>0</v>
      </c>
      <c r="K2080" s="1549">
        <f t="shared" ref="K2080" si="277">F2080*H2080</f>
        <v>0</v>
      </c>
      <c r="L2080" s="1547">
        <f t="shared" ref="L2080" si="278">J2080+K2080</f>
        <v>0</v>
      </c>
    </row>
    <row r="2081" spans="1:12" x14ac:dyDescent="0.2">
      <c r="A2081" s="1769"/>
      <c r="B2081" s="1076"/>
      <c r="C2081" s="1643"/>
      <c r="D2081" s="1644" t="s">
        <v>26</v>
      </c>
      <c r="E2081" s="1643"/>
      <c r="F2081" s="1643"/>
      <c r="G2081" s="1079"/>
      <c r="H2081" s="1079"/>
      <c r="I2081" s="1079"/>
      <c r="J2081" s="1080">
        <f>SUM(J2079:J2080)</f>
        <v>101962</v>
      </c>
      <c r="K2081" s="1080">
        <f>SUM(K2079:K2080)</f>
        <v>20000</v>
      </c>
      <c r="L2081" s="1081">
        <f>J2081+K2081</f>
        <v>121962</v>
      </c>
    </row>
    <row r="2083" spans="1:12" x14ac:dyDescent="0.2">
      <c r="A2083" s="1055"/>
      <c r="B2083" s="1055"/>
      <c r="C2083" s="1056"/>
      <c r="D2083" s="1055"/>
      <c r="E2083" s="1056"/>
      <c r="F2083" s="1056"/>
      <c r="G2083" s="1958" t="s">
        <v>656</v>
      </c>
      <c r="H2083" s="1956"/>
      <c r="I2083" s="1957"/>
      <c r="J2083" s="1056"/>
      <c r="K2083" s="1056"/>
      <c r="L2083" s="1056"/>
    </row>
    <row r="2084" spans="1:12" x14ac:dyDescent="0.2">
      <c r="A2084" s="1057" t="s">
        <v>651</v>
      </c>
      <c r="B2084" s="1057" t="s">
        <v>652</v>
      </c>
      <c r="C2084" s="1058" t="s">
        <v>653</v>
      </c>
      <c r="D2084" s="1057" t="s">
        <v>654</v>
      </c>
      <c r="E2084" s="1058" t="s">
        <v>341</v>
      </c>
      <c r="F2084" s="1058" t="s">
        <v>655</v>
      </c>
      <c r="G2084" s="1058" t="s">
        <v>34</v>
      </c>
      <c r="H2084" s="1058" t="s">
        <v>1520</v>
      </c>
      <c r="I2084" s="1058" t="s">
        <v>26</v>
      </c>
      <c r="J2084" s="1058" t="s">
        <v>34</v>
      </c>
      <c r="K2084" s="1058" t="s">
        <v>1521</v>
      </c>
      <c r="L2084" s="1058" t="s">
        <v>26</v>
      </c>
    </row>
    <row r="2085" spans="1:12" x14ac:dyDescent="0.2">
      <c r="A2085" s="1059"/>
      <c r="B2085" s="1059"/>
      <c r="C2085" s="1060"/>
      <c r="D2085" s="1059"/>
      <c r="E2085" s="1060"/>
      <c r="F2085" s="1060"/>
      <c r="G2085" s="1060"/>
      <c r="H2085" s="1060"/>
      <c r="I2085" s="1060"/>
      <c r="J2085" s="1060"/>
      <c r="K2085" s="1060"/>
      <c r="L2085" s="1060"/>
    </row>
    <row r="2086" spans="1:12" ht="31.5" x14ac:dyDescent="0.25">
      <c r="B2086" s="1565"/>
      <c r="C2086" s="1611" t="s">
        <v>855</v>
      </c>
      <c r="D2086" s="1601" t="s">
        <v>2180</v>
      </c>
      <c r="E2086" s="1611" t="s">
        <v>658</v>
      </c>
      <c r="F2086" s="1575"/>
      <c r="G2086" s="1606"/>
      <c r="H2086" s="1565"/>
      <c r="I2086" s="1565"/>
      <c r="J2086" s="1539">
        <f>SUM(J2087:J2087)</f>
        <v>87.3</v>
      </c>
      <c r="K2086" s="1539">
        <f>SUM(K2087:K2089)</f>
        <v>31.366999999999997</v>
      </c>
      <c r="L2086" s="1539">
        <f>SUM(L2087:L2089)</f>
        <v>118.66699999999999</v>
      </c>
    </row>
    <row r="2087" spans="1:12" ht="25.5" x14ac:dyDescent="0.2">
      <c r="A2087" s="1548" t="s">
        <v>665</v>
      </c>
      <c r="B2087" s="1548" t="s">
        <v>36</v>
      </c>
      <c r="C2087" s="1572" t="s">
        <v>2513</v>
      </c>
      <c r="D2087" s="1564" t="s">
        <v>2452</v>
      </c>
      <c r="E2087" s="1613" t="s">
        <v>658</v>
      </c>
      <c r="F2087" s="1761">
        <v>1</v>
      </c>
      <c r="G2087" s="1762">
        <v>87.3</v>
      </c>
      <c r="H2087" s="1760"/>
      <c r="I2087" s="1793">
        <f t="shared" ref="I2087:I2089" si="279">G2087+H2087</f>
        <v>87.3</v>
      </c>
      <c r="J2087" s="1571">
        <f>F2087*G2087</f>
        <v>87.3</v>
      </c>
      <c r="K2087" s="1570"/>
      <c r="L2087" s="1519">
        <f t="shared" ref="L2087:L2089" si="280">J2087+K2087</f>
        <v>87.3</v>
      </c>
    </row>
    <row r="2088" spans="1:12" ht="15" x14ac:dyDescent="0.2">
      <c r="A2088" s="1548" t="s">
        <v>661</v>
      </c>
      <c r="B2088" s="1548" t="s">
        <v>660</v>
      </c>
      <c r="C2088" s="1542">
        <v>88262</v>
      </c>
      <c r="D2088" s="1540" t="s">
        <v>1882</v>
      </c>
      <c r="E2088" s="1794" t="s">
        <v>662</v>
      </c>
      <c r="F2088" s="1795">
        <v>0.7</v>
      </c>
      <c r="G2088" s="1795"/>
      <c r="H2088" s="1796">
        <v>23.77</v>
      </c>
      <c r="I2088" s="1797">
        <f t="shared" si="279"/>
        <v>23.77</v>
      </c>
      <c r="J2088" s="1571"/>
      <c r="K2088" s="1577">
        <f>F2088*H2088</f>
        <v>16.638999999999999</v>
      </c>
      <c r="L2088" s="1547">
        <f t="shared" si="280"/>
        <v>16.638999999999999</v>
      </c>
    </row>
    <row r="2089" spans="1:12" ht="25.5" x14ac:dyDescent="0.2">
      <c r="A2089" s="1548" t="s">
        <v>661</v>
      </c>
      <c r="B2089" s="1548" t="s">
        <v>660</v>
      </c>
      <c r="C2089" s="1542">
        <v>88239</v>
      </c>
      <c r="D2089" s="1540" t="s">
        <v>1924</v>
      </c>
      <c r="E2089" s="1794" t="s">
        <v>662</v>
      </c>
      <c r="F2089" s="1795">
        <v>0.7</v>
      </c>
      <c r="G2089" s="1795"/>
      <c r="H2089" s="1796">
        <v>21.04</v>
      </c>
      <c r="I2089" s="1797">
        <f t="shared" si="279"/>
        <v>21.04</v>
      </c>
      <c r="J2089" s="1571"/>
      <c r="K2089" s="1577">
        <f>F2089*H2089</f>
        <v>14.727999999999998</v>
      </c>
      <c r="L2089" s="1547">
        <f t="shared" si="280"/>
        <v>14.727999999999998</v>
      </c>
    </row>
    <row r="2090" spans="1:12" ht="15.75" x14ac:dyDescent="0.25">
      <c r="A2090" s="1548"/>
      <c r="B2090" s="1565"/>
      <c r="C2090" s="1565"/>
      <c r="D2090" s="1584" t="s">
        <v>26</v>
      </c>
      <c r="E2090" s="1585"/>
      <c r="F2090" s="1585"/>
      <c r="G2090" s="1585"/>
      <c r="H2090" s="1585"/>
      <c r="I2090" s="1567"/>
      <c r="J2090" s="1586">
        <f>SUM(J2087:J2087)</f>
        <v>87.3</v>
      </c>
      <c r="K2090" s="1187">
        <f>SUM(K2087:K2089)</f>
        <v>31.366999999999997</v>
      </c>
      <c r="L2090" s="1187">
        <f>SUM(L2087:L2089)</f>
        <v>118.66699999999999</v>
      </c>
    </row>
    <row r="2092" spans="1:12" x14ac:dyDescent="0.2">
      <c r="A2092" s="1055"/>
      <c r="B2092" s="1055"/>
      <c r="C2092" s="1056"/>
      <c r="D2092" s="1055"/>
      <c r="E2092" s="1056"/>
      <c r="F2092" s="1056"/>
      <c r="G2092" s="1958" t="s">
        <v>656</v>
      </c>
      <c r="H2092" s="1956"/>
      <c r="I2092" s="1957"/>
      <c r="J2092" s="1056"/>
      <c r="K2092" s="1056"/>
      <c r="L2092" s="1056"/>
    </row>
    <row r="2093" spans="1:12" x14ac:dyDescent="0.2">
      <c r="A2093" s="1057" t="s">
        <v>651</v>
      </c>
      <c r="B2093" s="1057" t="s">
        <v>652</v>
      </c>
      <c r="C2093" s="1058" t="s">
        <v>653</v>
      </c>
      <c r="D2093" s="1057" t="s">
        <v>654</v>
      </c>
      <c r="E2093" s="1058" t="s">
        <v>341</v>
      </c>
      <c r="F2093" s="1058" t="s">
        <v>655</v>
      </c>
      <c r="G2093" s="1058" t="s">
        <v>34</v>
      </c>
      <c r="H2093" s="1058" t="s">
        <v>1520</v>
      </c>
      <c r="I2093" s="1058" t="s">
        <v>26</v>
      </c>
      <c r="J2093" s="1058" t="s">
        <v>34</v>
      </c>
      <c r="K2093" s="1058" t="s">
        <v>1521</v>
      </c>
      <c r="L2093" s="1058" t="s">
        <v>26</v>
      </c>
    </row>
    <row r="2094" spans="1:12" x14ac:dyDescent="0.2">
      <c r="A2094" s="1059"/>
      <c r="B2094" s="1059"/>
      <c r="C2094" s="1060"/>
      <c r="D2094" s="1059"/>
      <c r="E2094" s="1060"/>
      <c r="F2094" s="1060"/>
      <c r="G2094" s="1060"/>
      <c r="H2094" s="1060"/>
      <c r="I2094" s="1060"/>
      <c r="J2094" s="1060"/>
      <c r="K2094" s="1060"/>
      <c r="L2094" s="1060"/>
    </row>
    <row r="2095" spans="1:12" ht="15.75" x14ac:dyDescent="0.25">
      <c r="B2095" s="1565"/>
      <c r="C2095" s="1611">
        <v>221</v>
      </c>
      <c r="D2095" s="1601" t="s">
        <v>2563</v>
      </c>
      <c r="E2095" s="1611" t="s">
        <v>669</v>
      </c>
      <c r="F2095" s="1575"/>
      <c r="G2095" s="1606"/>
      <c r="H2095" s="1565"/>
      <c r="I2095" s="1565"/>
      <c r="J2095" s="1539">
        <f>SUM(J2096:J2096)</f>
        <v>17.71</v>
      </c>
      <c r="K2095" s="1539">
        <f>SUM(K2096:K2099)</f>
        <v>14.891999999999999</v>
      </c>
      <c r="L2095" s="1539">
        <f>SUM(L2096:L2099)</f>
        <v>32.602000000000004</v>
      </c>
    </row>
    <row r="2096" spans="1:12" x14ac:dyDescent="0.2">
      <c r="A2096" s="1548" t="s">
        <v>659</v>
      </c>
      <c r="B2096" s="1548" t="s">
        <v>660</v>
      </c>
      <c r="C2096" s="1572">
        <v>40703</v>
      </c>
      <c r="D2096" s="1564" t="s">
        <v>2564</v>
      </c>
      <c r="E2096" s="1613" t="s">
        <v>669</v>
      </c>
      <c r="F2096" s="1761">
        <v>1</v>
      </c>
      <c r="G2096" s="1762">
        <v>17.71</v>
      </c>
      <c r="H2096" s="1760"/>
      <c r="I2096" s="1793">
        <f t="shared" ref="I2096:I2099" si="281">G2096+H2096</f>
        <v>17.71</v>
      </c>
      <c r="J2096" s="1571">
        <f>F2096*G2096</f>
        <v>17.71</v>
      </c>
      <c r="K2096" s="1570"/>
      <c r="L2096" s="1519">
        <f t="shared" ref="L2096:L2099" si="282">J2096+K2096</f>
        <v>17.71</v>
      </c>
    </row>
    <row r="2097" spans="1:12" ht="15" x14ac:dyDescent="0.2">
      <c r="A2097" s="1548" t="s">
        <v>661</v>
      </c>
      <c r="B2097" s="1548" t="s">
        <v>660</v>
      </c>
      <c r="C2097" s="1542">
        <v>88317</v>
      </c>
      <c r="D2097" s="1540" t="s">
        <v>2565</v>
      </c>
      <c r="E2097" s="1794" t="s">
        <v>662</v>
      </c>
      <c r="F2097" s="1795">
        <v>0.22</v>
      </c>
      <c r="G2097" s="1795"/>
      <c r="H2097" s="1796">
        <v>28.78</v>
      </c>
      <c r="I2097" s="1797">
        <f t="shared" si="281"/>
        <v>28.78</v>
      </c>
      <c r="J2097" s="1571"/>
      <c r="K2097" s="1577">
        <f>F2097*H2097</f>
        <v>6.3315999999999999</v>
      </c>
      <c r="L2097" s="1547">
        <f t="shared" si="282"/>
        <v>6.3315999999999999</v>
      </c>
    </row>
    <row r="2098" spans="1:12" ht="15" x14ac:dyDescent="0.2">
      <c r="A2098" s="1548" t="s">
        <v>661</v>
      </c>
      <c r="B2098" s="1548" t="s">
        <v>660</v>
      </c>
      <c r="C2098" s="1542">
        <v>88278</v>
      </c>
      <c r="D2098" s="1540" t="s">
        <v>1965</v>
      </c>
      <c r="E2098" s="1794" t="s">
        <v>662</v>
      </c>
      <c r="F2098" s="1829">
        <v>0.22</v>
      </c>
      <c r="G2098" s="1829"/>
      <c r="H2098" s="1830">
        <v>27.5</v>
      </c>
      <c r="I2098" s="1797">
        <f t="shared" si="281"/>
        <v>27.5</v>
      </c>
      <c r="J2098" s="1571"/>
      <c r="K2098" s="1577">
        <f>F2098*H2098</f>
        <v>6.05</v>
      </c>
      <c r="L2098" s="1547">
        <f t="shared" si="282"/>
        <v>6.05</v>
      </c>
    </row>
    <row r="2099" spans="1:12" ht="25.5" x14ac:dyDescent="0.2">
      <c r="A2099" s="1548" t="s">
        <v>661</v>
      </c>
      <c r="B2099" s="1548" t="s">
        <v>660</v>
      </c>
      <c r="C2099" s="1542">
        <v>88243</v>
      </c>
      <c r="D2099" s="1540" t="s">
        <v>2566</v>
      </c>
      <c r="E2099" s="1794" t="s">
        <v>662</v>
      </c>
      <c r="F2099" s="1795">
        <v>0.12</v>
      </c>
      <c r="G2099" s="1795"/>
      <c r="H2099" s="1796">
        <v>20.92</v>
      </c>
      <c r="I2099" s="1797">
        <f t="shared" si="281"/>
        <v>20.92</v>
      </c>
      <c r="J2099" s="1571"/>
      <c r="K2099" s="1577">
        <f>F2099*H2099</f>
        <v>2.5104000000000002</v>
      </c>
      <c r="L2099" s="1547">
        <f t="shared" si="282"/>
        <v>2.5104000000000002</v>
      </c>
    </row>
    <row r="2100" spans="1:12" ht="15.75" x14ac:dyDescent="0.25">
      <c r="A2100" s="1548"/>
      <c r="B2100" s="1565"/>
      <c r="C2100" s="1565"/>
      <c r="D2100" s="1584" t="s">
        <v>26</v>
      </c>
      <c r="E2100" s="1585"/>
      <c r="F2100" s="1585"/>
      <c r="G2100" s="1585"/>
      <c r="H2100" s="1585"/>
      <c r="I2100" s="1567"/>
      <c r="J2100" s="1586">
        <f>SUM(J2096:J2096)</f>
        <v>17.71</v>
      </c>
      <c r="K2100" s="1187">
        <f>SUM(K2096:K2099)</f>
        <v>14.891999999999999</v>
      </c>
      <c r="L2100" s="1187">
        <f>SUM(L2096:L2099)</f>
        <v>32.602000000000004</v>
      </c>
    </row>
    <row r="2102" spans="1:12" x14ac:dyDescent="0.2">
      <c r="A2102" s="1055"/>
      <c r="B2102" s="1055"/>
      <c r="C2102" s="1056"/>
      <c r="D2102" s="1055"/>
      <c r="E2102" s="1056"/>
      <c r="F2102" s="1056"/>
      <c r="G2102" s="1958" t="s">
        <v>656</v>
      </c>
      <c r="H2102" s="1956"/>
      <c r="I2102" s="1957"/>
      <c r="J2102" s="1056"/>
      <c r="K2102" s="1056"/>
      <c r="L2102" s="1056"/>
    </row>
    <row r="2103" spans="1:12" x14ac:dyDescent="0.2">
      <c r="A2103" s="1057" t="s">
        <v>651</v>
      </c>
      <c r="B2103" s="1057" t="s">
        <v>652</v>
      </c>
      <c r="C2103" s="1058" t="s">
        <v>653</v>
      </c>
      <c r="D2103" s="1057" t="s">
        <v>654</v>
      </c>
      <c r="E2103" s="1058" t="s">
        <v>341</v>
      </c>
      <c r="F2103" s="1058" t="s">
        <v>655</v>
      </c>
      <c r="G2103" s="1058" t="s">
        <v>34</v>
      </c>
      <c r="H2103" s="1058" t="s">
        <v>1520</v>
      </c>
      <c r="I2103" s="1058" t="s">
        <v>26</v>
      </c>
      <c r="J2103" s="1058" t="s">
        <v>34</v>
      </c>
      <c r="K2103" s="1058" t="s">
        <v>1521</v>
      </c>
      <c r="L2103" s="1058" t="s">
        <v>26</v>
      </c>
    </row>
    <row r="2104" spans="1:12" x14ac:dyDescent="0.2">
      <c r="A2104" s="1059"/>
      <c r="B2104" s="1059"/>
      <c r="C2104" s="1060"/>
      <c r="D2104" s="1059"/>
      <c r="E2104" s="1060"/>
      <c r="F2104" s="1060"/>
      <c r="G2104" s="1060"/>
      <c r="H2104" s="1060"/>
      <c r="I2104" s="1060"/>
      <c r="J2104" s="1060"/>
      <c r="K2104" s="1060"/>
      <c r="L2104" s="1060"/>
    </row>
    <row r="2105" spans="1:12" ht="31.5" x14ac:dyDescent="0.25">
      <c r="A2105" s="1533"/>
      <c r="B2105" s="1534"/>
      <c r="C2105" s="1638" t="s">
        <v>857</v>
      </c>
      <c r="D2105" s="1851" t="s">
        <v>2012</v>
      </c>
      <c r="E2105" s="1638" t="s">
        <v>2148</v>
      </c>
      <c r="F2105" s="1538"/>
      <c r="G2105" s="1538"/>
      <c r="H2105" s="1538"/>
      <c r="I2105" s="1538"/>
      <c r="J2105" s="1539">
        <f>SUM(J2106:J2107)</f>
        <v>34248.14</v>
      </c>
      <c r="K2105" s="1539">
        <f>SUM(K2106:K2107)</f>
        <v>10000</v>
      </c>
      <c r="L2105" s="1539">
        <f>SUM(L2106:L2107)</f>
        <v>44248.14</v>
      </c>
    </row>
    <row r="2106" spans="1:12" ht="25.5" x14ac:dyDescent="0.2">
      <c r="A2106" s="1771" t="s">
        <v>665</v>
      </c>
      <c r="B2106" s="1770" t="s">
        <v>36</v>
      </c>
      <c r="C2106" s="1771" t="s">
        <v>2589</v>
      </c>
      <c r="D2106" s="466" t="s">
        <v>2012</v>
      </c>
      <c r="E2106" s="1773" t="s">
        <v>2148</v>
      </c>
      <c r="F2106" s="1774">
        <v>1</v>
      </c>
      <c r="G2106" s="1852">
        <v>34248.14</v>
      </c>
      <c r="H2106" s="1775">
        <v>10000</v>
      </c>
      <c r="I2106" s="1546">
        <f>G2106+H2106</f>
        <v>44248.14</v>
      </c>
      <c r="J2106" s="1549">
        <f>F2106*G2106</f>
        <v>34248.14</v>
      </c>
      <c r="K2106" s="1549">
        <f>F2106*H2106</f>
        <v>10000</v>
      </c>
      <c r="L2106" s="1547">
        <f>J2106+K2106</f>
        <v>44248.14</v>
      </c>
    </row>
    <row r="2107" spans="1:12" x14ac:dyDescent="0.2">
      <c r="A2107" s="1776"/>
      <c r="B2107" s="1770"/>
      <c r="C2107" s="1771"/>
      <c r="D2107" s="1772"/>
      <c r="E2107" s="1773"/>
      <c r="F2107" s="1774"/>
      <c r="G2107" s="1771"/>
      <c r="H2107" s="1775"/>
      <c r="I2107" s="1546"/>
      <c r="J2107" s="1549">
        <f t="shared" ref="J2107" si="283">F2107*G2107</f>
        <v>0</v>
      </c>
      <c r="K2107" s="1549">
        <f t="shared" ref="K2107" si="284">F2107*H2107</f>
        <v>0</v>
      </c>
      <c r="L2107" s="1547">
        <f t="shared" ref="L2107" si="285">J2107+K2107</f>
        <v>0</v>
      </c>
    </row>
    <row r="2108" spans="1:12" x14ac:dyDescent="0.2">
      <c r="A2108" s="1769"/>
      <c r="B2108" s="1076"/>
      <c r="C2108" s="1643"/>
      <c r="D2108" s="1644" t="s">
        <v>26</v>
      </c>
      <c r="E2108" s="1643"/>
      <c r="F2108" s="1643"/>
      <c r="G2108" s="1079"/>
      <c r="H2108" s="1079"/>
      <c r="I2108" s="1079"/>
      <c r="J2108" s="1080">
        <f>SUM(J2106:J2107)</f>
        <v>34248.14</v>
      </c>
      <c r="K2108" s="1080">
        <f>SUM(K2106:K2107)</f>
        <v>10000</v>
      </c>
      <c r="L2108" s="1081">
        <f>J2108+K2108</f>
        <v>44248.14</v>
      </c>
    </row>
    <row r="2110" spans="1:12" x14ac:dyDescent="0.2">
      <c r="A2110" s="1055"/>
      <c r="B2110" s="1055"/>
      <c r="C2110" s="1056"/>
      <c r="D2110" s="1055"/>
      <c r="E2110" s="1056"/>
      <c r="F2110" s="1056"/>
      <c r="G2110" s="1955" t="s">
        <v>656</v>
      </c>
      <c r="H2110" s="1956"/>
      <c r="I2110" s="1957"/>
      <c r="J2110" s="1056"/>
      <c r="K2110" s="1056"/>
      <c r="L2110" s="1056"/>
    </row>
    <row r="2111" spans="1:12" x14ac:dyDescent="0.2">
      <c r="A2111" s="1057" t="s">
        <v>651</v>
      </c>
      <c r="B2111" s="1057" t="s">
        <v>652</v>
      </c>
      <c r="C2111" s="1058" t="s">
        <v>653</v>
      </c>
      <c r="D2111" s="1057" t="s">
        <v>654</v>
      </c>
      <c r="E2111" s="1058" t="s">
        <v>341</v>
      </c>
      <c r="F2111" s="1058" t="s">
        <v>655</v>
      </c>
      <c r="G2111" s="1058" t="s">
        <v>34</v>
      </c>
      <c r="H2111" s="1058" t="s">
        <v>1520</v>
      </c>
      <c r="I2111" s="1058" t="s">
        <v>26</v>
      </c>
      <c r="J2111" s="1058" t="s">
        <v>34</v>
      </c>
      <c r="K2111" s="1058" t="s">
        <v>1521</v>
      </c>
      <c r="L2111" s="1058" t="s">
        <v>26</v>
      </c>
    </row>
    <row r="2112" spans="1:12" x14ac:dyDescent="0.2">
      <c r="A2112" s="1059"/>
      <c r="B2112" s="1059"/>
      <c r="C2112" s="1060"/>
      <c r="D2112" s="1059"/>
      <c r="E2112" s="1060"/>
      <c r="F2112" s="1060"/>
      <c r="G2112" s="1060"/>
      <c r="H2112" s="1060"/>
      <c r="I2112" s="1060"/>
      <c r="J2112" s="1060"/>
      <c r="K2112" s="1060"/>
      <c r="L2112" s="1060"/>
    </row>
    <row r="2113" spans="1:12" ht="15.75" x14ac:dyDescent="0.2">
      <c r="A2113" s="1061"/>
      <c r="B2113" s="1062"/>
      <c r="C2113" s="1063" t="s">
        <v>858</v>
      </c>
      <c r="D2113" s="1083" t="s">
        <v>2525</v>
      </c>
      <c r="E2113" s="1063" t="s">
        <v>341</v>
      </c>
      <c r="F2113" s="1065"/>
      <c r="G2113" s="1065"/>
      <c r="H2113" s="1065"/>
      <c r="I2113" s="1065"/>
      <c r="J2113" s="1065">
        <f>SUM(J2114:J2114)</f>
        <v>76.5</v>
      </c>
      <c r="K2113" s="1065">
        <f>SUM(K2114:K2116)</f>
        <v>47.28</v>
      </c>
      <c r="L2113" s="1065">
        <f>SUM(L2114:L2116)</f>
        <v>123.78</v>
      </c>
    </row>
    <row r="2114" spans="1:12" ht="15" x14ac:dyDescent="0.2">
      <c r="A2114" s="1084" t="s">
        <v>659</v>
      </c>
      <c r="B2114" s="1066" t="s">
        <v>657</v>
      </c>
      <c r="C2114" s="1067">
        <v>3313</v>
      </c>
      <c r="D2114" s="1068" t="s">
        <v>2525</v>
      </c>
      <c r="E2114" s="1069" t="s">
        <v>341</v>
      </c>
      <c r="F2114" s="1070">
        <v>1</v>
      </c>
      <c r="G2114" s="1071">
        <v>76.5</v>
      </c>
      <c r="H2114" s="1067"/>
      <c r="I2114" s="1072">
        <f>G2114+H2114</f>
        <v>76.5</v>
      </c>
      <c r="J2114" s="1073">
        <f>F2114*G2114</f>
        <v>76.5</v>
      </c>
      <c r="K2114" s="1073"/>
      <c r="L2114" s="1074">
        <f>J2114+K2114</f>
        <v>76.5</v>
      </c>
    </row>
    <row r="2115" spans="1:12" x14ac:dyDescent="0.2">
      <c r="A2115" s="1066" t="s">
        <v>661</v>
      </c>
      <c r="B2115" s="1066" t="s">
        <v>660</v>
      </c>
      <c r="C2115" s="1067">
        <v>88264</v>
      </c>
      <c r="D2115" s="1068" t="s">
        <v>1546</v>
      </c>
      <c r="E2115" s="1075" t="s">
        <v>662</v>
      </c>
      <c r="F2115" s="1070">
        <v>1</v>
      </c>
      <c r="G2115" s="1067"/>
      <c r="H2115" s="1067">
        <v>25.72</v>
      </c>
      <c r="I2115" s="1072"/>
      <c r="J2115" s="1073">
        <f>F2115*G2115</f>
        <v>0</v>
      </c>
      <c r="K2115" s="1073">
        <f>F2115*H2115</f>
        <v>25.72</v>
      </c>
      <c r="L2115" s="1074">
        <f>J2115+K2115</f>
        <v>25.72</v>
      </c>
    </row>
    <row r="2116" spans="1:12" ht="25.5" x14ac:dyDescent="0.2">
      <c r="A2116" s="1066" t="s">
        <v>661</v>
      </c>
      <c r="B2116" s="1066" t="s">
        <v>660</v>
      </c>
      <c r="C2116" s="1067">
        <v>88247</v>
      </c>
      <c r="D2116" s="1068" t="s">
        <v>667</v>
      </c>
      <c r="E2116" s="1075" t="s">
        <v>662</v>
      </c>
      <c r="F2116" s="1070">
        <v>1</v>
      </c>
      <c r="G2116" s="1067"/>
      <c r="H2116" s="1071">
        <v>21.56</v>
      </c>
      <c r="I2116" s="1067"/>
      <c r="J2116" s="1073">
        <f>F2116*G2116</f>
        <v>0</v>
      </c>
      <c r="K2116" s="1073">
        <f>F2116*H2116</f>
        <v>21.56</v>
      </c>
      <c r="L2116" s="1074">
        <f>J2116+K2116</f>
        <v>21.56</v>
      </c>
    </row>
    <row r="2117" spans="1:12" ht="25.5" x14ac:dyDescent="0.2">
      <c r="A2117" s="1076" t="s">
        <v>2600</v>
      </c>
      <c r="B2117" s="1076"/>
      <c r="C2117" s="1077"/>
      <c r="D2117" s="1078" t="s">
        <v>26</v>
      </c>
      <c r="E2117" s="1077"/>
      <c r="F2117" s="1077"/>
      <c r="G2117" s="1079"/>
      <c r="H2117" s="1079"/>
      <c r="I2117" s="1079"/>
      <c r="J2117" s="1080">
        <f>SUM(J2114:J2114)</f>
        <v>76.5</v>
      </c>
      <c r="K2117" s="1080">
        <f>SUM(K2114:K2116)</f>
        <v>47.28</v>
      </c>
      <c r="L2117" s="1081">
        <f>J2117+K2117</f>
        <v>123.78</v>
      </c>
    </row>
  </sheetData>
  <mergeCells count="223">
    <mergeCell ref="G2040:I2040"/>
    <mergeCell ref="G2048:I2048"/>
    <mergeCell ref="G1565:I1565"/>
    <mergeCell ref="G1583:I1583"/>
    <mergeCell ref="G1518:I1518"/>
    <mergeCell ref="G1529:I1529"/>
    <mergeCell ref="G1536:I1536"/>
    <mergeCell ref="G1543:I1543"/>
    <mergeCell ref="G1550:I1550"/>
    <mergeCell ref="G1557:I1557"/>
    <mergeCell ref="G1601:I1601"/>
    <mergeCell ref="G1611:I1611"/>
    <mergeCell ref="G1624:I1624"/>
    <mergeCell ref="G1637:I1637"/>
    <mergeCell ref="G1650:I1650"/>
    <mergeCell ref="G1664:I1664"/>
    <mergeCell ref="G1680:I1680"/>
    <mergeCell ref="G1691:I1691"/>
    <mergeCell ref="G1702:I1702"/>
    <mergeCell ref="G1714:I1714"/>
    <mergeCell ref="G1721:I1721"/>
    <mergeCell ref="G1730:I1730"/>
    <mergeCell ref="G1739:I1739"/>
    <mergeCell ref="G1748:I1748"/>
    <mergeCell ref="G1481:I1481"/>
    <mergeCell ref="G1491:I1491"/>
    <mergeCell ref="G1500:I1500"/>
    <mergeCell ref="G1368:I1368"/>
    <mergeCell ref="G1430:I1430"/>
    <mergeCell ref="G1447:I1447"/>
    <mergeCell ref="G1465:I1465"/>
    <mergeCell ref="G1472:I1472"/>
    <mergeCell ref="G1376:I1376"/>
    <mergeCell ref="G1390:I1390"/>
    <mergeCell ref="G1400:I1400"/>
    <mergeCell ref="G1410:I1410"/>
    <mergeCell ref="G1420:I1420"/>
    <mergeCell ref="G1281:I1281"/>
    <mergeCell ref="G1291:I1291"/>
    <mergeCell ref="G1314:I1314"/>
    <mergeCell ref="G1324:I1324"/>
    <mergeCell ref="G1334:I1334"/>
    <mergeCell ref="G1344:I1344"/>
    <mergeCell ref="G1352:I1352"/>
    <mergeCell ref="G1360:I1360"/>
    <mergeCell ref="G908:I908"/>
    <mergeCell ref="G916:I916"/>
    <mergeCell ref="G928:I928"/>
    <mergeCell ref="G939:I939"/>
    <mergeCell ref="G1043:I1043"/>
    <mergeCell ref="G1057:I1057"/>
    <mergeCell ref="G999:I999"/>
    <mergeCell ref="G1009:I1009"/>
    <mergeCell ref="G1021:I1021"/>
    <mergeCell ref="G1032:I1032"/>
    <mergeCell ref="G949:I949"/>
    <mergeCell ref="G959:I959"/>
    <mergeCell ref="G965:I965"/>
    <mergeCell ref="G975:I975"/>
    <mergeCell ref="G988:I988"/>
    <mergeCell ref="G1183:I1183"/>
    <mergeCell ref="G765:I765"/>
    <mergeCell ref="G818:I818"/>
    <mergeCell ref="G827:I827"/>
    <mergeCell ref="G774:I774"/>
    <mergeCell ref="G782:I782"/>
    <mergeCell ref="G791:I791"/>
    <mergeCell ref="G800:I800"/>
    <mergeCell ref="G809:I809"/>
    <mergeCell ref="G894:I894"/>
    <mergeCell ref="G883:I883"/>
    <mergeCell ref="G836:I836"/>
    <mergeCell ref="G847:I847"/>
    <mergeCell ref="G856:I856"/>
    <mergeCell ref="G865:I865"/>
    <mergeCell ref="G874:I874"/>
    <mergeCell ref="G687:I687"/>
    <mergeCell ref="G696:I696"/>
    <mergeCell ref="G704:I704"/>
    <mergeCell ref="G713:I713"/>
    <mergeCell ref="G722:I722"/>
    <mergeCell ref="G730:I730"/>
    <mergeCell ref="G738:I738"/>
    <mergeCell ref="G747:I747"/>
    <mergeCell ref="G756:I756"/>
    <mergeCell ref="G608:I608"/>
    <mergeCell ref="G617:I617"/>
    <mergeCell ref="G626:I626"/>
    <mergeCell ref="G635:I635"/>
    <mergeCell ref="G644:I644"/>
    <mergeCell ref="G652:I652"/>
    <mergeCell ref="G661:I661"/>
    <mergeCell ref="G670:I670"/>
    <mergeCell ref="G679:I679"/>
    <mergeCell ref="G406:I406"/>
    <mergeCell ref="G414:I414"/>
    <mergeCell ref="G423:I423"/>
    <mergeCell ref="G432:I432"/>
    <mergeCell ref="G441:I441"/>
    <mergeCell ref="G362:I362"/>
    <mergeCell ref="G107:I107"/>
    <mergeCell ref="G11:I11"/>
    <mergeCell ref="G32:I32"/>
    <mergeCell ref="G63:I63"/>
    <mergeCell ref="G117:I117"/>
    <mergeCell ref="G126:I126"/>
    <mergeCell ref="G135:I135"/>
    <mergeCell ref="G144:I144"/>
    <mergeCell ref="G253:I253"/>
    <mergeCell ref="G153:I153"/>
    <mergeCell ref="G162:I162"/>
    <mergeCell ref="G175:I175"/>
    <mergeCell ref="G189:I189"/>
    <mergeCell ref="G200:I200"/>
    <mergeCell ref="G211:I211"/>
    <mergeCell ref="G222:I222"/>
    <mergeCell ref="G233:I233"/>
    <mergeCell ref="G244:I244"/>
    <mergeCell ref="G494:I494"/>
    <mergeCell ref="G502:I502"/>
    <mergeCell ref="G450:I450"/>
    <mergeCell ref="G459:I459"/>
    <mergeCell ref="G468:I468"/>
    <mergeCell ref="G477:I477"/>
    <mergeCell ref="G486:I486"/>
    <mergeCell ref="G511:I511"/>
    <mergeCell ref="G520:I520"/>
    <mergeCell ref="G529:I529"/>
    <mergeCell ref="G538:I538"/>
    <mergeCell ref="G547:I547"/>
    <mergeCell ref="G556:I556"/>
    <mergeCell ref="G565:I565"/>
    <mergeCell ref="G574:I574"/>
    <mergeCell ref="G583:I583"/>
    <mergeCell ref="G591:I591"/>
    <mergeCell ref="G599:I599"/>
    <mergeCell ref="G305:I305"/>
    <mergeCell ref="G313:I313"/>
    <mergeCell ref="G262:I262"/>
    <mergeCell ref="G271:I271"/>
    <mergeCell ref="G280:I280"/>
    <mergeCell ref="G80:I80"/>
    <mergeCell ref="G89:I89"/>
    <mergeCell ref="G98:I98"/>
    <mergeCell ref="A16:C16"/>
    <mergeCell ref="G18:I18"/>
    <mergeCell ref="A23:C23"/>
    <mergeCell ref="G25:I25"/>
    <mergeCell ref="A30:C30"/>
    <mergeCell ref="G1191:I1191"/>
    <mergeCell ref="G1202:I1202"/>
    <mergeCell ref="G1213:I1213"/>
    <mergeCell ref="G1225:I1225"/>
    <mergeCell ref="G1237:I1237"/>
    <mergeCell ref="G1252:I1252"/>
    <mergeCell ref="G1266:I1266"/>
    <mergeCell ref="A37:C37"/>
    <mergeCell ref="G39:I39"/>
    <mergeCell ref="A44:C44"/>
    <mergeCell ref="G46:I46"/>
    <mergeCell ref="G55:I55"/>
    <mergeCell ref="G370:I370"/>
    <mergeCell ref="G379:I379"/>
    <mergeCell ref="G388:I388"/>
    <mergeCell ref="G397:I397"/>
    <mergeCell ref="G321:I321"/>
    <mergeCell ref="G329:I329"/>
    <mergeCell ref="G337:I337"/>
    <mergeCell ref="G345:I345"/>
    <mergeCell ref="G353:I353"/>
    <mergeCell ref="G289:I289"/>
    <mergeCell ref="G297:I297"/>
    <mergeCell ref="G1146:I1146"/>
    <mergeCell ref="G1155:I1155"/>
    <mergeCell ref="G1164:I1164"/>
    <mergeCell ref="G1174:I1174"/>
    <mergeCell ref="G1067:I1067"/>
    <mergeCell ref="G1076:I1076"/>
    <mergeCell ref="G1085:I1085"/>
    <mergeCell ref="G1093:I1093"/>
    <mergeCell ref="G1102:I1102"/>
    <mergeCell ref="G1111:I1111"/>
    <mergeCell ref="G1120:I1120"/>
    <mergeCell ref="G1128:I1128"/>
    <mergeCell ref="G1137:I1137"/>
    <mergeCell ref="G2027:I2027"/>
    <mergeCell ref="G1757:I1757"/>
    <mergeCell ref="G1766:I1766"/>
    <mergeCell ref="G1856:I1856"/>
    <mergeCell ref="G1864:I1864"/>
    <mergeCell ref="G1775:I1775"/>
    <mergeCell ref="G1784:I1784"/>
    <mergeCell ref="G1793:I1793"/>
    <mergeCell ref="G1802:I1802"/>
    <mergeCell ref="G1811:I1811"/>
    <mergeCell ref="G1820:I1820"/>
    <mergeCell ref="G1829:I1829"/>
    <mergeCell ref="G1838:I1838"/>
    <mergeCell ref="G1847:I1847"/>
    <mergeCell ref="G2110:I2110"/>
    <mergeCell ref="G2092:I2092"/>
    <mergeCell ref="G2102:I2102"/>
    <mergeCell ref="G1947:I1947"/>
    <mergeCell ref="G1956:I1956"/>
    <mergeCell ref="G1940:I1940"/>
    <mergeCell ref="G1931:I1931"/>
    <mergeCell ref="G1874:I1874"/>
    <mergeCell ref="G1885:I1885"/>
    <mergeCell ref="G1892:I1892"/>
    <mergeCell ref="G1899:I1899"/>
    <mergeCell ref="G1906:I1906"/>
    <mergeCell ref="G1914:I1914"/>
    <mergeCell ref="G1922:I1922"/>
    <mergeCell ref="G2059:I2059"/>
    <mergeCell ref="G2067:I2067"/>
    <mergeCell ref="G2075:I2075"/>
    <mergeCell ref="G2083:I2083"/>
    <mergeCell ref="G1972:I1972"/>
    <mergeCell ref="G1980:I1980"/>
    <mergeCell ref="G1988:I1988"/>
    <mergeCell ref="G1996:I1996"/>
    <mergeCell ref="G2004:I2004"/>
    <mergeCell ref="G2012:I2012"/>
  </mergeCells>
  <conditionalFormatting sqref="A237:A241">
    <cfRule type="expression" dxfId="2414" priority="2594" stopIfTrue="1">
      <formula>AND(OR(#REF!="COMPOSICAO",#REF!="INSUMO",#REF!&lt;&gt;""),#REF!&lt;&gt;"")</formula>
    </cfRule>
    <cfRule type="expression" dxfId="2413" priority="2593" stopIfTrue="1">
      <formula>AND(#REF!&lt;&gt;"COMPOSICAO",#REF!&lt;&gt;"INSUMO",#REF!&lt;&gt;"")</formula>
    </cfRule>
  </conditionalFormatting>
  <conditionalFormatting sqref="A840:A844">
    <cfRule type="expression" dxfId="2412" priority="1715" stopIfTrue="1">
      <formula>AND(#REF!&lt;&gt;"COMPOSICAO",#REF!&lt;&gt;"INSUMO",#REF!&lt;&gt;"")</formula>
    </cfRule>
    <cfRule type="expression" dxfId="2411" priority="1716" stopIfTrue="1">
      <formula>AND(OR(#REF!="COMPOSICAO",#REF!="INSUMO",#REF!&lt;&gt;""),#REF!&lt;&gt;"")</formula>
    </cfRule>
  </conditionalFormatting>
  <conditionalFormatting sqref="A887:A891">
    <cfRule type="expression" dxfId="2410" priority="1648" stopIfTrue="1">
      <formula>AND(OR(#REF!="COMPOSICAO",#REF!="INSUMO",#REF!&lt;&gt;""),#REF!&lt;&gt;"")</formula>
    </cfRule>
    <cfRule type="expression" dxfId="2409" priority="1647" stopIfTrue="1">
      <formula>AND(#REF!&lt;&gt;"COMPOSICAO",#REF!&lt;&gt;"INSUMO",#REF!&lt;&gt;"")</formula>
    </cfRule>
  </conditionalFormatting>
  <conditionalFormatting sqref="A1587:A1599 I1868:I1871 L1868:L1871 J1926:L1928">
    <cfRule type="expression" dxfId="2408" priority="674" stopIfTrue="1">
      <formula>AND(OR(#REF!="COMPOSICAO",#REF!="INSUMO",#REF!&lt;&gt;""),#REF!&lt;&gt;"")</formula>
    </cfRule>
    <cfRule type="expression" dxfId="2407" priority="673" stopIfTrue="1">
      <formula>AND(#REF!&lt;&gt;"COMPOSICAO",#REF!&lt;&gt;"INSUMO",#REF!&lt;&gt;"")</formula>
    </cfRule>
  </conditionalFormatting>
  <conditionalFormatting sqref="A1608:A1609">
    <cfRule type="expression" dxfId="2406" priority="660" stopIfTrue="1">
      <formula>AND(OR(#REF!="COMPOSICAO",#REF!="INSUMO",#REF!&lt;&gt;""),#REF!&lt;&gt;"")</formula>
    </cfRule>
    <cfRule type="expression" dxfId="2405" priority="659" stopIfTrue="1">
      <formula>AND(#REF!&lt;&gt;"COMPOSICAO",#REF!&lt;&gt;"INSUMO",#REF!&lt;&gt;"")</formula>
    </cfRule>
  </conditionalFormatting>
  <conditionalFormatting sqref="A1615:A1622 A1868:A1872 A1889:A1890">
    <cfRule type="expression" dxfId="2404" priority="647" stopIfTrue="1">
      <formula>AND(#REF!&lt;&gt;"COMPOSICAO",#REF!&lt;&gt;"INSUMO",#REF!&lt;&gt;"")</formula>
    </cfRule>
    <cfRule type="expression" dxfId="2403" priority="648" stopIfTrue="1">
      <formula>AND(OR(#REF!="COMPOSICAO",#REF!="INSUMO",#REF!&lt;&gt;""),#REF!&lt;&gt;"")</formula>
    </cfRule>
  </conditionalFormatting>
  <conditionalFormatting sqref="A1628:A1635">
    <cfRule type="expression" dxfId="2402" priority="635" stopIfTrue="1">
      <formula>AND(#REF!&lt;&gt;"COMPOSICAO",#REF!&lt;&gt;"INSUMO",#REF!&lt;&gt;"")</formula>
    </cfRule>
    <cfRule type="expression" dxfId="2401" priority="636" stopIfTrue="1">
      <formula>AND(OR(#REF!="COMPOSICAO",#REF!="INSUMO",#REF!&lt;&gt;""),#REF!&lt;&gt;"")</formula>
    </cfRule>
  </conditionalFormatting>
  <conditionalFormatting sqref="A1641:A1648">
    <cfRule type="expression" dxfId="2400" priority="623" stopIfTrue="1">
      <formula>AND(#REF!&lt;&gt;"COMPOSICAO",#REF!&lt;&gt;"INSUMO",#REF!&lt;&gt;"")</formula>
    </cfRule>
    <cfRule type="expression" dxfId="2399" priority="624" stopIfTrue="1">
      <formula>AND(OR(#REF!="COMPOSICAO",#REF!="INSUMO",#REF!&lt;&gt;""),#REF!&lt;&gt;"")</formula>
    </cfRule>
  </conditionalFormatting>
  <conditionalFormatting sqref="A1654:A1662">
    <cfRule type="expression" dxfId="2398" priority="614" stopIfTrue="1">
      <formula>AND(OR(#REF!="COMPOSICAO",#REF!="INSUMO",#REF!&lt;&gt;""),#REF!&lt;&gt;"")</formula>
    </cfRule>
    <cfRule type="expression" dxfId="2397" priority="613" stopIfTrue="1">
      <formula>AND(#REF!&lt;&gt;"COMPOSICAO",#REF!&lt;&gt;"INSUMO",#REF!&lt;&gt;"")</formula>
    </cfRule>
  </conditionalFormatting>
  <conditionalFormatting sqref="A1668:A1678">
    <cfRule type="expression" dxfId="2396" priority="608" stopIfTrue="1">
      <formula>AND(OR(#REF!="COMPOSICAO",#REF!="INSUMO",#REF!&lt;&gt;""),#REF!&lt;&gt;"")</formula>
    </cfRule>
    <cfRule type="expression" dxfId="2395" priority="607" stopIfTrue="1">
      <formula>AND(#REF!&lt;&gt;"COMPOSICAO",#REF!&lt;&gt;"INSUMO",#REF!&lt;&gt;"")</formula>
    </cfRule>
  </conditionalFormatting>
  <conditionalFormatting sqref="A1684:A1689">
    <cfRule type="expression" dxfId="2394" priority="598" stopIfTrue="1">
      <formula>AND(OR(#REF!="COMPOSICAO",#REF!="INSUMO",#REF!&lt;&gt;""),#REF!&lt;&gt;"")</formula>
    </cfRule>
    <cfRule type="expression" dxfId="2393" priority="597" stopIfTrue="1">
      <formula>AND(#REF!&lt;&gt;"COMPOSICAO",#REF!&lt;&gt;"INSUMO",#REF!&lt;&gt;"")</formula>
    </cfRule>
  </conditionalFormatting>
  <conditionalFormatting sqref="A1695:A1700">
    <cfRule type="expression" dxfId="2392" priority="588" stopIfTrue="1">
      <formula>AND(OR(#REF!="COMPOSICAO",#REF!="INSUMO",#REF!&lt;&gt;""),#REF!&lt;&gt;"")</formula>
    </cfRule>
    <cfRule type="expression" dxfId="2391" priority="587" stopIfTrue="1">
      <formula>AND(#REF!&lt;&gt;"COMPOSICAO",#REF!&lt;&gt;"INSUMO",#REF!&lt;&gt;"")</formula>
    </cfRule>
  </conditionalFormatting>
  <conditionalFormatting sqref="A1706:A1712">
    <cfRule type="expression" dxfId="2390" priority="577" stopIfTrue="1">
      <formula>AND(#REF!&lt;&gt;"COMPOSICAO",#REF!&lt;&gt;"INSUMO",#REF!&lt;&gt;"")</formula>
    </cfRule>
    <cfRule type="expression" dxfId="2389" priority="578" stopIfTrue="1">
      <formula>AND(OR(#REF!="COMPOSICAO",#REF!="INSUMO",#REF!&lt;&gt;""),#REF!&lt;&gt;"")</formula>
    </cfRule>
  </conditionalFormatting>
  <conditionalFormatting sqref="A1718:A1719">
    <cfRule type="expression" dxfId="2388" priority="569" stopIfTrue="1">
      <formula>AND(#REF!&lt;&gt;"COMPOSICAO",#REF!&lt;&gt;"INSUMO",#REF!&lt;&gt;"")</formula>
    </cfRule>
    <cfRule type="expression" dxfId="2387" priority="570" stopIfTrue="1">
      <formula>AND(OR(#REF!="COMPOSICAO",#REF!="INSUMO",#REF!&lt;&gt;""),#REF!&lt;&gt;"")</formula>
    </cfRule>
  </conditionalFormatting>
  <conditionalFormatting sqref="A1878:A1883">
    <cfRule type="expression" dxfId="2386" priority="349" stopIfTrue="1">
      <formula>AND(#REF!&lt;&gt;"COMPOSICAO",#REF!&lt;&gt;"INSUMO",#REF!&lt;&gt;"")</formula>
    </cfRule>
    <cfRule type="expression" dxfId="2385" priority="350" stopIfTrue="1">
      <formula>AND(OR(#REF!="COMPOSICAO",#REF!="INSUMO",#REF!&lt;&gt;""),#REF!&lt;&gt;"")</formula>
    </cfRule>
  </conditionalFormatting>
  <conditionalFormatting sqref="A1896:A1897">
    <cfRule type="expression" dxfId="2384" priority="323" stopIfTrue="1">
      <formula>AND(#REF!&lt;&gt;"COMPOSICAO",#REF!&lt;&gt;"INSUMO",#REF!&lt;&gt;"")</formula>
    </cfRule>
    <cfRule type="expression" dxfId="2383" priority="324" stopIfTrue="1">
      <formula>AND(OR(#REF!="COMPOSICAO",#REF!="INSUMO",#REF!&lt;&gt;""),#REF!&lt;&gt;"")</formula>
    </cfRule>
  </conditionalFormatting>
  <conditionalFormatting sqref="A1903:A1904">
    <cfRule type="expression" dxfId="2382" priority="311" stopIfTrue="1">
      <formula>AND(#REF!&lt;&gt;"COMPOSICAO",#REF!&lt;&gt;"INSUMO",#REF!&lt;&gt;"")</formula>
    </cfRule>
    <cfRule type="expression" dxfId="2381" priority="312" stopIfTrue="1">
      <formula>AND(OR(#REF!="COMPOSICAO",#REF!="INSUMO",#REF!&lt;&gt;""),#REF!&lt;&gt;"")</formula>
    </cfRule>
  </conditionalFormatting>
  <conditionalFormatting sqref="A1944:A1945">
    <cfRule type="expression" dxfId="2380" priority="254" stopIfTrue="1">
      <formula>AND(OR(#REF!="COMPOSICAO",#REF!="INSUMO",#REF!&lt;&gt;""),#REF!&lt;&gt;"")</formula>
    </cfRule>
    <cfRule type="expression" dxfId="2379" priority="253" stopIfTrue="1">
      <formula>AND(#REF!&lt;&gt;"COMPOSICAO",#REF!&lt;&gt;"INSUMO",#REF!&lt;&gt;"")</formula>
    </cfRule>
  </conditionalFormatting>
  <conditionalFormatting sqref="A1952:A1954">
    <cfRule type="expression" dxfId="2378" priority="211" stopIfTrue="1">
      <formula>AND(#REF!&lt;&gt;"COMPOSICAO",#REF!&lt;&gt;"INSUMO",#REF!&lt;&gt;"")</formula>
    </cfRule>
    <cfRule type="expression" dxfId="2377" priority="212" stopIfTrue="1">
      <formula>AND(OR(#REF!="COMPOSICAO",#REF!="INSUMO",#REF!&lt;&gt;""),#REF!&lt;&gt;"")</formula>
    </cfRule>
  </conditionalFormatting>
  <conditionalFormatting sqref="A1962:A1964">
    <cfRule type="expression" dxfId="2376" priority="195" stopIfTrue="1">
      <formula>AND(#REF!&lt;&gt;"COMPOSICAO",#REF!&lt;&gt;"INSUMO",#REF!&lt;&gt;"")</formula>
    </cfRule>
    <cfRule type="expression" dxfId="2375" priority="196" stopIfTrue="1">
      <formula>AND(OR(#REF!="COMPOSICAO",#REF!="INSUMO",#REF!&lt;&gt;""),#REF!&lt;&gt;"")</formula>
    </cfRule>
  </conditionalFormatting>
  <conditionalFormatting sqref="A1978">
    <cfRule type="expression" dxfId="2374" priority="147" stopIfTrue="1">
      <formula>AND(#REF!&lt;&gt;"COMPOSICAO",#REF!&lt;&gt;"INSUMO",#REF!&lt;&gt;"")</formula>
    </cfRule>
    <cfRule type="expression" dxfId="2373" priority="148" stopIfTrue="1">
      <formula>AND(OR(#REF!="COMPOSICAO",#REF!="INSUMO",#REF!&lt;&gt;""),#REF!&lt;&gt;"")</formula>
    </cfRule>
  </conditionalFormatting>
  <conditionalFormatting sqref="A2090">
    <cfRule type="expression" dxfId="2372" priority="47" stopIfTrue="1">
      <formula>AND(#REF!&lt;&gt;"COMPOSICAO",#REF!&lt;&gt;"INSUMO",#REF!&lt;&gt;"")</formula>
    </cfRule>
    <cfRule type="expression" dxfId="2371" priority="48" stopIfTrue="1">
      <formula>AND(OR(#REF!="COMPOSICAO",#REF!="INSUMO",#REF!&lt;&gt;""),#REF!&lt;&gt;"")</formula>
    </cfRule>
  </conditionalFormatting>
  <conditionalFormatting sqref="A2100">
    <cfRule type="expression" dxfId="2370" priority="36" stopIfTrue="1">
      <formula>AND(OR(#REF!="COMPOSICAO",#REF!="INSUMO",#REF!&lt;&gt;""),#REF!&lt;&gt;"")</formula>
    </cfRule>
    <cfRule type="expression" dxfId="2369" priority="35" stopIfTrue="1">
      <formula>AND(#REF!&lt;&gt;"COMPOSICAO",#REF!&lt;&gt;"INSUMO",#REF!&lt;&gt;"")</formula>
    </cfRule>
  </conditionalFormatting>
  <conditionalFormatting sqref="A77:B78">
    <cfRule type="expression" dxfId="2368" priority="2806" stopIfTrue="1">
      <formula>AND(OR(#REF!="COMPOSICAO",#REF!="INSUMO",#REF!&lt;&gt;""),#REF!&lt;&gt;"")</formula>
    </cfRule>
    <cfRule type="expression" dxfId="2367" priority="2805" stopIfTrue="1">
      <formula>AND(#REF!&lt;&gt;"COMPOSICAO",#REF!&lt;&gt;"INSUMO",#REF!&lt;&gt;"")</formula>
    </cfRule>
  </conditionalFormatting>
  <conditionalFormatting sqref="A85:B87">
    <cfRule type="expression" dxfId="2366" priority="2794" stopIfTrue="1">
      <formula>AND(OR(#REF!="COMPOSICAO",#REF!="INSUMO",#REF!&lt;&gt;""),#REF!&lt;&gt;"")</formula>
    </cfRule>
    <cfRule type="expression" dxfId="2365" priority="2793" stopIfTrue="1">
      <formula>AND(#REF!&lt;&gt;"COMPOSICAO",#REF!&lt;&gt;"INSUMO",#REF!&lt;&gt;"")</formula>
    </cfRule>
  </conditionalFormatting>
  <conditionalFormatting sqref="A94:B96">
    <cfRule type="expression" dxfId="2364" priority="2781" stopIfTrue="1">
      <formula>AND(#REF!&lt;&gt;"COMPOSICAO",#REF!&lt;&gt;"INSUMO",#REF!&lt;&gt;"")</formula>
    </cfRule>
    <cfRule type="expression" dxfId="2363" priority="2782" stopIfTrue="1">
      <formula>AND(OR(#REF!="COMPOSICAO",#REF!="INSUMO",#REF!&lt;&gt;""),#REF!&lt;&gt;"")</formula>
    </cfRule>
  </conditionalFormatting>
  <conditionalFormatting sqref="A103:B105 J1178:L1180 C1188:L1188 A1188:B1189 A1534:B1534">
    <cfRule type="expression" dxfId="2362" priority="2770" stopIfTrue="1">
      <formula>AND(OR(#REF!="COMPOSICAO",#REF!="INSUMO",#REF!&lt;&gt;""),#REF!&lt;&gt;"")</formula>
    </cfRule>
    <cfRule type="expression" dxfId="2361" priority="2769" stopIfTrue="1">
      <formula>AND(#REF!&lt;&gt;"COMPOSICAO",#REF!&lt;&gt;"INSUMO",#REF!&lt;&gt;"")</formula>
    </cfRule>
  </conditionalFormatting>
  <conditionalFormatting sqref="A122:B124 A293:B295 J1495:L1497 C1496:I1497 A1496:B1498">
    <cfRule type="expression" dxfId="2360" priority="2747" stopIfTrue="1">
      <formula>AND(#REF!&lt;&gt;"COMPOSICAO",#REF!&lt;&gt;"INSUMO",#REF!&lt;&gt;"")</formula>
    </cfRule>
    <cfRule type="expression" dxfId="2359" priority="2748" stopIfTrue="1">
      <formula>AND(OR(#REF!="COMPOSICAO",#REF!="INSUMO",#REF!&lt;&gt;""),#REF!&lt;&gt;"")</formula>
    </cfRule>
  </conditionalFormatting>
  <conditionalFormatting sqref="A131:B133">
    <cfRule type="expression" dxfId="2358" priority="2736" stopIfTrue="1">
      <formula>AND(OR(#REF!="COMPOSICAO",#REF!="INSUMO",#REF!&lt;&gt;""),#REF!&lt;&gt;"")</formula>
    </cfRule>
    <cfRule type="expression" dxfId="2357" priority="2735" stopIfTrue="1">
      <formula>AND(#REF!&lt;&gt;"COMPOSICAO",#REF!&lt;&gt;"INSUMO",#REF!&lt;&gt;"")</formula>
    </cfRule>
  </conditionalFormatting>
  <conditionalFormatting sqref="A140:B142">
    <cfRule type="expression" dxfId="2356" priority="2720" stopIfTrue="1">
      <formula>AND(OR(#REF!="COMPOSICAO",#REF!="INSUMO",#REF!&lt;&gt;""),#REF!&lt;&gt;"")</formula>
    </cfRule>
    <cfRule type="expression" dxfId="2355" priority="2719" stopIfTrue="1">
      <formula>AND(#REF!&lt;&gt;"COMPOSICAO",#REF!&lt;&gt;"INSUMO",#REF!&lt;&gt;"")</formula>
    </cfRule>
  </conditionalFormatting>
  <conditionalFormatting sqref="A149:B151 G1512:H1515 L1512:L1515 J1513:K1515 I1513:I1516">
    <cfRule type="expression" dxfId="2354" priority="2701" stopIfTrue="1">
      <formula>AND(#REF!&lt;&gt;"COMPOSICAO",#REF!&lt;&gt;"INSUMO",#REF!&lt;&gt;"")</formula>
    </cfRule>
  </conditionalFormatting>
  <conditionalFormatting sqref="A158:B160">
    <cfRule type="expression" dxfId="2353" priority="2682" stopIfTrue="1">
      <formula>AND(OR(#REF!="COMPOSICAO",#REF!="INSUMO",#REF!&lt;&gt;""),#REF!&lt;&gt;"")</formula>
    </cfRule>
    <cfRule type="expression" dxfId="2352" priority="2681" stopIfTrue="1">
      <formula>AND(#REF!&lt;&gt;"COMPOSICAO",#REF!&lt;&gt;"INSUMO",#REF!&lt;&gt;"")</formula>
    </cfRule>
  </conditionalFormatting>
  <conditionalFormatting sqref="A171:B173">
    <cfRule type="expression" dxfId="2351" priority="2672" stopIfTrue="1">
      <formula>AND(OR(#REF!="COMPOSICAO",#REF!="INSUMO",#REF!&lt;&gt;""),#REF!&lt;&gt;"")</formula>
    </cfRule>
    <cfRule type="expression" dxfId="2350" priority="2671" stopIfTrue="1">
      <formula>AND(#REF!&lt;&gt;"COMPOSICAO",#REF!&lt;&gt;"INSUMO",#REF!&lt;&gt;"")</formula>
    </cfRule>
  </conditionalFormatting>
  <conditionalFormatting sqref="A179:B187">
    <cfRule type="expression" dxfId="2349" priority="2643" stopIfTrue="1">
      <formula>AND(#REF!&lt;&gt;"COMPOSICAO",#REF!&lt;&gt;"INSUMO",#REF!&lt;&gt;"")</formula>
    </cfRule>
    <cfRule type="expression" dxfId="2348" priority="2644" stopIfTrue="1">
      <formula>AND(OR(#REF!="COMPOSICAO",#REF!="INSUMO",#REF!&lt;&gt;""),#REF!&lt;&gt;"")</formula>
    </cfRule>
  </conditionalFormatting>
  <conditionalFormatting sqref="A207:B209">
    <cfRule type="expression" dxfId="2347" priority="2641" stopIfTrue="1">
      <formula>AND(#REF!&lt;&gt;"COMPOSICAO",#REF!&lt;&gt;"INSUMO",#REF!&lt;&gt;"")</formula>
    </cfRule>
    <cfRule type="expression" dxfId="2346" priority="2642" stopIfTrue="1">
      <formula>AND(OR(#REF!="COMPOSICAO",#REF!="INSUMO",#REF!&lt;&gt;""),#REF!&lt;&gt;"")</formula>
    </cfRule>
  </conditionalFormatting>
  <conditionalFormatting sqref="A218:B220">
    <cfRule type="expression" dxfId="2345" priority="2629" stopIfTrue="1">
      <formula>AND(#REF!&lt;&gt;"COMPOSICAO",#REF!&lt;&gt;"INSUMO",#REF!&lt;&gt;"")</formula>
    </cfRule>
    <cfRule type="expression" dxfId="2344" priority="2630" stopIfTrue="1">
      <formula>AND(OR(#REF!="COMPOSICAO",#REF!="INSUMO",#REF!&lt;&gt;""),#REF!&lt;&gt;"")</formula>
    </cfRule>
  </conditionalFormatting>
  <conditionalFormatting sqref="A229:B231">
    <cfRule type="expression" dxfId="2343" priority="2617" stopIfTrue="1">
      <formula>AND(#REF!&lt;&gt;"COMPOSICAO",#REF!&lt;&gt;"INSUMO",#REF!&lt;&gt;"")</formula>
    </cfRule>
    <cfRule type="expression" dxfId="2342" priority="2618" stopIfTrue="1">
      <formula>AND(OR(#REF!="COMPOSICAO",#REF!="INSUMO",#REF!&lt;&gt;""),#REF!&lt;&gt;"")</formula>
    </cfRule>
  </conditionalFormatting>
  <conditionalFormatting sqref="A242:B242">
    <cfRule type="expression" dxfId="2341" priority="2606" stopIfTrue="1">
      <formula>AND(OR(#REF!="COMPOSICAO",#REF!="INSUMO",#REF!&lt;&gt;""),#REF!&lt;&gt;"")</formula>
    </cfRule>
    <cfRule type="expression" dxfId="2340" priority="2605" stopIfTrue="1">
      <formula>AND(#REF!&lt;&gt;"COMPOSICAO",#REF!&lt;&gt;"INSUMO",#REF!&lt;&gt;"")</formula>
    </cfRule>
  </conditionalFormatting>
  <conditionalFormatting sqref="A249:B251">
    <cfRule type="expression" dxfId="2339" priority="2588" stopIfTrue="1">
      <formula>AND(OR(#REF!="COMPOSICAO",#REF!="INSUMO",#REF!&lt;&gt;""),#REF!&lt;&gt;"")</formula>
    </cfRule>
    <cfRule type="expression" dxfId="2338" priority="2587" stopIfTrue="1">
      <formula>AND(#REF!&lt;&gt;"COMPOSICAO",#REF!&lt;&gt;"INSUMO",#REF!&lt;&gt;"")</formula>
    </cfRule>
  </conditionalFormatting>
  <conditionalFormatting sqref="A258:B260">
    <cfRule type="expression" dxfId="2337" priority="2566" stopIfTrue="1">
      <formula>AND(OR(#REF!="COMPOSICAO",#REF!="INSUMO",#REF!&lt;&gt;""),#REF!&lt;&gt;"")</formula>
    </cfRule>
    <cfRule type="expression" dxfId="2336" priority="2565" stopIfTrue="1">
      <formula>AND(#REF!&lt;&gt;"COMPOSICAO",#REF!&lt;&gt;"INSUMO",#REF!&lt;&gt;"")</formula>
    </cfRule>
  </conditionalFormatting>
  <conditionalFormatting sqref="A301:B303">
    <cfRule type="expression" dxfId="2335" priority="2524" stopIfTrue="1">
      <formula>AND(OR(#REF!="COMPOSICAO",#REF!="INSUMO",#REF!&lt;&gt;""),#REF!&lt;&gt;"")</formula>
    </cfRule>
    <cfRule type="expression" dxfId="2334" priority="2523" stopIfTrue="1">
      <formula>AND(#REF!&lt;&gt;"COMPOSICAO",#REF!&lt;&gt;"INSUMO",#REF!&lt;&gt;"")</formula>
    </cfRule>
  </conditionalFormatting>
  <conditionalFormatting sqref="A309:B311">
    <cfRule type="expression" dxfId="2333" priority="2511" stopIfTrue="1">
      <formula>AND(#REF!&lt;&gt;"COMPOSICAO",#REF!&lt;&gt;"INSUMO",#REF!&lt;&gt;"")</formula>
    </cfRule>
    <cfRule type="expression" dxfId="2332" priority="2512" stopIfTrue="1">
      <formula>AND(OR(#REF!="COMPOSICAO",#REF!="INSUMO",#REF!&lt;&gt;""),#REF!&lt;&gt;"")</formula>
    </cfRule>
  </conditionalFormatting>
  <conditionalFormatting sqref="A317:B319">
    <cfRule type="expression" dxfId="2331" priority="2499" stopIfTrue="1">
      <formula>AND(#REF!&lt;&gt;"COMPOSICAO",#REF!&lt;&gt;"INSUMO",#REF!&lt;&gt;"")</formula>
    </cfRule>
    <cfRule type="expression" dxfId="2330" priority="2500" stopIfTrue="1">
      <formula>AND(OR(#REF!="COMPOSICAO",#REF!="INSUMO",#REF!&lt;&gt;""),#REF!&lt;&gt;"")</formula>
    </cfRule>
  </conditionalFormatting>
  <conditionalFormatting sqref="A325:B327">
    <cfRule type="expression" dxfId="2329" priority="2488" stopIfTrue="1">
      <formula>AND(OR(#REF!="COMPOSICAO",#REF!="INSUMO",#REF!&lt;&gt;""),#REF!&lt;&gt;"")</formula>
    </cfRule>
    <cfRule type="expression" dxfId="2328" priority="2487" stopIfTrue="1">
      <formula>AND(#REF!&lt;&gt;"COMPOSICAO",#REF!&lt;&gt;"INSUMO",#REF!&lt;&gt;"")</formula>
    </cfRule>
  </conditionalFormatting>
  <conditionalFormatting sqref="A333:B335">
    <cfRule type="expression" dxfId="2327" priority="2476" stopIfTrue="1">
      <formula>AND(OR(#REF!="COMPOSICAO",#REF!="INSUMO",#REF!&lt;&gt;""),#REF!&lt;&gt;"")</formula>
    </cfRule>
    <cfRule type="expression" dxfId="2326" priority="2475" stopIfTrue="1">
      <formula>AND(#REF!&lt;&gt;"COMPOSICAO",#REF!&lt;&gt;"INSUMO",#REF!&lt;&gt;"")</formula>
    </cfRule>
  </conditionalFormatting>
  <conditionalFormatting sqref="A341:B343">
    <cfRule type="expression" dxfId="2325" priority="2464" stopIfTrue="1">
      <formula>AND(OR(#REF!="COMPOSICAO",#REF!="INSUMO",#REF!&lt;&gt;""),#REF!&lt;&gt;"")</formula>
    </cfRule>
    <cfRule type="expression" dxfId="2324" priority="2463" stopIfTrue="1">
      <formula>AND(#REF!&lt;&gt;"COMPOSICAO",#REF!&lt;&gt;"INSUMO",#REF!&lt;&gt;"")</formula>
    </cfRule>
  </conditionalFormatting>
  <conditionalFormatting sqref="A349:B351">
    <cfRule type="expression" dxfId="2323" priority="2451" stopIfTrue="1">
      <formula>AND(#REF!&lt;&gt;"COMPOSICAO",#REF!&lt;&gt;"INSUMO",#REF!&lt;&gt;"")</formula>
    </cfRule>
    <cfRule type="expression" dxfId="2322" priority="2452" stopIfTrue="1">
      <formula>AND(OR(#REF!="COMPOSICAO",#REF!="INSUMO",#REF!&lt;&gt;""),#REF!&lt;&gt;"")</formula>
    </cfRule>
  </conditionalFormatting>
  <conditionalFormatting sqref="A366:B368">
    <cfRule type="expression" dxfId="2321" priority="2429" stopIfTrue="1">
      <formula>AND(#REF!&lt;&gt;"COMPOSICAO",#REF!&lt;&gt;"INSUMO",#REF!&lt;&gt;"")</formula>
    </cfRule>
    <cfRule type="expression" dxfId="2320" priority="2430" stopIfTrue="1">
      <formula>AND(OR(#REF!="COMPOSICAO",#REF!="INSUMO",#REF!&lt;&gt;""),#REF!&lt;&gt;"")</formula>
    </cfRule>
  </conditionalFormatting>
  <conditionalFormatting sqref="A411:B412">
    <cfRule type="expression" dxfId="2319" priority="2377" stopIfTrue="1">
      <formula>AND(#REF!&lt;&gt;"COMPOSICAO",#REF!&lt;&gt;"INSUMO",#REF!&lt;&gt;"")</formula>
    </cfRule>
    <cfRule type="expression" dxfId="2318" priority="2378" stopIfTrue="1">
      <formula>AND(OR(#REF!="COMPOSICAO",#REF!="INSUMO",#REF!&lt;&gt;""),#REF!&lt;&gt;"")</formula>
    </cfRule>
  </conditionalFormatting>
  <conditionalFormatting sqref="A490:B492">
    <cfRule type="expression" dxfId="2317" priority="2288" stopIfTrue="1">
      <formula>AND(OR(#REF!="COMPOSICAO",#REF!="INSUMO",#REF!&lt;&gt;""),#REF!&lt;&gt;"")</formula>
    </cfRule>
    <cfRule type="expression" dxfId="2316" priority="2287" stopIfTrue="1">
      <formula>AND(#REF!&lt;&gt;"COMPOSICAO",#REF!&lt;&gt;"INSUMO",#REF!&lt;&gt;"")</formula>
    </cfRule>
  </conditionalFormatting>
  <conditionalFormatting sqref="A498:B500">
    <cfRule type="expression" dxfId="2315" priority="2276" stopIfTrue="1">
      <formula>AND(OR(#REF!="COMPOSICAO",#REF!="INSUMO",#REF!&lt;&gt;""),#REF!&lt;&gt;"")</formula>
    </cfRule>
    <cfRule type="expression" dxfId="2314" priority="2275" stopIfTrue="1">
      <formula>AND(#REF!&lt;&gt;"COMPOSICAO",#REF!&lt;&gt;"INSUMO",#REF!&lt;&gt;"")</formula>
    </cfRule>
  </conditionalFormatting>
  <conditionalFormatting sqref="A569:B572">
    <cfRule type="expression" dxfId="2313" priority="2183" stopIfTrue="1">
      <formula>AND(#REF!&lt;&gt;"COMPOSICAO",#REF!&lt;&gt;"INSUMO",#REF!&lt;&gt;"")</formula>
    </cfRule>
    <cfRule type="expression" dxfId="2312" priority="2184" stopIfTrue="1">
      <formula>AND(OR(#REF!="COMPOSICAO",#REF!="INSUMO",#REF!&lt;&gt;""),#REF!&lt;&gt;"")</formula>
    </cfRule>
  </conditionalFormatting>
  <conditionalFormatting sqref="A578:B581">
    <cfRule type="expression" dxfId="2311" priority="2054" stopIfTrue="1">
      <formula>AND(OR(#REF!="COMPOSICAO",#REF!="INSUMO",#REF!&lt;&gt;""),#REF!&lt;&gt;"")</formula>
    </cfRule>
    <cfRule type="expression" dxfId="2310" priority="2053" stopIfTrue="1">
      <formula>AND(#REF!&lt;&gt;"COMPOSICAO",#REF!&lt;&gt;"INSUMO",#REF!&lt;&gt;"")</formula>
    </cfRule>
  </conditionalFormatting>
  <conditionalFormatting sqref="A587:B589">
    <cfRule type="expression" dxfId="2309" priority="2055" stopIfTrue="1">
      <formula>AND(#REF!&lt;&gt;"COMPOSICAO",#REF!&lt;&gt;"INSUMO",#REF!&lt;&gt;"")</formula>
    </cfRule>
    <cfRule type="expression" dxfId="2308" priority="2056" stopIfTrue="1">
      <formula>AND(OR(#REF!="COMPOSICAO",#REF!="INSUMO",#REF!&lt;&gt;""),#REF!&lt;&gt;"")</formula>
    </cfRule>
  </conditionalFormatting>
  <conditionalFormatting sqref="A595:B597">
    <cfRule type="expression" dxfId="2307" priority="2057" stopIfTrue="1">
      <formula>AND(#REF!&lt;&gt;"COMPOSICAO",#REF!&lt;&gt;"INSUMO",#REF!&lt;&gt;"")</formula>
    </cfRule>
    <cfRule type="expression" dxfId="2306" priority="2058" stopIfTrue="1">
      <formula>AND(OR(#REF!="COMPOSICAO",#REF!="INSUMO",#REF!&lt;&gt;""),#REF!&lt;&gt;"")</formula>
    </cfRule>
  </conditionalFormatting>
  <conditionalFormatting sqref="A603:B606">
    <cfRule type="expression" dxfId="2305" priority="2125" stopIfTrue="1">
      <formula>AND(#REF!&lt;&gt;"COMPOSICAO",#REF!&lt;&gt;"INSUMO",#REF!&lt;&gt;"")</formula>
    </cfRule>
    <cfRule type="expression" dxfId="2304" priority="2126" stopIfTrue="1">
      <formula>AND(OR(#REF!="COMPOSICAO",#REF!="INSUMO",#REF!&lt;&gt;""),#REF!&lt;&gt;"")</formula>
    </cfRule>
  </conditionalFormatting>
  <conditionalFormatting sqref="A612:B615">
    <cfRule type="expression" dxfId="2303" priority="2104" stopIfTrue="1">
      <formula>AND(OR(#REF!="COMPOSICAO",#REF!="INSUMO",#REF!&lt;&gt;""),#REF!&lt;&gt;"")</formula>
    </cfRule>
    <cfRule type="expression" dxfId="2302" priority="2103" stopIfTrue="1">
      <formula>AND(#REF!&lt;&gt;"COMPOSICAO",#REF!&lt;&gt;"INSUMO",#REF!&lt;&gt;"")</formula>
    </cfRule>
  </conditionalFormatting>
  <conditionalFormatting sqref="A621:B624">
    <cfRule type="expression" dxfId="2301" priority="2102" stopIfTrue="1">
      <formula>AND(OR(#REF!="COMPOSICAO",#REF!="INSUMO",#REF!&lt;&gt;""),#REF!&lt;&gt;"")</formula>
    </cfRule>
    <cfRule type="expression" dxfId="2300" priority="2101" stopIfTrue="1">
      <formula>AND(#REF!&lt;&gt;"COMPOSICAO",#REF!&lt;&gt;"INSUMO",#REF!&lt;&gt;"")</formula>
    </cfRule>
  </conditionalFormatting>
  <conditionalFormatting sqref="A630:B633">
    <cfRule type="expression" dxfId="2299" priority="2090" stopIfTrue="1">
      <formula>AND(OR(#REF!="COMPOSICAO",#REF!="INSUMO",#REF!&lt;&gt;""),#REF!&lt;&gt;"")</formula>
    </cfRule>
    <cfRule type="expression" dxfId="2298" priority="2089" stopIfTrue="1">
      <formula>AND(#REF!&lt;&gt;"COMPOSICAO",#REF!&lt;&gt;"INSUMO",#REF!&lt;&gt;"")</formula>
    </cfRule>
  </conditionalFormatting>
  <conditionalFormatting sqref="A639:B642">
    <cfRule type="expression" dxfId="2297" priority="2077" stopIfTrue="1">
      <formula>AND(#REF!&lt;&gt;"COMPOSICAO",#REF!&lt;&gt;"INSUMO",#REF!&lt;&gt;"")</formula>
    </cfRule>
    <cfRule type="expression" dxfId="2296" priority="2078" stopIfTrue="1">
      <formula>AND(OR(#REF!="COMPOSICAO",#REF!="INSUMO",#REF!&lt;&gt;""),#REF!&lt;&gt;"")</formula>
    </cfRule>
  </conditionalFormatting>
  <conditionalFormatting sqref="A648:B650">
    <cfRule type="expression" dxfId="2295" priority="2060" stopIfTrue="1">
      <formula>AND(OR(#REF!="COMPOSICAO",#REF!="INSUMO",#REF!&lt;&gt;""),#REF!&lt;&gt;"")</formula>
    </cfRule>
    <cfRule type="expression" dxfId="2294" priority="2059" stopIfTrue="1">
      <formula>AND(#REF!&lt;&gt;"COMPOSICAO",#REF!&lt;&gt;"INSUMO",#REF!&lt;&gt;"")</formula>
    </cfRule>
  </conditionalFormatting>
  <conditionalFormatting sqref="A656:B659">
    <cfRule type="expression" dxfId="2293" priority="2041" stopIfTrue="1">
      <formula>AND(#REF!&lt;&gt;"COMPOSICAO",#REF!&lt;&gt;"INSUMO",#REF!&lt;&gt;"")</formula>
    </cfRule>
    <cfRule type="expression" dxfId="2292" priority="2042" stopIfTrue="1">
      <formula>AND(OR(#REF!="COMPOSICAO",#REF!="INSUMO",#REF!&lt;&gt;""),#REF!&lt;&gt;"")</formula>
    </cfRule>
  </conditionalFormatting>
  <conditionalFormatting sqref="A665:B668">
    <cfRule type="expression" dxfId="2291" priority="2029" stopIfTrue="1">
      <formula>AND(#REF!&lt;&gt;"COMPOSICAO",#REF!&lt;&gt;"INSUMO",#REF!&lt;&gt;"")</formula>
    </cfRule>
    <cfRule type="expression" dxfId="2290" priority="2030" stopIfTrue="1">
      <formula>AND(OR(#REF!="COMPOSICAO",#REF!="INSUMO",#REF!&lt;&gt;""),#REF!&lt;&gt;"")</formula>
    </cfRule>
  </conditionalFormatting>
  <conditionalFormatting sqref="A674:B677">
    <cfRule type="expression" dxfId="2289" priority="1999" stopIfTrue="1">
      <formula>AND(#REF!&lt;&gt;"COMPOSICAO",#REF!&lt;&gt;"INSUMO",#REF!&lt;&gt;"")</formula>
    </cfRule>
    <cfRule type="expression" dxfId="2288" priority="2000" stopIfTrue="1">
      <formula>AND(OR(#REF!="COMPOSICAO",#REF!="INSUMO",#REF!&lt;&gt;""),#REF!&lt;&gt;"")</formula>
    </cfRule>
  </conditionalFormatting>
  <conditionalFormatting sqref="A683:B685">
    <cfRule type="expression" dxfId="2287" priority="1981" stopIfTrue="1">
      <formula>AND(#REF!&lt;&gt;"COMPOSICAO",#REF!&lt;&gt;"INSUMO",#REF!&lt;&gt;"")</formula>
    </cfRule>
    <cfRule type="expression" dxfId="2286" priority="1982" stopIfTrue="1">
      <formula>AND(OR(#REF!="COMPOSICAO",#REF!="INSUMO",#REF!&lt;&gt;""),#REF!&lt;&gt;"")</formula>
    </cfRule>
  </conditionalFormatting>
  <conditionalFormatting sqref="A691:B694">
    <cfRule type="expression" dxfId="2285" priority="1970" stopIfTrue="1">
      <formula>AND(OR(#REF!="COMPOSICAO",#REF!="INSUMO",#REF!&lt;&gt;""),#REF!&lt;&gt;"")</formula>
    </cfRule>
    <cfRule type="expression" dxfId="2284" priority="1969" stopIfTrue="1">
      <formula>AND(#REF!&lt;&gt;"COMPOSICAO",#REF!&lt;&gt;"INSUMO",#REF!&lt;&gt;"")</formula>
    </cfRule>
  </conditionalFormatting>
  <conditionalFormatting sqref="A700:B702">
    <cfRule type="expression" dxfId="2283" priority="1951" stopIfTrue="1">
      <formula>AND(#REF!&lt;&gt;"COMPOSICAO",#REF!&lt;&gt;"INSUMO",#REF!&lt;&gt;"")</formula>
    </cfRule>
    <cfRule type="expression" dxfId="2282" priority="1952" stopIfTrue="1">
      <formula>AND(OR(#REF!="COMPOSICAO",#REF!="INSUMO",#REF!&lt;&gt;""),#REF!&lt;&gt;"")</formula>
    </cfRule>
  </conditionalFormatting>
  <conditionalFormatting sqref="A708:B711">
    <cfRule type="expression" dxfId="2281" priority="1940" stopIfTrue="1">
      <formula>AND(OR(#REF!="COMPOSICAO",#REF!="INSUMO",#REF!&lt;&gt;""),#REF!&lt;&gt;"")</formula>
    </cfRule>
    <cfRule type="expression" dxfId="2280" priority="1939" stopIfTrue="1">
      <formula>AND(#REF!&lt;&gt;"COMPOSICAO",#REF!&lt;&gt;"INSUMO",#REF!&lt;&gt;"")</formula>
    </cfRule>
  </conditionalFormatting>
  <conditionalFormatting sqref="A717:B720">
    <cfRule type="expression" dxfId="2279" priority="1928" stopIfTrue="1">
      <formula>AND(OR(#REF!="COMPOSICAO",#REF!="INSUMO",#REF!&lt;&gt;""),#REF!&lt;&gt;"")</formula>
    </cfRule>
    <cfRule type="expression" dxfId="2278" priority="1927" stopIfTrue="1">
      <formula>AND(#REF!&lt;&gt;"COMPOSICAO",#REF!&lt;&gt;"INSUMO",#REF!&lt;&gt;"")</formula>
    </cfRule>
  </conditionalFormatting>
  <conditionalFormatting sqref="A726:B728">
    <cfRule type="expression" dxfId="2277" priority="1910" stopIfTrue="1">
      <formula>AND(OR(#REF!="COMPOSICAO",#REF!="INSUMO",#REF!&lt;&gt;""),#REF!&lt;&gt;"")</formula>
    </cfRule>
    <cfRule type="expression" dxfId="2276" priority="1909" stopIfTrue="1">
      <formula>AND(#REF!&lt;&gt;"COMPOSICAO",#REF!&lt;&gt;"INSUMO",#REF!&lt;&gt;"")</formula>
    </cfRule>
  </conditionalFormatting>
  <conditionalFormatting sqref="A734:B736">
    <cfRule type="expression" dxfId="2275" priority="1891" stopIfTrue="1">
      <formula>AND(#REF!&lt;&gt;"COMPOSICAO",#REF!&lt;&gt;"INSUMO",#REF!&lt;&gt;"")</formula>
    </cfRule>
    <cfRule type="expression" dxfId="2274" priority="1892" stopIfTrue="1">
      <formula>AND(OR(#REF!="COMPOSICAO",#REF!="INSUMO",#REF!&lt;&gt;""),#REF!&lt;&gt;"")</formula>
    </cfRule>
  </conditionalFormatting>
  <conditionalFormatting sqref="A742:B745">
    <cfRule type="expression" dxfId="2273" priority="1876" stopIfTrue="1">
      <formula>AND(OR(#REF!="COMPOSICAO",#REF!="INSUMO",#REF!&lt;&gt;""),#REF!&lt;&gt;"")</formula>
    </cfRule>
    <cfRule type="expression" dxfId="2272" priority="1875" stopIfTrue="1">
      <formula>AND(#REF!&lt;&gt;"COMPOSICAO",#REF!&lt;&gt;"INSUMO",#REF!&lt;&gt;"")</formula>
    </cfRule>
  </conditionalFormatting>
  <conditionalFormatting sqref="A751:B754">
    <cfRule type="expression" dxfId="2271" priority="1863" stopIfTrue="1">
      <formula>AND(#REF!&lt;&gt;"COMPOSICAO",#REF!&lt;&gt;"INSUMO",#REF!&lt;&gt;"")</formula>
    </cfRule>
    <cfRule type="expression" dxfId="2270" priority="1864" stopIfTrue="1">
      <formula>AND(OR(#REF!="COMPOSICAO",#REF!="INSUMO",#REF!&lt;&gt;""),#REF!&lt;&gt;"")</formula>
    </cfRule>
  </conditionalFormatting>
  <conditionalFormatting sqref="A760:B763">
    <cfRule type="expression" dxfId="2269" priority="1852" stopIfTrue="1">
      <formula>AND(OR(#REF!="COMPOSICAO",#REF!="INSUMO",#REF!&lt;&gt;""),#REF!&lt;&gt;"")</formula>
    </cfRule>
    <cfRule type="expression" dxfId="2268" priority="1851" stopIfTrue="1">
      <formula>AND(#REF!&lt;&gt;"COMPOSICAO",#REF!&lt;&gt;"INSUMO",#REF!&lt;&gt;"")</formula>
    </cfRule>
  </conditionalFormatting>
  <conditionalFormatting sqref="A769:B772">
    <cfRule type="expression" dxfId="2267" priority="1840" stopIfTrue="1">
      <formula>AND(OR(#REF!="COMPOSICAO",#REF!="INSUMO",#REF!&lt;&gt;""),#REF!&lt;&gt;"")</formula>
    </cfRule>
    <cfRule type="expression" dxfId="2266" priority="1839" stopIfTrue="1">
      <formula>AND(#REF!&lt;&gt;"COMPOSICAO",#REF!&lt;&gt;"INSUMO",#REF!&lt;&gt;"")</formula>
    </cfRule>
  </conditionalFormatting>
  <conditionalFormatting sqref="A778:B780">
    <cfRule type="expression" dxfId="2265" priority="1810" stopIfTrue="1">
      <formula>AND(OR(#REF!="COMPOSICAO",#REF!="INSUMO",#REF!&lt;&gt;""),#REF!&lt;&gt;"")</formula>
    </cfRule>
    <cfRule type="expression" dxfId="2264" priority="1809" stopIfTrue="1">
      <formula>AND(#REF!&lt;&gt;"COMPOSICAO",#REF!&lt;&gt;"INSUMO",#REF!&lt;&gt;"")</formula>
    </cfRule>
  </conditionalFormatting>
  <conditionalFormatting sqref="A786:B789">
    <cfRule type="expression" dxfId="2263" priority="1798" stopIfTrue="1">
      <formula>AND(OR(#REF!="COMPOSICAO",#REF!="INSUMO",#REF!&lt;&gt;""),#REF!&lt;&gt;"")</formula>
    </cfRule>
    <cfRule type="expression" dxfId="2262" priority="1797" stopIfTrue="1">
      <formula>AND(#REF!&lt;&gt;"COMPOSICAO",#REF!&lt;&gt;"INSUMO",#REF!&lt;&gt;"")</formula>
    </cfRule>
  </conditionalFormatting>
  <conditionalFormatting sqref="A795:B798">
    <cfRule type="expression" dxfId="2261" priority="1786" stopIfTrue="1">
      <formula>AND(OR(#REF!="COMPOSICAO",#REF!="INSUMO",#REF!&lt;&gt;""),#REF!&lt;&gt;"")</formula>
    </cfRule>
    <cfRule type="expression" dxfId="2260" priority="1785" stopIfTrue="1">
      <formula>AND(#REF!&lt;&gt;"COMPOSICAO",#REF!&lt;&gt;"INSUMO",#REF!&lt;&gt;"")</formula>
    </cfRule>
  </conditionalFormatting>
  <conditionalFormatting sqref="A804:B807">
    <cfRule type="expression" dxfId="2259" priority="1771" stopIfTrue="1">
      <formula>AND(#REF!&lt;&gt;"COMPOSICAO",#REF!&lt;&gt;"INSUMO",#REF!&lt;&gt;"")</formula>
    </cfRule>
    <cfRule type="expression" dxfId="2258" priority="1772" stopIfTrue="1">
      <formula>AND(OR(#REF!="COMPOSICAO",#REF!="INSUMO",#REF!&lt;&gt;""),#REF!&lt;&gt;"")</formula>
    </cfRule>
  </conditionalFormatting>
  <conditionalFormatting sqref="A813:B816">
    <cfRule type="expression" dxfId="2257" priority="1733" stopIfTrue="1">
      <formula>AND(#REF!&lt;&gt;"COMPOSICAO",#REF!&lt;&gt;"INSUMO",#REF!&lt;&gt;"")</formula>
    </cfRule>
    <cfRule type="expression" dxfId="2256" priority="1734" stopIfTrue="1">
      <formula>AND(OR(#REF!="COMPOSICAO",#REF!="INSUMO",#REF!&lt;&gt;""),#REF!&lt;&gt;"")</formula>
    </cfRule>
  </conditionalFormatting>
  <conditionalFormatting sqref="A822:B825">
    <cfRule type="expression" dxfId="2255" priority="1731" stopIfTrue="1">
      <formula>AND(#REF!&lt;&gt;"COMPOSICAO",#REF!&lt;&gt;"INSUMO",#REF!&lt;&gt;"")</formula>
    </cfRule>
    <cfRule type="expression" dxfId="2254" priority="1732" stopIfTrue="1">
      <formula>AND(OR(#REF!="COMPOSICAO",#REF!="INSUMO",#REF!&lt;&gt;""),#REF!&lt;&gt;"")</formula>
    </cfRule>
  </conditionalFormatting>
  <conditionalFormatting sqref="A831:B834">
    <cfRule type="expression" dxfId="2253" priority="1729" stopIfTrue="1">
      <formula>AND(#REF!&lt;&gt;"COMPOSICAO",#REF!&lt;&gt;"INSUMO",#REF!&lt;&gt;"")</formula>
    </cfRule>
    <cfRule type="expression" dxfId="2252" priority="1730" stopIfTrue="1">
      <formula>AND(OR(#REF!="COMPOSICAO",#REF!="INSUMO",#REF!&lt;&gt;""),#REF!&lt;&gt;"")</formula>
    </cfRule>
  </conditionalFormatting>
  <conditionalFormatting sqref="A845:B845">
    <cfRule type="expression" dxfId="2251" priority="1727" stopIfTrue="1">
      <formula>AND(#REF!&lt;&gt;"COMPOSICAO",#REF!&lt;&gt;"INSUMO",#REF!&lt;&gt;"")</formula>
    </cfRule>
    <cfRule type="expression" dxfId="2250" priority="1728" stopIfTrue="1">
      <formula>AND(OR(#REF!="COMPOSICAO",#REF!="INSUMO",#REF!&lt;&gt;""),#REF!&lt;&gt;"")</formula>
    </cfRule>
  </conditionalFormatting>
  <conditionalFormatting sqref="A851:B854">
    <cfRule type="expression" dxfId="2249" priority="1701" stopIfTrue="1">
      <formula>AND(#REF!&lt;&gt;"COMPOSICAO",#REF!&lt;&gt;"INSUMO",#REF!&lt;&gt;"")</formula>
    </cfRule>
    <cfRule type="expression" dxfId="2248" priority="1702" stopIfTrue="1">
      <formula>AND(OR(#REF!="COMPOSICAO",#REF!="INSUMO",#REF!&lt;&gt;""),#REF!&lt;&gt;"")</formula>
    </cfRule>
  </conditionalFormatting>
  <conditionalFormatting sqref="A860:B863">
    <cfRule type="expression" dxfId="2247" priority="1689" stopIfTrue="1">
      <formula>AND(#REF!&lt;&gt;"COMPOSICAO",#REF!&lt;&gt;"INSUMO",#REF!&lt;&gt;"")</formula>
    </cfRule>
    <cfRule type="expression" dxfId="2246" priority="1690" stopIfTrue="1">
      <formula>AND(OR(#REF!="COMPOSICAO",#REF!="INSUMO",#REF!&lt;&gt;""),#REF!&lt;&gt;"")</formula>
    </cfRule>
  </conditionalFormatting>
  <conditionalFormatting sqref="A870:B872">
    <cfRule type="expression" dxfId="2245" priority="1686" stopIfTrue="1">
      <formula>AND(OR(#REF!="COMPOSICAO",#REF!="INSUMO",#REF!&lt;&gt;""),#REF!&lt;&gt;"")</formula>
    </cfRule>
    <cfRule type="expression" dxfId="2244" priority="1685" stopIfTrue="1">
      <formula>AND(#REF!&lt;&gt;"COMPOSICAO",#REF!&lt;&gt;"INSUMO",#REF!&lt;&gt;"")</formula>
    </cfRule>
  </conditionalFormatting>
  <conditionalFormatting sqref="A879:B881">
    <cfRule type="expression" dxfId="2243" priority="1672" stopIfTrue="1">
      <formula>AND(OR(#REF!="COMPOSICAO",#REF!="INSUMO",#REF!&lt;&gt;""),#REF!&lt;&gt;"")</formula>
    </cfRule>
    <cfRule type="expression" dxfId="2242" priority="1671" stopIfTrue="1">
      <formula>AND(#REF!&lt;&gt;"COMPOSICAO",#REF!&lt;&gt;"INSUMO",#REF!&lt;&gt;"")</formula>
    </cfRule>
  </conditionalFormatting>
  <conditionalFormatting sqref="A892:B892">
    <cfRule type="expression" dxfId="2241" priority="1659" stopIfTrue="1">
      <formula>AND(#REF!&lt;&gt;"COMPOSICAO",#REF!&lt;&gt;"INSUMO",#REF!&lt;&gt;"")</formula>
    </cfRule>
    <cfRule type="expression" dxfId="2240" priority="1660" stopIfTrue="1">
      <formula>AND(OR(#REF!="COMPOSICAO",#REF!="INSUMO",#REF!&lt;&gt;""),#REF!&lt;&gt;"")</formula>
    </cfRule>
  </conditionalFormatting>
  <conditionalFormatting sqref="A924:B926">
    <cfRule type="expression" dxfId="2239" priority="1554" stopIfTrue="1">
      <formula>AND(OR(#REF!="COMPOSICAO",#REF!="INSUMO",#REF!&lt;&gt;""),#REF!&lt;&gt;"")</formula>
    </cfRule>
    <cfRule type="expression" dxfId="2238" priority="1553" stopIfTrue="1">
      <formula>AND(#REF!&lt;&gt;"COMPOSICAO",#REF!&lt;&gt;"INSUMO",#REF!&lt;&gt;"")</formula>
    </cfRule>
  </conditionalFormatting>
  <conditionalFormatting sqref="A935:B937">
    <cfRule type="expression" dxfId="2237" priority="1541" stopIfTrue="1">
      <formula>AND(#REF!&lt;&gt;"COMPOSICAO",#REF!&lt;&gt;"INSUMO",#REF!&lt;&gt;"")</formula>
    </cfRule>
    <cfRule type="expression" dxfId="2236" priority="1542" stopIfTrue="1">
      <formula>AND(OR(#REF!="COMPOSICAO",#REF!="INSUMO",#REF!&lt;&gt;""),#REF!&lt;&gt;"")</formula>
    </cfRule>
  </conditionalFormatting>
  <conditionalFormatting sqref="A971:B973">
    <cfRule type="expression" dxfId="2235" priority="1499" stopIfTrue="1">
      <formula>AND(#REF!&lt;&gt;"COMPOSICAO",#REF!&lt;&gt;"INSUMO",#REF!&lt;&gt;"")</formula>
    </cfRule>
    <cfRule type="expression" dxfId="2234" priority="1500" stopIfTrue="1">
      <formula>AND(OR(#REF!="COMPOSICAO",#REF!="INSUMO",#REF!&lt;&gt;""),#REF!&lt;&gt;"")</formula>
    </cfRule>
  </conditionalFormatting>
  <conditionalFormatting sqref="A984:B986">
    <cfRule type="expression" dxfId="2233" priority="1482" stopIfTrue="1">
      <formula>AND(OR(#REF!="COMPOSICAO",#REF!="INSUMO",#REF!&lt;&gt;""),#REF!&lt;&gt;"")</formula>
    </cfRule>
    <cfRule type="expression" dxfId="2232" priority="1481" stopIfTrue="1">
      <formula>AND(#REF!&lt;&gt;"COMPOSICAO",#REF!&lt;&gt;"INSUMO",#REF!&lt;&gt;"")</formula>
    </cfRule>
  </conditionalFormatting>
  <conditionalFormatting sqref="A995:B997">
    <cfRule type="expression" dxfId="2231" priority="1478" stopIfTrue="1">
      <formula>AND(OR(#REF!="COMPOSICAO",#REF!="INSUMO",#REF!&lt;&gt;""),#REF!&lt;&gt;"")</formula>
    </cfRule>
    <cfRule type="expression" dxfId="2230" priority="1477" stopIfTrue="1">
      <formula>AND(#REF!&lt;&gt;"COMPOSICAO",#REF!&lt;&gt;"INSUMO",#REF!&lt;&gt;"")</formula>
    </cfRule>
  </conditionalFormatting>
  <conditionalFormatting sqref="A1005:B1007">
    <cfRule type="expression" dxfId="2229" priority="1465" stopIfTrue="1">
      <formula>AND(#REF!&lt;&gt;"COMPOSICAO",#REF!&lt;&gt;"INSUMO",#REF!&lt;&gt;"")</formula>
    </cfRule>
    <cfRule type="expression" dxfId="2228" priority="1466" stopIfTrue="1">
      <formula>AND(OR(#REF!="COMPOSICAO",#REF!="INSUMO",#REF!&lt;&gt;""),#REF!&lt;&gt;"")</formula>
    </cfRule>
  </conditionalFormatting>
  <conditionalFormatting sqref="A1017:B1019">
    <cfRule type="expression" dxfId="2227" priority="1455" stopIfTrue="1">
      <formula>AND(#REF!&lt;&gt;"COMPOSICAO",#REF!&lt;&gt;"INSUMO",#REF!&lt;&gt;"")</formula>
    </cfRule>
    <cfRule type="expression" dxfId="2226" priority="1456" stopIfTrue="1">
      <formula>AND(OR(#REF!="COMPOSICAO",#REF!="INSUMO",#REF!&lt;&gt;""),#REF!&lt;&gt;"")</formula>
    </cfRule>
  </conditionalFormatting>
  <conditionalFormatting sqref="A1028:B1030">
    <cfRule type="expression" dxfId="2225" priority="1446" stopIfTrue="1">
      <formula>AND(OR(#REF!="COMPOSICAO",#REF!="INSUMO",#REF!&lt;&gt;""),#REF!&lt;&gt;"")</formula>
    </cfRule>
    <cfRule type="expression" dxfId="2224" priority="1445" stopIfTrue="1">
      <formula>AND(#REF!&lt;&gt;"COMPOSICAO",#REF!&lt;&gt;"INSUMO",#REF!&lt;&gt;"")</formula>
    </cfRule>
  </conditionalFormatting>
  <conditionalFormatting sqref="A1039:B1041">
    <cfRule type="expression" dxfId="2223" priority="1434" stopIfTrue="1">
      <formula>AND(OR(#REF!="COMPOSICAO",#REF!="INSUMO",#REF!&lt;&gt;""),#REF!&lt;&gt;"")</formula>
    </cfRule>
    <cfRule type="expression" dxfId="2222" priority="1433" stopIfTrue="1">
      <formula>AND(#REF!&lt;&gt;"COMPOSICAO",#REF!&lt;&gt;"INSUMO",#REF!&lt;&gt;"")</formula>
    </cfRule>
  </conditionalFormatting>
  <conditionalFormatting sqref="A1051:B1055">
    <cfRule type="expression" dxfId="2221" priority="1397" stopIfTrue="1">
      <formula>AND(#REF!&lt;&gt;"COMPOSICAO",#REF!&lt;&gt;"INSUMO",#REF!&lt;&gt;"")</formula>
    </cfRule>
    <cfRule type="expression" dxfId="2220" priority="1398" stopIfTrue="1">
      <formula>AND(OR(#REF!="COMPOSICAO",#REF!="INSUMO",#REF!&lt;&gt;""),#REF!&lt;&gt;"")</formula>
    </cfRule>
  </conditionalFormatting>
  <conditionalFormatting sqref="A1063:B1065">
    <cfRule type="expression" dxfId="2219" priority="1393" stopIfTrue="1">
      <formula>AND(#REF!&lt;&gt;"COMPOSICAO",#REF!&lt;&gt;"INSUMO",#REF!&lt;&gt;"")</formula>
    </cfRule>
    <cfRule type="expression" dxfId="2218" priority="1394" stopIfTrue="1">
      <formula>AND(OR(#REF!="COMPOSICAO",#REF!="INSUMO",#REF!&lt;&gt;""),#REF!&lt;&gt;"")</formula>
    </cfRule>
  </conditionalFormatting>
  <conditionalFormatting sqref="A1071:B1074">
    <cfRule type="expression" dxfId="2217" priority="1375" stopIfTrue="1">
      <formula>AND(#REF!&lt;&gt;"COMPOSICAO",#REF!&lt;&gt;"INSUMO",#REF!&lt;&gt;"")</formula>
    </cfRule>
    <cfRule type="expression" dxfId="2216" priority="1376" stopIfTrue="1">
      <formula>AND(OR(#REF!="COMPOSICAO",#REF!="INSUMO",#REF!&lt;&gt;""),#REF!&lt;&gt;"")</formula>
    </cfRule>
  </conditionalFormatting>
  <conditionalFormatting sqref="A1080:B1083">
    <cfRule type="expression" dxfId="2215" priority="1364" stopIfTrue="1">
      <formula>AND(OR(#REF!="COMPOSICAO",#REF!="INSUMO",#REF!&lt;&gt;""),#REF!&lt;&gt;"")</formula>
    </cfRule>
    <cfRule type="expression" dxfId="2214" priority="1363" stopIfTrue="1">
      <formula>AND(#REF!&lt;&gt;"COMPOSICAO",#REF!&lt;&gt;"INSUMO",#REF!&lt;&gt;"")</formula>
    </cfRule>
  </conditionalFormatting>
  <conditionalFormatting sqref="A1089:B1091">
    <cfRule type="expression" dxfId="2213" priority="1352" stopIfTrue="1">
      <formula>AND(OR(#REF!="COMPOSICAO",#REF!="INSUMO",#REF!&lt;&gt;""),#REF!&lt;&gt;"")</formula>
    </cfRule>
    <cfRule type="expression" dxfId="2212" priority="1351" stopIfTrue="1">
      <formula>AND(#REF!&lt;&gt;"COMPOSICAO",#REF!&lt;&gt;"INSUMO",#REF!&lt;&gt;"")</formula>
    </cfRule>
  </conditionalFormatting>
  <conditionalFormatting sqref="A1097:B1100">
    <cfRule type="expression" dxfId="2211" priority="1340" stopIfTrue="1">
      <formula>AND(OR(#REF!="COMPOSICAO",#REF!="INSUMO",#REF!&lt;&gt;""),#REF!&lt;&gt;"")</formula>
    </cfRule>
    <cfRule type="expression" dxfId="2210" priority="1339" stopIfTrue="1">
      <formula>AND(#REF!&lt;&gt;"COMPOSICAO",#REF!&lt;&gt;"INSUMO",#REF!&lt;&gt;"")</formula>
    </cfRule>
  </conditionalFormatting>
  <conditionalFormatting sqref="A1106:B1109">
    <cfRule type="expression" dxfId="2209" priority="1328" stopIfTrue="1">
      <formula>AND(OR(#REF!="COMPOSICAO",#REF!="INSUMO",#REF!&lt;&gt;""),#REF!&lt;&gt;"")</formula>
    </cfRule>
    <cfRule type="expression" dxfId="2208" priority="1327" stopIfTrue="1">
      <formula>AND(#REF!&lt;&gt;"COMPOSICAO",#REF!&lt;&gt;"INSUMO",#REF!&lt;&gt;"")</formula>
    </cfRule>
  </conditionalFormatting>
  <conditionalFormatting sqref="A1115:B1118">
    <cfRule type="expression" dxfId="2207" priority="1316" stopIfTrue="1">
      <formula>AND(OR(#REF!="COMPOSICAO",#REF!="INSUMO",#REF!&lt;&gt;""),#REF!&lt;&gt;"")</formula>
    </cfRule>
    <cfRule type="expression" dxfId="2206" priority="1315" stopIfTrue="1">
      <formula>AND(#REF!&lt;&gt;"COMPOSICAO",#REF!&lt;&gt;"INSUMO",#REF!&lt;&gt;"")</formula>
    </cfRule>
  </conditionalFormatting>
  <conditionalFormatting sqref="A1124:B1126">
    <cfRule type="expression" dxfId="2205" priority="1304" stopIfTrue="1">
      <formula>AND(OR(#REF!="COMPOSICAO",#REF!="INSUMO",#REF!&lt;&gt;""),#REF!&lt;&gt;"")</formula>
    </cfRule>
    <cfRule type="expression" dxfId="2204" priority="1303" stopIfTrue="1">
      <formula>AND(#REF!&lt;&gt;"COMPOSICAO",#REF!&lt;&gt;"INSUMO",#REF!&lt;&gt;"")</formula>
    </cfRule>
  </conditionalFormatting>
  <conditionalFormatting sqref="A1132:B1135">
    <cfRule type="expression" dxfId="2203" priority="1284" stopIfTrue="1">
      <formula>AND(OR(#REF!="COMPOSICAO",#REF!="INSUMO",#REF!&lt;&gt;""),#REF!&lt;&gt;"")</formula>
    </cfRule>
    <cfRule type="expression" dxfId="2202" priority="1283" stopIfTrue="1">
      <formula>AND(#REF!&lt;&gt;"COMPOSICAO",#REF!&lt;&gt;"INSUMO",#REF!&lt;&gt;"")</formula>
    </cfRule>
  </conditionalFormatting>
  <conditionalFormatting sqref="A1141:B1144">
    <cfRule type="expression" dxfId="2201" priority="1272" stopIfTrue="1">
      <formula>AND(OR(#REF!="COMPOSICAO",#REF!="INSUMO",#REF!&lt;&gt;""),#REF!&lt;&gt;"")</formula>
    </cfRule>
    <cfRule type="expression" dxfId="2200" priority="1271" stopIfTrue="1">
      <formula>AND(#REF!&lt;&gt;"COMPOSICAO",#REF!&lt;&gt;"INSUMO",#REF!&lt;&gt;"")</formula>
    </cfRule>
  </conditionalFormatting>
  <conditionalFormatting sqref="A1150:B1153">
    <cfRule type="expression" dxfId="2199" priority="1258" stopIfTrue="1">
      <formula>AND(OR(#REF!="COMPOSICAO",#REF!="INSUMO",#REF!&lt;&gt;""),#REF!&lt;&gt;"")</formula>
    </cfRule>
    <cfRule type="expression" dxfId="2198" priority="1257" stopIfTrue="1">
      <formula>AND(#REF!&lt;&gt;"COMPOSICAO",#REF!&lt;&gt;"INSUMO",#REF!&lt;&gt;"")</formula>
    </cfRule>
  </conditionalFormatting>
  <conditionalFormatting sqref="A1159:B1162">
    <cfRule type="expression" dxfId="2197" priority="1246" stopIfTrue="1">
      <formula>AND(OR(#REF!="COMPOSICAO",#REF!="INSUMO",#REF!&lt;&gt;""),#REF!&lt;&gt;"")</formula>
    </cfRule>
    <cfRule type="expression" dxfId="2196" priority="1245" stopIfTrue="1">
      <formula>AND(#REF!&lt;&gt;"COMPOSICAO",#REF!&lt;&gt;"INSUMO",#REF!&lt;&gt;"")</formula>
    </cfRule>
  </conditionalFormatting>
  <conditionalFormatting sqref="A1170:B1172">
    <cfRule type="expression" dxfId="2195" priority="1242" stopIfTrue="1">
      <formula>AND(OR(#REF!="COMPOSICAO",#REF!="INSUMO",#REF!&lt;&gt;""),#REF!&lt;&gt;"")</formula>
    </cfRule>
    <cfRule type="expression" dxfId="2194" priority="1241" stopIfTrue="1">
      <formula>AND(#REF!&lt;&gt;"COMPOSICAO",#REF!&lt;&gt;"INSUMO",#REF!&lt;&gt;"")</formula>
    </cfRule>
  </conditionalFormatting>
  <conditionalFormatting sqref="A1179:B1181">
    <cfRule type="expression" dxfId="2193" priority="1229" stopIfTrue="1">
      <formula>AND(#REF!&lt;&gt;"COMPOSICAO",#REF!&lt;&gt;"INSUMO",#REF!&lt;&gt;"")</formula>
    </cfRule>
    <cfRule type="expression" dxfId="2192" priority="1230" stopIfTrue="1">
      <formula>AND(OR(#REF!="COMPOSICAO",#REF!="INSUMO",#REF!&lt;&gt;""),#REF!&lt;&gt;"")</formula>
    </cfRule>
  </conditionalFormatting>
  <conditionalFormatting sqref="A1198:B1200">
    <cfRule type="expression" dxfId="2191" priority="1206" stopIfTrue="1">
      <formula>AND(OR(#REF!="COMPOSICAO",#REF!="INSUMO",#REF!&lt;&gt;""),#REF!&lt;&gt;"")</formula>
    </cfRule>
    <cfRule type="expression" dxfId="2190" priority="1205" stopIfTrue="1">
      <formula>AND(#REF!&lt;&gt;"COMPOSICAO",#REF!&lt;&gt;"INSUMO",#REF!&lt;&gt;"")</formula>
    </cfRule>
  </conditionalFormatting>
  <conditionalFormatting sqref="A1209:B1211">
    <cfRule type="expression" dxfId="2189" priority="1194" stopIfTrue="1">
      <formula>AND(OR(#REF!="COMPOSICAO",#REF!="INSUMO",#REF!&lt;&gt;""),#REF!&lt;&gt;"")</formula>
    </cfRule>
    <cfRule type="expression" dxfId="2188" priority="1193" stopIfTrue="1">
      <formula>AND(#REF!&lt;&gt;"COMPOSICAO",#REF!&lt;&gt;"INSUMO",#REF!&lt;&gt;"")</formula>
    </cfRule>
  </conditionalFormatting>
  <conditionalFormatting sqref="A1221:B1223">
    <cfRule type="expression" dxfId="2187" priority="1181" stopIfTrue="1">
      <formula>AND(#REF!&lt;&gt;"COMPOSICAO",#REF!&lt;&gt;"INSUMO",#REF!&lt;&gt;"")</formula>
    </cfRule>
    <cfRule type="expression" dxfId="2186" priority="1182" stopIfTrue="1">
      <formula>AND(OR(#REF!="COMPOSICAO",#REF!="INSUMO",#REF!&lt;&gt;""),#REF!&lt;&gt;"")</formula>
    </cfRule>
  </conditionalFormatting>
  <conditionalFormatting sqref="A1233:B1235">
    <cfRule type="expression" dxfId="2185" priority="1094" stopIfTrue="1">
      <formula>AND(OR(#REF!="COMPOSICAO",#REF!="INSUMO",#REF!&lt;&gt;""),#REF!&lt;&gt;"")</formula>
    </cfRule>
    <cfRule type="expression" dxfId="2184" priority="1093" stopIfTrue="1">
      <formula>AND(#REF!&lt;&gt;"COMPOSICAO",#REF!&lt;&gt;"INSUMO",#REF!&lt;&gt;"")</formula>
    </cfRule>
  </conditionalFormatting>
  <conditionalFormatting sqref="A1248:B1250">
    <cfRule type="expression" dxfId="2183" priority="1084" stopIfTrue="1">
      <formula>AND(OR(#REF!="COMPOSICAO",#REF!="INSUMO",#REF!&lt;&gt;""),#REF!&lt;&gt;"")</formula>
    </cfRule>
    <cfRule type="expression" dxfId="2182" priority="1083" stopIfTrue="1">
      <formula>AND(#REF!&lt;&gt;"COMPOSICAO",#REF!&lt;&gt;"INSUMO",#REF!&lt;&gt;"")</formula>
    </cfRule>
  </conditionalFormatting>
  <conditionalFormatting sqref="A1262:B1264">
    <cfRule type="expression" dxfId="2181" priority="1074" stopIfTrue="1">
      <formula>AND(OR(#REF!="COMPOSICAO",#REF!="INSUMO",#REF!&lt;&gt;""),#REF!&lt;&gt;"")</formula>
    </cfRule>
    <cfRule type="expression" dxfId="2180" priority="1073" stopIfTrue="1">
      <formula>AND(#REF!&lt;&gt;"COMPOSICAO",#REF!&lt;&gt;"INSUMO",#REF!&lt;&gt;"")</formula>
    </cfRule>
  </conditionalFormatting>
  <conditionalFormatting sqref="A1277:B1279">
    <cfRule type="expression" dxfId="2179" priority="1063" stopIfTrue="1">
      <formula>AND(#REF!&lt;&gt;"COMPOSICAO",#REF!&lt;&gt;"INSUMO",#REF!&lt;&gt;"")</formula>
    </cfRule>
    <cfRule type="expression" dxfId="2178" priority="1064" stopIfTrue="1">
      <formula>AND(OR(#REF!="COMPOSICAO",#REF!="INSUMO",#REF!&lt;&gt;""),#REF!&lt;&gt;"")</formula>
    </cfRule>
  </conditionalFormatting>
  <conditionalFormatting sqref="A1287:B1289">
    <cfRule type="expression" dxfId="2177" priority="1054" stopIfTrue="1">
      <formula>AND(OR(#REF!="COMPOSICAO",#REF!="INSUMO",#REF!&lt;&gt;""),#REF!&lt;&gt;"")</formula>
    </cfRule>
    <cfRule type="expression" dxfId="2176" priority="1053" stopIfTrue="1">
      <formula>AND(#REF!&lt;&gt;"COMPOSICAO",#REF!&lt;&gt;"INSUMO",#REF!&lt;&gt;"")</formula>
    </cfRule>
  </conditionalFormatting>
  <conditionalFormatting sqref="A1297:B1299">
    <cfRule type="expression" dxfId="2175" priority="1044" stopIfTrue="1">
      <formula>AND(OR(#REF!="COMPOSICAO",#REF!="INSUMO",#REF!&lt;&gt;""),#REF!&lt;&gt;"")</formula>
    </cfRule>
    <cfRule type="expression" dxfId="2174" priority="1043" stopIfTrue="1">
      <formula>AND(#REF!&lt;&gt;"COMPOSICAO",#REF!&lt;&gt;"INSUMO",#REF!&lt;&gt;"")</formula>
    </cfRule>
  </conditionalFormatting>
  <conditionalFormatting sqref="A1320:B1322">
    <cfRule type="expression" dxfId="2173" priority="1007" stopIfTrue="1">
      <formula>AND(#REF!&lt;&gt;"COMPOSICAO",#REF!&lt;&gt;"INSUMO",#REF!&lt;&gt;"")</formula>
    </cfRule>
    <cfRule type="expression" dxfId="2172" priority="1008" stopIfTrue="1">
      <formula>AND(OR(#REF!="COMPOSICAO",#REF!="INSUMO",#REF!&lt;&gt;""),#REF!&lt;&gt;"")</formula>
    </cfRule>
  </conditionalFormatting>
  <conditionalFormatting sqref="A1330:B1332">
    <cfRule type="expression" dxfId="2171" priority="998" stopIfTrue="1">
      <formula>AND(OR(#REF!="COMPOSICAO",#REF!="INSUMO",#REF!&lt;&gt;""),#REF!&lt;&gt;"")</formula>
    </cfRule>
    <cfRule type="expression" dxfId="2170" priority="997" stopIfTrue="1">
      <formula>AND(#REF!&lt;&gt;"COMPOSICAO",#REF!&lt;&gt;"INSUMO",#REF!&lt;&gt;"")</formula>
    </cfRule>
  </conditionalFormatting>
  <conditionalFormatting sqref="A1340:B1342">
    <cfRule type="expression" dxfId="2169" priority="988" stopIfTrue="1">
      <formula>AND(OR(#REF!="COMPOSICAO",#REF!="INSUMO",#REF!&lt;&gt;""),#REF!&lt;&gt;"")</formula>
    </cfRule>
    <cfRule type="expression" dxfId="2168" priority="987" stopIfTrue="1">
      <formula>AND(#REF!&lt;&gt;"COMPOSICAO",#REF!&lt;&gt;"INSUMO",#REF!&lt;&gt;"")</formula>
    </cfRule>
  </conditionalFormatting>
  <conditionalFormatting sqref="A1357:B1358">
    <cfRule type="expression" dxfId="2167" priority="972" stopIfTrue="1">
      <formula>AND(OR(#REF!="COMPOSICAO",#REF!="INSUMO",#REF!&lt;&gt;""),#REF!&lt;&gt;"")</formula>
    </cfRule>
    <cfRule type="expression" dxfId="2166" priority="971" stopIfTrue="1">
      <formula>AND(#REF!&lt;&gt;"COMPOSICAO",#REF!&lt;&gt;"INSUMO",#REF!&lt;&gt;"")</formula>
    </cfRule>
  </conditionalFormatting>
  <conditionalFormatting sqref="A1365:B1366">
    <cfRule type="expression" dxfId="2165" priority="962" stopIfTrue="1">
      <formula>AND(OR(#REF!="COMPOSICAO",#REF!="INSUMO",#REF!&lt;&gt;""),#REF!&lt;&gt;"")</formula>
    </cfRule>
    <cfRule type="expression" dxfId="2164" priority="961" stopIfTrue="1">
      <formula>AND(#REF!&lt;&gt;"COMPOSICAO",#REF!&lt;&gt;"INSUMO",#REF!&lt;&gt;"")</formula>
    </cfRule>
  </conditionalFormatting>
  <conditionalFormatting sqref="A1373:B1374">
    <cfRule type="expression" dxfId="2163" priority="952" stopIfTrue="1">
      <formula>AND(OR(#REF!="COMPOSICAO",#REF!="INSUMO",#REF!&lt;&gt;""),#REF!&lt;&gt;"")</formula>
    </cfRule>
    <cfRule type="expression" dxfId="2162" priority="951" stopIfTrue="1">
      <formula>AND(#REF!&lt;&gt;"COMPOSICAO",#REF!&lt;&gt;"INSUMO",#REF!&lt;&gt;"")</formula>
    </cfRule>
  </conditionalFormatting>
  <conditionalFormatting sqref="A1386:B1388">
    <cfRule type="expression" dxfId="2161" priority="935" stopIfTrue="1">
      <formula>AND(#REF!&lt;&gt;"COMPOSICAO",#REF!&lt;&gt;"INSUMO",#REF!&lt;&gt;"")</formula>
    </cfRule>
    <cfRule type="expression" dxfId="2160" priority="936" stopIfTrue="1">
      <formula>AND(OR(#REF!="COMPOSICAO",#REF!="INSUMO",#REF!&lt;&gt;""),#REF!&lt;&gt;"")</formula>
    </cfRule>
  </conditionalFormatting>
  <conditionalFormatting sqref="A1396:B1398">
    <cfRule type="expression" dxfId="2159" priority="926" stopIfTrue="1">
      <formula>AND(OR(#REF!="COMPOSICAO",#REF!="INSUMO",#REF!&lt;&gt;""),#REF!&lt;&gt;"")</formula>
    </cfRule>
    <cfRule type="expression" dxfId="2158" priority="925" stopIfTrue="1">
      <formula>AND(#REF!&lt;&gt;"COMPOSICAO",#REF!&lt;&gt;"INSUMO",#REF!&lt;&gt;"")</formula>
    </cfRule>
  </conditionalFormatting>
  <conditionalFormatting sqref="A1406:B1408">
    <cfRule type="expression" dxfId="2157" priority="915" stopIfTrue="1">
      <formula>AND(#REF!&lt;&gt;"COMPOSICAO",#REF!&lt;&gt;"INSUMO",#REF!&lt;&gt;"")</formula>
    </cfRule>
    <cfRule type="expression" dxfId="2156" priority="916" stopIfTrue="1">
      <formula>AND(OR(#REF!="COMPOSICAO",#REF!="INSUMO",#REF!&lt;&gt;""),#REF!&lt;&gt;"")</formula>
    </cfRule>
  </conditionalFormatting>
  <conditionalFormatting sqref="A1416:B1418">
    <cfRule type="expression" dxfId="2155" priority="906" stopIfTrue="1">
      <formula>AND(OR(#REF!="COMPOSICAO",#REF!="INSUMO",#REF!&lt;&gt;""),#REF!&lt;&gt;"")</formula>
    </cfRule>
    <cfRule type="expression" dxfId="2154" priority="905" stopIfTrue="1">
      <formula>AND(#REF!&lt;&gt;"COMPOSICAO",#REF!&lt;&gt;"INSUMO",#REF!&lt;&gt;"")</formula>
    </cfRule>
  </conditionalFormatting>
  <conditionalFormatting sqref="A1426:B1428">
    <cfRule type="expression" dxfId="2153" priority="896" stopIfTrue="1">
      <formula>AND(OR(#REF!="COMPOSICAO",#REF!="INSUMO",#REF!&lt;&gt;""),#REF!&lt;&gt;"")</formula>
    </cfRule>
    <cfRule type="expression" dxfId="2152" priority="895" stopIfTrue="1">
      <formula>AND(#REF!&lt;&gt;"COMPOSICAO",#REF!&lt;&gt;"INSUMO",#REF!&lt;&gt;"")</formula>
    </cfRule>
  </conditionalFormatting>
  <conditionalFormatting sqref="A1442:B1445">
    <cfRule type="expression" dxfId="2151" priority="881" stopIfTrue="1">
      <formula>AND(#REF!&lt;&gt;"COMPOSICAO",#REF!&lt;&gt;"INSUMO",#REF!&lt;&gt;"")</formula>
    </cfRule>
    <cfRule type="expression" dxfId="2150" priority="882" stopIfTrue="1">
      <formula>AND(OR(#REF!="COMPOSICAO",#REF!="INSUMO",#REF!&lt;&gt;""),#REF!&lt;&gt;"")</formula>
    </cfRule>
  </conditionalFormatting>
  <conditionalFormatting sqref="A1460:B1463">
    <cfRule type="expression" dxfId="2149" priority="868" stopIfTrue="1">
      <formula>AND(#REF!&lt;&gt;"COMPOSICAO",#REF!&lt;&gt;"INSUMO",#REF!&lt;&gt;"")</formula>
    </cfRule>
    <cfRule type="expression" dxfId="2148" priority="869" stopIfTrue="1">
      <formula>AND(OR(#REF!="COMPOSICAO",#REF!="INSUMO",#REF!&lt;&gt;""),#REF!&lt;&gt;"")</formula>
    </cfRule>
  </conditionalFormatting>
  <conditionalFormatting sqref="A1470:B1470">
    <cfRule type="expression" dxfId="2147" priority="849" stopIfTrue="1">
      <formula>AND(#REF!&lt;&gt;"COMPOSICAO",#REF!&lt;&gt;"INSUMO",#REF!&lt;&gt;"")</formula>
    </cfRule>
    <cfRule type="expression" dxfId="2146" priority="850" stopIfTrue="1">
      <formula>AND(OR(#REF!="COMPOSICAO",#REF!="INSUMO",#REF!&lt;&gt;""),#REF!&lt;&gt;"")</formula>
    </cfRule>
  </conditionalFormatting>
  <conditionalFormatting sqref="A1476:B1479">
    <cfRule type="expression" dxfId="2145" priority="831" stopIfTrue="1">
      <formula>AND(OR(#REF!="COMPOSICAO",#REF!="INSUMO",#REF!&lt;&gt;""),#REF!&lt;&gt;"")</formula>
    </cfRule>
    <cfRule type="expression" dxfId="2144" priority="830" stopIfTrue="1">
      <formula>AND(#REF!&lt;&gt;"COMPOSICAO",#REF!&lt;&gt;"INSUMO",#REF!&lt;&gt;"")</formula>
    </cfRule>
  </conditionalFormatting>
  <conditionalFormatting sqref="A1487:B1489">
    <cfRule type="expression" dxfId="2143" priority="827" stopIfTrue="1">
      <formula>AND(OR(#REF!="COMPOSICAO",#REF!="INSUMO",#REF!&lt;&gt;""),#REF!&lt;&gt;"")</formula>
    </cfRule>
    <cfRule type="expression" dxfId="2142" priority="826" stopIfTrue="1">
      <formula>AND(#REF!&lt;&gt;"COMPOSICAO",#REF!&lt;&gt;"INSUMO",#REF!&lt;&gt;"")</formula>
    </cfRule>
  </conditionalFormatting>
  <conditionalFormatting sqref="A1525:B1527">
    <cfRule type="expression" dxfId="2141" priority="741" stopIfTrue="1">
      <formula>AND(#REF!&lt;&gt;"COMPOSICAO",#REF!&lt;&gt;"INSUMO",#REF!&lt;&gt;"")</formula>
    </cfRule>
    <cfRule type="expression" dxfId="2140" priority="742" stopIfTrue="1">
      <formula>AND(OR(#REF!="COMPOSICAO",#REF!="INSUMO",#REF!&lt;&gt;""),#REF!&lt;&gt;"")</formula>
    </cfRule>
  </conditionalFormatting>
  <conditionalFormatting sqref="A1541:B1541">
    <cfRule type="expression" dxfId="2139" priority="724" stopIfTrue="1">
      <formula>AND(OR(#REF!="COMPOSICAO",#REF!="INSUMO",#REF!&lt;&gt;""),#REF!&lt;&gt;"")</formula>
    </cfRule>
    <cfRule type="expression" dxfId="2138" priority="723" stopIfTrue="1">
      <formula>AND(#REF!&lt;&gt;"COMPOSICAO",#REF!&lt;&gt;"INSUMO",#REF!&lt;&gt;"")</formula>
    </cfRule>
  </conditionalFormatting>
  <conditionalFormatting sqref="A1548:B1548">
    <cfRule type="expression" dxfId="2137" priority="715" stopIfTrue="1">
      <formula>AND(#REF!&lt;&gt;"COMPOSICAO",#REF!&lt;&gt;"INSUMO",#REF!&lt;&gt;"")</formula>
    </cfRule>
    <cfRule type="expression" dxfId="2136" priority="716" stopIfTrue="1">
      <formula>AND(OR(#REF!="COMPOSICAO",#REF!="INSUMO",#REF!&lt;&gt;""),#REF!&lt;&gt;"")</formula>
    </cfRule>
  </conditionalFormatting>
  <conditionalFormatting sqref="A1555:B1555">
    <cfRule type="expression" dxfId="2135" priority="708" stopIfTrue="1">
      <formula>AND(OR(#REF!="COMPOSICAO",#REF!="INSUMO",#REF!&lt;&gt;""),#REF!&lt;&gt;"")</formula>
    </cfRule>
    <cfRule type="expression" dxfId="2134" priority="707" stopIfTrue="1">
      <formula>AND(#REF!&lt;&gt;"COMPOSICAO",#REF!&lt;&gt;"INSUMO",#REF!&lt;&gt;"")</formula>
    </cfRule>
  </conditionalFormatting>
  <conditionalFormatting sqref="A1563:B1563">
    <cfRule type="expression" dxfId="2133" priority="699" stopIfTrue="1">
      <formula>AND(#REF!&lt;&gt;"COMPOSICAO",#REF!&lt;&gt;"INSUMO",#REF!&lt;&gt;"")</formula>
    </cfRule>
    <cfRule type="expression" dxfId="2132" priority="700" stopIfTrue="1">
      <formula>AND(OR(#REF!="COMPOSICAO",#REF!="INSUMO",#REF!&lt;&gt;""),#REF!&lt;&gt;"")</formula>
    </cfRule>
  </conditionalFormatting>
  <conditionalFormatting sqref="A1569:B1581">
    <cfRule type="expression" dxfId="2131" priority="685" stopIfTrue="1">
      <formula>AND(#REF!&lt;&gt;"COMPOSICAO",#REF!&lt;&gt;"INSUMO",#REF!&lt;&gt;"")</formula>
    </cfRule>
    <cfRule type="expression" dxfId="2130" priority="686" stopIfTrue="1">
      <formula>AND(OR(#REF!="COMPOSICAO",#REF!="INSUMO",#REF!&lt;&gt;""),#REF!&lt;&gt;"")</formula>
    </cfRule>
  </conditionalFormatting>
  <conditionalFormatting sqref="A1605:B1607">
    <cfRule type="expression" dxfId="2129" priority="663" stopIfTrue="1">
      <formula>AND(#REF!&lt;&gt;"COMPOSICAO",#REF!&lt;&gt;"INSUMO",#REF!&lt;&gt;"")</formula>
    </cfRule>
    <cfRule type="expression" dxfId="2128" priority="664" stopIfTrue="1">
      <formula>AND(OR(#REF!="COMPOSICAO",#REF!="INSUMO",#REF!&lt;&gt;""),#REF!&lt;&gt;"")</formula>
    </cfRule>
  </conditionalFormatting>
  <conditionalFormatting sqref="A1726:B1728">
    <cfRule type="expression" dxfId="2127" priority="558" stopIfTrue="1">
      <formula>AND(OR(#REF!="COMPOSICAO",#REF!="INSUMO",#REF!&lt;&gt;""),#REF!&lt;&gt;"")</formula>
    </cfRule>
    <cfRule type="expression" dxfId="2126" priority="557" stopIfTrue="1">
      <formula>AND(#REF!&lt;&gt;"COMPOSICAO",#REF!&lt;&gt;"INSUMO",#REF!&lt;&gt;"")</formula>
    </cfRule>
  </conditionalFormatting>
  <conditionalFormatting sqref="A1735:B1737">
    <cfRule type="expression" dxfId="2125" priority="546" stopIfTrue="1">
      <formula>AND(OR(#REF!="COMPOSICAO",#REF!="INSUMO",#REF!&lt;&gt;""),#REF!&lt;&gt;"")</formula>
    </cfRule>
    <cfRule type="expression" dxfId="2124" priority="545" stopIfTrue="1">
      <formula>AND(#REF!&lt;&gt;"COMPOSICAO",#REF!&lt;&gt;"INSUMO",#REF!&lt;&gt;"")</formula>
    </cfRule>
  </conditionalFormatting>
  <conditionalFormatting sqref="A1744:B1746">
    <cfRule type="expression" dxfId="2123" priority="534" stopIfTrue="1">
      <formula>AND(OR(#REF!="COMPOSICAO",#REF!="INSUMO",#REF!&lt;&gt;""),#REF!&lt;&gt;"")</formula>
    </cfRule>
    <cfRule type="expression" dxfId="2122" priority="533" stopIfTrue="1">
      <formula>AND(#REF!&lt;&gt;"COMPOSICAO",#REF!&lt;&gt;"INSUMO",#REF!&lt;&gt;"")</formula>
    </cfRule>
  </conditionalFormatting>
  <conditionalFormatting sqref="A1753:B1755">
    <cfRule type="expression" dxfId="2121" priority="522" stopIfTrue="1">
      <formula>AND(OR(#REF!="COMPOSICAO",#REF!="INSUMO",#REF!&lt;&gt;""),#REF!&lt;&gt;"")</formula>
    </cfRule>
    <cfRule type="expression" dxfId="2120" priority="521" stopIfTrue="1">
      <formula>AND(#REF!&lt;&gt;"COMPOSICAO",#REF!&lt;&gt;"INSUMO",#REF!&lt;&gt;"")</formula>
    </cfRule>
  </conditionalFormatting>
  <conditionalFormatting sqref="A1762:B1764">
    <cfRule type="expression" dxfId="2119" priority="509" stopIfTrue="1">
      <formula>AND(#REF!&lt;&gt;"COMPOSICAO",#REF!&lt;&gt;"INSUMO",#REF!&lt;&gt;"")</formula>
    </cfRule>
    <cfRule type="expression" dxfId="2118" priority="510" stopIfTrue="1">
      <formula>AND(OR(#REF!="COMPOSICAO",#REF!="INSUMO",#REF!&lt;&gt;""),#REF!&lt;&gt;"")</formula>
    </cfRule>
  </conditionalFormatting>
  <conditionalFormatting sqref="A1771:B1773">
    <cfRule type="expression" dxfId="2117" priority="497" stopIfTrue="1">
      <formula>AND(#REF!&lt;&gt;"COMPOSICAO",#REF!&lt;&gt;"INSUMO",#REF!&lt;&gt;"")</formula>
    </cfRule>
    <cfRule type="expression" dxfId="2116" priority="498" stopIfTrue="1">
      <formula>AND(OR(#REF!="COMPOSICAO",#REF!="INSUMO",#REF!&lt;&gt;""),#REF!&lt;&gt;"")</formula>
    </cfRule>
  </conditionalFormatting>
  <conditionalFormatting sqref="A1780:B1782">
    <cfRule type="expression" dxfId="2115" priority="486" stopIfTrue="1">
      <formula>AND(OR(#REF!="COMPOSICAO",#REF!="INSUMO",#REF!&lt;&gt;""),#REF!&lt;&gt;"")</formula>
    </cfRule>
    <cfRule type="expression" dxfId="2114" priority="485" stopIfTrue="1">
      <formula>AND(#REF!&lt;&gt;"COMPOSICAO",#REF!&lt;&gt;"INSUMO",#REF!&lt;&gt;"")</formula>
    </cfRule>
  </conditionalFormatting>
  <conditionalFormatting sqref="A1789:B1791">
    <cfRule type="expression" dxfId="2113" priority="473" stopIfTrue="1">
      <formula>AND(#REF!&lt;&gt;"COMPOSICAO",#REF!&lt;&gt;"INSUMO",#REF!&lt;&gt;"")</formula>
    </cfRule>
    <cfRule type="expression" dxfId="2112" priority="474" stopIfTrue="1">
      <formula>AND(OR(#REF!="COMPOSICAO",#REF!="INSUMO",#REF!&lt;&gt;""),#REF!&lt;&gt;"")</formula>
    </cfRule>
  </conditionalFormatting>
  <conditionalFormatting sqref="A1798:B1800">
    <cfRule type="expression" dxfId="2111" priority="462" stopIfTrue="1">
      <formula>AND(OR(#REF!="COMPOSICAO",#REF!="INSUMO",#REF!&lt;&gt;""),#REF!&lt;&gt;"")</formula>
    </cfRule>
    <cfRule type="expression" dxfId="2110" priority="461" stopIfTrue="1">
      <formula>AND(#REF!&lt;&gt;"COMPOSICAO",#REF!&lt;&gt;"INSUMO",#REF!&lt;&gt;"")</formula>
    </cfRule>
  </conditionalFormatting>
  <conditionalFormatting sqref="A1807:B1809">
    <cfRule type="expression" dxfId="2109" priority="449" stopIfTrue="1">
      <formula>AND(#REF!&lt;&gt;"COMPOSICAO",#REF!&lt;&gt;"INSUMO",#REF!&lt;&gt;"")</formula>
    </cfRule>
    <cfRule type="expression" dxfId="2108" priority="450" stopIfTrue="1">
      <formula>AND(OR(#REF!="COMPOSICAO",#REF!="INSUMO",#REF!&lt;&gt;""),#REF!&lt;&gt;"")</formula>
    </cfRule>
  </conditionalFormatting>
  <conditionalFormatting sqref="A1816:B1818">
    <cfRule type="expression" dxfId="2107" priority="438" stopIfTrue="1">
      <formula>AND(OR(#REF!="COMPOSICAO",#REF!="INSUMO",#REF!&lt;&gt;""),#REF!&lt;&gt;"")</formula>
    </cfRule>
    <cfRule type="expression" dxfId="2106" priority="437" stopIfTrue="1">
      <formula>AND(#REF!&lt;&gt;"COMPOSICAO",#REF!&lt;&gt;"INSUMO",#REF!&lt;&gt;"")</formula>
    </cfRule>
  </conditionalFormatting>
  <conditionalFormatting sqref="A1825:B1827">
    <cfRule type="expression" dxfId="2105" priority="426" stopIfTrue="1">
      <formula>AND(OR(#REF!="COMPOSICAO",#REF!="INSUMO",#REF!&lt;&gt;""),#REF!&lt;&gt;"")</formula>
    </cfRule>
    <cfRule type="expression" dxfId="2104" priority="425" stopIfTrue="1">
      <formula>AND(#REF!&lt;&gt;"COMPOSICAO",#REF!&lt;&gt;"INSUMO",#REF!&lt;&gt;"")</formula>
    </cfRule>
  </conditionalFormatting>
  <conditionalFormatting sqref="A1834:B1836">
    <cfRule type="expression" dxfId="2103" priority="414" stopIfTrue="1">
      <formula>AND(OR(#REF!="COMPOSICAO",#REF!="INSUMO",#REF!&lt;&gt;""),#REF!&lt;&gt;"")</formula>
    </cfRule>
    <cfRule type="expression" dxfId="2102" priority="413" stopIfTrue="1">
      <formula>AND(#REF!&lt;&gt;"COMPOSICAO",#REF!&lt;&gt;"INSUMO",#REF!&lt;&gt;"")</formula>
    </cfRule>
  </conditionalFormatting>
  <conditionalFormatting sqref="A1843:B1845">
    <cfRule type="expression" dxfId="2101" priority="391" stopIfTrue="1">
      <formula>AND(#REF!&lt;&gt;"COMPOSICAO",#REF!&lt;&gt;"INSUMO",#REF!&lt;&gt;"")</formula>
    </cfRule>
    <cfRule type="expression" dxfId="2100" priority="392" stopIfTrue="1">
      <formula>AND(OR(#REF!="COMPOSICAO",#REF!="INSUMO",#REF!&lt;&gt;""),#REF!&lt;&gt;"")</formula>
    </cfRule>
  </conditionalFormatting>
  <conditionalFormatting sqref="A1852:B1854">
    <cfRule type="expression" dxfId="2099" priority="378" stopIfTrue="1">
      <formula>AND(OR(#REF!="COMPOSICAO",#REF!="INSUMO",#REF!&lt;&gt;""),#REF!&lt;&gt;"")</formula>
    </cfRule>
    <cfRule type="expression" dxfId="2098" priority="377" stopIfTrue="1">
      <formula>AND(#REF!&lt;&gt;"COMPOSICAO",#REF!&lt;&gt;"INSUMO",#REF!&lt;&gt;"")</formula>
    </cfRule>
  </conditionalFormatting>
  <conditionalFormatting sqref="A1911:B1912">
    <cfRule type="expression" dxfId="2097" priority="297" stopIfTrue="1">
      <formula>AND(#REF!&lt;&gt;"COMPOSICAO",#REF!&lt;&gt;"INSUMO",#REF!&lt;&gt;"")</formula>
    </cfRule>
    <cfRule type="expression" dxfId="2096" priority="298" stopIfTrue="1">
      <formula>AND(OR(#REF!="COMPOSICAO",#REF!="INSUMO",#REF!&lt;&gt;""),#REF!&lt;&gt;"")</formula>
    </cfRule>
  </conditionalFormatting>
  <conditionalFormatting sqref="A1927:B1929">
    <cfRule type="expression" dxfId="2095" priority="276" stopIfTrue="1">
      <formula>AND(OR(#REF!="COMPOSICAO",#REF!="INSUMO",#REF!&lt;&gt;""),#REF!&lt;&gt;"")</formula>
    </cfRule>
    <cfRule type="expression" dxfId="2094" priority="275" stopIfTrue="1">
      <formula>AND(#REF!&lt;&gt;"COMPOSICAO",#REF!&lt;&gt;"INSUMO",#REF!&lt;&gt;"")</formula>
    </cfRule>
  </conditionalFormatting>
  <conditionalFormatting sqref="A1936:B1938">
    <cfRule type="expression" dxfId="2093" priority="263" stopIfTrue="1">
      <formula>AND(#REF!&lt;&gt;"COMPOSICAO",#REF!&lt;&gt;"INSUMO",#REF!&lt;&gt;"")</formula>
    </cfRule>
    <cfRule type="expression" dxfId="2092" priority="264" stopIfTrue="1">
      <formula>AND(OR(#REF!="COMPOSICAO",#REF!="INSUMO",#REF!&lt;&gt;""),#REF!&lt;&gt;"")</formula>
    </cfRule>
  </conditionalFormatting>
  <conditionalFormatting sqref="A1951:B1951">
    <cfRule type="expression" dxfId="2091" priority="219" stopIfTrue="1">
      <formula>AND(#REF!&lt;&gt;"COMPOSICAO",#REF!&lt;&gt;"INSUMO",#REF!&lt;&gt;"")</formula>
    </cfRule>
    <cfRule type="expression" dxfId="2090" priority="220" stopIfTrue="1">
      <formula>AND(OR(#REF!="COMPOSICAO",#REF!="INSUMO",#REF!&lt;&gt;""),#REF!&lt;&gt;"")</formula>
    </cfRule>
  </conditionalFormatting>
  <conditionalFormatting sqref="A1976:B1977">
    <cfRule type="expression" dxfId="2089" priority="149" stopIfTrue="1">
      <formula>AND(#REF!&lt;&gt;"COMPOSICAO",#REF!&lt;&gt;"INSUMO",#REF!&lt;&gt;"")</formula>
    </cfRule>
    <cfRule type="expression" dxfId="2088" priority="150" stopIfTrue="1">
      <formula>AND(OR(#REF!="COMPOSICAO",#REF!="INSUMO",#REF!&lt;&gt;""),#REF!&lt;&gt;"")</formula>
    </cfRule>
  </conditionalFormatting>
  <conditionalFormatting sqref="A2087:B2089">
    <cfRule type="expression" dxfId="2087" priority="49" stopIfTrue="1">
      <formula>AND(#REF!&lt;&gt;"COMPOSICAO",#REF!&lt;&gt;"INSUMO",#REF!&lt;&gt;"")</formula>
    </cfRule>
    <cfRule type="expression" dxfId="2086" priority="50" stopIfTrue="1">
      <formula>AND(OR(#REF!="COMPOSICAO",#REF!="INSUMO",#REF!&lt;&gt;""),#REF!&lt;&gt;"")</formula>
    </cfRule>
  </conditionalFormatting>
  <conditionalFormatting sqref="A2096:B2099">
    <cfRule type="expression" dxfId="2085" priority="37" stopIfTrue="1">
      <formula>AND(#REF!&lt;&gt;"COMPOSICAO",#REF!&lt;&gt;"INSUMO",#REF!&lt;&gt;"")</formula>
    </cfRule>
    <cfRule type="expression" dxfId="2084" priority="38" stopIfTrue="1">
      <formula>AND(OR(#REF!="COMPOSICAO",#REF!="INSUMO",#REF!&lt;&gt;""),#REF!&lt;&gt;"")</formula>
    </cfRule>
  </conditionalFormatting>
  <conditionalFormatting sqref="A2115:B2117">
    <cfRule type="expression" dxfId="2083" priority="10" stopIfTrue="1">
      <formula>AND(OR(#REF!="COMPOSICAO",#REF!="INSUMO",#REF!&lt;&gt;""),#REF!&lt;&gt;"")</formula>
    </cfRule>
    <cfRule type="expression" dxfId="2082" priority="9" stopIfTrue="1">
      <formula>AND(#REF!&lt;&gt;"COMPOSICAO",#REF!&lt;&gt;"INSUMO",#REF!&lt;&gt;"")</formula>
    </cfRule>
  </conditionalFormatting>
  <conditionalFormatting sqref="A148:E148">
    <cfRule type="expression" dxfId="2081" priority="2699" stopIfTrue="1">
      <formula>AND(#REF!&lt;&gt;"COMPOSICAO",#REF!&lt;&gt;"INSUMO",#REF!&lt;&gt;"")</formula>
    </cfRule>
  </conditionalFormatting>
  <conditionalFormatting sqref="A76:I76">
    <cfRule type="expression" dxfId="2080" priority="2797" stopIfTrue="1">
      <formula>AND(#REF!&lt;&gt;"COMPOSICAO",#REF!&lt;&gt;"INSUMO",#REF!&lt;&gt;"")</formula>
    </cfRule>
    <cfRule type="expression" dxfId="2079" priority="2798" stopIfTrue="1">
      <formula>AND(OR(#REF!="COMPOSICAO",#REF!="INSUMO",#REF!&lt;&gt;""),#REF!&lt;&gt;"")</formula>
    </cfRule>
  </conditionalFormatting>
  <conditionalFormatting sqref="A84:I84">
    <cfRule type="expression" dxfId="2078" priority="2786" stopIfTrue="1">
      <formula>AND(OR(#REF!="COMPOSICAO",#REF!="INSUMO",#REF!&lt;&gt;""),#REF!&lt;&gt;"")</formula>
    </cfRule>
    <cfRule type="expression" dxfId="2077" priority="2785" stopIfTrue="1">
      <formula>AND(#REF!&lt;&gt;"COMPOSICAO",#REF!&lt;&gt;"INSUMO",#REF!&lt;&gt;"")</formula>
    </cfRule>
  </conditionalFormatting>
  <conditionalFormatting sqref="A93:I93">
    <cfRule type="expression" dxfId="2076" priority="2773" stopIfTrue="1">
      <formula>AND(#REF!&lt;&gt;"COMPOSICAO",#REF!&lt;&gt;"INSUMO",#REF!&lt;&gt;"")</formula>
    </cfRule>
    <cfRule type="expression" dxfId="2075" priority="2774" stopIfTrue="1">
      <formula>AND(OR(#REF!="COMPOSICAO",#REF!="INSUMO",#REF!&lt;&gt;""),#REF!&lt;&gt;"")</formula>
    </cfRule>
  </conditionalFormatting>
  <conditionalFormatting sqref="A102:I102">
    <cfRule type="expression" dxfId="2074" priority="2764" stopIfTrue="1">
      <formula>AND(OR(#REF!="COMPOSICAO",#REF!="INSUMO",#REF!&lt;&gt;""),#REF!&lt;&gt;"")</formula>
    </cfRule>
    <cfRule type="expression" dxfId="2073" priority="2763" stopIfTrue="1">
      <formula>AND(#REF!&lt;&gt;"COMPOSICAO",#REF!&lt;&gt;"INSUMO",#REF!&lt;&gt;"")</formula>
    </cfRule>
  </conditionalFormatting>
  <conditionalFormatting sqref="A111:I111 A112:B115">
    <cfRule type="expression" dxfId="2072" priority="2754" stopIfTrue="1">
      <formula>AND(OR(#REF!="COMPOSICAO",#REF!="INSUMO",#REF!&lt;&gt;""),#REF!&lt;&gt;"")</formula>
    </cfRule>
    <cfRule type="expression" dxfId="2071" priority="2753" stopIfTrue="1">
      <formula>AND(#REF!&lt;&gt;"COMPOSICAO",#REF!&lt;&gt;"INSUMO",#REF!&lt;&gt;"")</formula>
    </cfRule>
  </conditionalFormatting>
  <conditionalFormatting sqref="A121:I121">
    <cfRule type="expression" dxfId="2070" priority="2740" stopIfTrue="1">
      <formula>AND(OR(#REF!="COMPOSICAO",#REF!="INSUMO",#REF!&lt;&gt;""),#REF!&lt;&gt;"")</formula>
    </cfRule>
    <cfRule type="expression" dxfId="2069" priority="2739" stopIfTrue="1">
      <formula>AND(#REF!&lt;&gt;"COMPOSICAO",#REF!&lt;&gt;"INSUMO",#REF!&lt;&gt;"")</formula>
    </cfRule>
  </conditionalFormatting>
  <conditionalFormatting sqref="A130:I130">
    <cfRule type="expression" dxfId="2068" priority="2728" stopIfTrue="1">
      <formula>AND(OR(#REF!="COMPOSICAO",#REF!="INSUMO",#REF!&lt;&gt;""),#REF!&lt;&gt;"")</formula>
    </cfRule>
    <cfRule type="expression" dxfId="2067" priority="2727" stopIfTrue="1">
      <formula>AND(#REF!&lt;&gt;"COMPOSICAO",#REF!&lt;&gt;"INSUMO",#REF!&lt;&gt;"")</formula>
    </cfRule>
  </conditionalFormatting>
  <conditionalFormatting sqref="A139:I139">
    <cfRule type="expression" dxfId="2066" priority="2708" stopIfTrue="1">
      <formula>AND(OR(#REF!="COMPOSICAO",#REF!="INSUMO",#REF!&lt;&gt;""),#REF!&lt;&gt;"")</formula>
    </cfRule>
    <cfRule type="expression" dxfId="2065" priority="2707" stopIfTrue="1">
      <formula>AND(#REF!&lt;&gt;"COMPOSICAO",#REF!&lt;&gt;"INSUMO",#REF!&lt;&gt;"")</formula>
    </cfRule>
  </conditionalFormatting>
  <conditionalFormatting sqref="A148:I148">
    <cfRule type="expression" dxfId="2064" priority="2688" stopIfTrue="1">
      <formula>AND(OR(#REF!="COMPOSICAO",#REF!="INSUMO",#REF!&lt;&gt;""),#REF!&lt;&gt;"")</formula>
    </cfRule>
  </conditionalFormatting>
  <conditionalFormatting sqref="A157:I157">
    <cfRule type="expression" dxfId="2063" priority="2673" stopIfTrue="1">
      <formula>AND(#REF!&lt;&gt;"COMPOSICAO",#REF!&lt;&gt;"INSUMO",#REF!&lt;&gt;"")</formula>
    </cfRule>
    <cfRule type="expression" dxfId="2062" priority="2674" stopIfTrue="1">
      <formula>AND(OR(#REF!="COMPOSICAO",#REF!="INSUMO",#REF!&lt;&gt;""),#REF!&lt;&gt;"")</formula>
    </cfRule>
  </conditionalFormatting>
  <conditionalFormatting sqref="A166:I170">
    <cfRule type="expression" dxfId="2061" priority="2663" stopIfTrue="1">
      <formula>AND(#REF!&lt;&gt;"COMPOSICAO",#REF!&lt;&gt;"INSUMO",#REF!&lt;&gt;"")</formula>
    </cfRule>
    <cfRule type="expression" dxfId="2060" priority="2664" stopIfTrue="1">
      <formula>AND(OR(#REF!="COMPOSICAO",#REF!="INSUMO",#REF!&lt;&gt;""),#REF!&lt;&gt;"")</formula>
    </cfRule>
  </conditionalFormatting>
  <conditionalFormatting sqref="A204:I206">
    <cfRule type="expression" dxfId="2059" priority="2633" stopIfTrue="1">
      <formula>AND(#REF!&lt;&gt;"COMPOSICAO",#REF!&lt;&gt;"INSUMO",#REF!&lt;&gt;"")</formula>
    </cfRule>
    <cfRule type="expression" dxfId="2058" priority="2634" stopIfTrue="1">
      <formula>AND(OR(#REF!="COMPOSICAO",#REF!="INSUMO",#REF!&lt;&gt;""),#REF!&lt;&gt;"")</formula>
    </cfRule>
  </conditionalFormatting>
  <conditionalFormatting sqref="A215:I215 A216:H217 I216:I219">
    <cfRule type="expression" dxfId="2057" priority="2622" stopIfTrue="1">
      <formula>AND(OR(#REF!="COMPOSICAO",#REF!="INSUMO",#REF!&lt;&gt;""),#REF!&lt;&gt;"")</formula>
    </cfRule>
    <cfRule type="expression" dxfId="2056" priority="2621" stopIfTrue="1">
      <formula>AND(#REF!&lt;&gt;"COMPOSICAO",#REF!&lt;&gt;"INSUMO",#REF!&lt;&gt;"")</formula>
    </cfRule>
  </conditionalFormatting>
  <conditionalFormatting sqref="A226:I226 A227:H228 I227:I230">
    <cfRule type="expression" dxfId="2055" priority="2609" stopIfTrue="1">
      <formula>AND(#REF!&lt;&gt;"COMPOSICAO",#REF!&lt;&gt;"INSUMO",#REF!&lt;&gt;"")</formula>
    </cfRule>
    <cfRule type="expression" dxfId="2054" priority="2610" stopIfTrue="1">
      <formula>AND(OR(#REF!="COMPOSICAO",#REF!="INSUMO",#REF!&lt;&gt;""),#REF!&lt;&gt;"")</formula>
    </cfRule>
  </conditionalFormatting>
  <conditionalFormatting sqref="A248:I248">
    <cfRule type="expression" dxfId="2053" priority="2579" stopIfTrue="1">
      <formula>AND(#REF!&lt;&gt;"COMPOSICAO",#REF!&lt;&gt;"INSUMO",#REF!&lt;&gt;"")</formula>
    </cfRule>
    <cfRule type="expression" dxfId="2052" priority="2580" stopIfTrue="1">
      <formula>AND(OR(#REF!="COMPOSICAO",#REF!="INSUMO",#REF!&lt;&gt;""),#REF!&lt;&gt;"")</formula>
    </cfRule>
  </conditionalFormatting>
  <conditionalFormatting sqref="A257:I257">
    <cfRule type="expression" dxfId="2051" priority="2567" stopIfTrue="1">
      <formula>AND(#REF!&lt;&gt;"COMPOSICAO",#REF!&lt;&gt;"INSUMO",#REF!&lt;&gt;"")</formula>
    </cfRule>
    <cfRule type="expression" dxfId="2050" priority="2568" stopIfTrue="1">
      <formula>AND(OR(#REF!="COMPOSICAO",#REF!="INSUMO",#REF!&lt;&gt;""),#REF!&lt;&gt;"")</formula>
    </cfRule>
  </conditionalFormatting>
  <conditionalFormatting sqref="A869:I869">
    <cfRule type="expression" dxfId="2049" priority="1678" stopIfTrue="1">
      <formula>AND(OR(#REF!="COMPOSICAO",#REF!="INSUMO",#REF!&lt;&gt;""),#REF!&lt;&gt;"")</formula>
    </cfRule>
    <cfRule type="expression" dxfId="2048" priority="1677" stopIfTrue="1">
      <formula>AND(#REF!&lt;&gt;"COMPOSICAO",#REF!&lt;&gt;"INSUMO",#REF!&lt;&gt;"")</formula>
    </cfRule>
  </conditionalFormatting>
  <conditionalFormatting sqref="A878:I878">
    <cfRule type="expression" dxfId="2047" priority="1663" stopIfTrue="1">
      <formula>AND(#REF!&lt;&gt;"COMPOSICAO",#REF!&lt;&gt;"INSUMO",#REF!&lt;&gt;"")</formula>
    </cfRule>
    <cfRule type="expression" dxfId="2046" priority="1664" stopIfTrue="1">
      <formula>AND(OR(#REF!="COMPOSICAO",#REF!="INSUMO",#REF!&lt;&gt;""),#REF!&lt;&gt;"")</formula>
    </cfRule>
  </conditionalFormatting>
  <conditionalFormatting sqref="A920:I923">
    <cfRule type="expression" dxfId="2045" priority="1547" stopIfTrue="1">
      <formula>AND(#REF!&lt;&gt;"COMPOSICAO",#REF!&lt;&gt;"INSUMO",#REF!&lt;&gt;"")</formula>
    </cfRule>
    <cfRule type="expression" dxfId="2044" priority="1548" stopIfTrue="1">
      <formula>AND(OR(#REF!="COMPOSICAO",#REF!="INSUMO",#REF!&lt;&gt;""),#REF!&lt;&gt;"")</formula>
    </cfRule>
  </conditionalFormatting>
  <conditionalFormatting sqref="A932:I934">
    <cfRule type="expression" dxfId="2043" priority="1535" stopIfTrue="1">
      <formula>AND(#REF!&lt;&gt;"COMPOSICAO",#REF!&lt;&gt;"INSUMO",#REF!&lt;&gt;"")</formula>
    </cfRule>
    <cfRule type="expression" dxfId="2042" priority="1536" stopIfTrue="1">
      <formula>AND(OR(#REF!="COMPOSICAO",#REF!="INSUMO",#REF!&lt;&gt;""),#REF!&lt;&gt;"")</formula>
    </cfRule>
  </conditionalFormatting>
  <conditionalFormatting sqref="A969:I970">
    <cfRule type="expression" dxfId="2041" priority="1493" stopIfTrue="1">
      <formula>AND(#REF!&lt;&gt;"COMPOSICAO",#REF!&lt;&gt;"INSUMO",#REF!&lt;&gt;"")</formula>
    </cfRule>
    <cfRule type="expression" dxfId="2040" priority="1494" stopIfTrue="1">
      <formula>AND(OR(#REF!="COMPOSICAO",#REF!="INSUMO",#REF!&lt;&gt;""),#REF!&lt;&gt;"")</formula>
    </cfRule>
  </conditionalFormatting>
  <conditionalFormatting sqref="A992:I994">
    <cfRule type="expression" dxfId="2039" priority="1469" stopIfTrue="1">
      <formula>AND(#REF!&lt;&gt;"COMPOSICAO",#REF!&lt;&gt;"INSUMO",#REF!&lt;&gt;"")</formula>
    </cfRule>
    <cfRule type="expression" dxfId="2038" priority="1470" stopIfTrue="1">
      <formula>AND(OR(#REF!="COMPOSICAO",#REF!="INSUMO",#REF!&lt;&gt;""),#REF!&lt;&gt;"")</formula>
    </cfRule>
  </conditionalFormatting>
  <conditionalFormatting sqref="A1003:I1004 J1003:L1006">
    <cfRule type="expression" dxfId="2037" priority="1467" stopIfTrue="1">
      <formula>AND(#REF!&lt;&gt;"COMPOSICAO",#REF!&lt;&gt;"INSUMO",#REF!&lt;&gt;"")</formula>
    </cfRule>
    <cfRule type="expression" dxfId="2036" priority="1468" stopIfTrue="1">
      <formula>AND(OR(#REF!="COMPOSICAO",#REF!="INSUMO",#REF!&lt;&gt;""),#REF!&lt;&gt;"")</formula>
    </cfRule>
  </conditionalFormatting>
  <conditionalFormatting sqref="A1013:I1016 J1013:L1018">
    <cfRule type="expression" dxfId="2035" priority="1457" stopIfTrue="1">
      <formula>AND(#REF!&lt;&gt;"COMPOSICAO",#REF!&lt;&gt;"INSUMO",#REF!&lt;&gt;"")</formula>
    </cfRule>
    <cfRule type="expression" dxfId="2034" priority="1458" stopIfTrue="1">
      <formula>AND(OR(#REF!="COMPOSICAO",#REF!="INSUMO",#REF!&lt;&gt;""),#REF!&lt;&gt;"")</formula>
    </cfRule>
  </conditionalFormatting>
  <conditionalFormatting sqref="A1025:I1027">
    <cfRule type="expression" dxfId="2033" priority="1440" stopIfTrue="1">
      <formula>AND(OR(#REF!="COMPOSICAO",#REF!="INSUMO",#REF!&lt;&gt;""),#REF!&lt;&gt;"")</formula>
    </cfRule>
    <cfRule type="expression" dxfId="2032" priority="1439" stopIfTrue="1">
      <formula>AND(#REF!&lt;&gt;"COMPOSICAO",#REF!&lt;&gt;"INSUMO",#REF!&lt;&gt;"")</formula>
    </cfRule>
  </conditionalFormatting>
  <conditionalFormatting sqref="A1036:I1038">
    <cfRule type="expression" dxfId="2031" priority="1428" stopIfTrue="1">
      <formula>AND(OR(#REF!="COMPOSICAO",#REF!="INSUMO",#REF!&lt;&gt;""),#REF!&lt;&gt;"")</formula>
    </cfRule>
    <cfRule type="expression" dxfId="2030" priority="1427" stopIfTrue="1">
      <formula>AND(#REF!&lt;&gt;"COMPOSICAO",#REF!&lt;&gt;"INSUMO",#REF!&lt;&gt;"")</formula>
    </cfRule>
  </conditionalFormatting>
  <conditionalFormatting sqref="A1047:I1050">
    <cfRule type="expression" dxfId="2029" priority="1404" stopIfTrue="1">
      <formula>AND(OR(#REF!="COMPOSICAO",#REF!="INSUMO",#REF!&lt;&gt;""),#REF!&lt;&gt;"")</formula>
    </cfRule>
    <cfRule type="expression" dxfId="2028" priority="1403" stopIfTrue="1">
      <formula>AND(#REF!&lt;&gt;"COMPOSICAO",#REF!&lt;&gt;"INSUMO",#REF!&lt;&gt;"")</formula>
    </cfRule>
  </conditionalFormatting>
  <conditionalFormatting sqref="A1061:I1062 J1061:L1064">
    <cfRule type="expression" dxfId="2027" priority="1395" stopIfTrue="1">
      <formula>AND(#REF!&lt;&gt;"COMPOSICAO",#REF!&lt;&gt;"INSUMO",#REF!&lt;&gt;"")</formula>
    </cfRule>
    <cfRule type="expression" dxfId="2026" priority="1396" stopIfTrue="1">
      <formula>AND(OR(#REF!="COMPOSICAO",#REF!="INSUMO",#REF!&lt;&gt;""),#REF!&lt;&gt;"")</formula>
    </cfRule>
  </conditionalFormatting>
  <conditionalFormatting sqref="A1168:I1169">
    <cfRule type="expression" dxfId="2025" priority="1235" stopIfTrue="1">
      <formula>AND(#REF!&lt;&gt;"COMPOSICAO",#REF!&lt;&gt;"INSUMO",#REF!&lt;&gt;"")</formula>
    </cfRule>
    <cfRule type="expression" dxfId="2024" priority="1236" stopIfTrue="1">
      <formula>AND(OR(#REF!="COMPOSICAO",#REF!="INSUMO",#REF!&lt;&gt;""),#REF!&lt;&gt;"")</formula>
    </cfRule>
  </conditionalFormatting>
  <conditionalFormatting sqref="A1178:I1178">
    <cfRule type="expression" dxfId="2023" priority="1224" stopIfTrue="1">
      <formula>AND(OR(#REF!="COMPOSICAO",#REF!="INSUMO",#REF!&lt;&gt;""),#REF!&lt;&gt;"")</formula>
    </cfRule>
    <cfRule type="expression" dxfId="2022" priority="1223" stopIfTrue="1">
      <formula>AND(#REF!&lt;&gt;"COMPOSICAO",#REF!&lt;&gt;"INSUMO",#REF!&lt;&gt;"")</formula>
    </cfRule>
  </conditionalFormatting>
  <conditionalFormatting sqref="A1195:I1197">
    <cfRule type="expression" dxfId="2021" priority="1200" stopIfTrue="1">
      <formula>AND(OR(#REF!="COMPOSICAO",#REF!="INSUMO",#REF!&lt;&gt;""),#REF!&lt;&gt;"")</formula>
    </cfRule>
    <cfRule type="expression" dxfId="2020" priority="1199" stopIfTrue="1">
      <formula>AND(#REF!&lt;&gt;"COMPOSICAO",#REF!&lt;&gt;"INSUMO",#REF!&lt;&gt;"")</formula>
    </cfRule>
  </conditionalFormatting>
  <conditionalFormatting sqref="A1206:I1208">
    <cfRule type="expression" dxfId="2019" priority="1188" stopIfTrue="1">
      <formula>AND(OR(#REF!="COMPOSICAO",#REF!="INSUMO",#REF!&lt;&gt;""),#REF!&lt;&gt;"")</formula>
    </cfRule>
    <cfRule type="expression" dxfId="2018" priority="1187" stopIfTrue="1">
      <formula>AND(#REF!&lt;&gt;"COMPOSICAO",#REF!&lt;&gt;"INSUMO",#REF!&lt;&gt;"")</formula>
    </cfRule>
  </conditionalFormatting>
  <conditionalFormatting sqref="A1217:I1220">
    <cfRule type="expression" dxfId="2017" priority="1175" stopIfTrue="1">
      <formula>AND(#REF!&lt;&gt;"COMPOSICAO",#REF!&lt;&gt;"INSUMO",#REF!&lt;&gt;"")</formula>
    </cfRule>
    <cfRule type="expression" dxfId="2016" priority="1176" stopIfTrue="1">
      <formula>AND(OR(#REF!="COMPOSICAO",#REF!="INSUMO",#REF!&lt;&gt;""),#REF!&lt;&gt;"")</formula>
    </cfRule>
  </conditionalFormatting>
  <conditionalFormatting sqref="A1434:I1441">
    <cfRule type="expression" dxfId="2015" priority="875" stopIfTrue="1">
      <formula>AND(#REF!&lt;&gt;"COMPOSICAO",#REF!&lt;&gt;"INSUMO",#REF!&lt;&gt;"")</formula>
    </cfRule>
    <cfRule type="expression" dxfId="2014" priority="876" stopIfTrue="1">
      <formula>AND(OR(#REF!="COMPOSICAO",#REF!="INSUMO",#REF!&lt;&gt;""),#REF!&lt;&gt;"")</formula>
    </cfRule>
  </conditionalFormatting>
  <conditionalFormatting sqref="A1451:I1459">
    <cfRule type="expression" dxfId="2013" priority="858" stopIfTrue="1">
      <formula>AND(#REF!&lt;&gt;"COMPOSICAO",#REF!&lt;&gt;"INSUMO",#REF!&lt;&gt;"")</formula>
    </cfRule>
    <cfRule type="expression" dxfId="2012" priority="859" stopIfTrue="1">
      <formula>AND(OR(#REF!="COMPOSICAO",#REF!="INSUMO",#REF!&lt;&gt;""),#REF!&lt;&gt;"")</formula>
    </cfRule>
  </conditionalFormatting>
  <conditionalFormatting sqref="A1485:I1486">
    <cfRule type="expression" dxfId="2011" priority="820" stopIfTrue="1">
      <formula>AND(#REF!&lt;&gt;"COMPOSICAO",#REF!&lt;&gt;"INSUMO",#REF!&lt;&gt;"")</formula>
    </cfRule>
    <cfRule type="expression" dxfId="2010" priority="821" stopIfTrue="1">
      <formula>AND(OR(#REF!="COMPOSICAO",#REF!="INSUMO",#REF!&lt;&gt;""),#REF!&lt;&gt;"")</formula>
    </cfRule>
  </conditionalFormatting>
  <conditionalFormatting sqref="A1495:I1495">
    <cfRule type="expression" dxfId="2009" priority="807" stopIfTrue="1">
      <formula>AND(OR(#REF!="COMPOSICAO",#REF!="INSUMO",#REF!&lt;&gt;""),#REF!&lt;&gt;"")</formula>
    </cfRule>
    <cfRule type="expression" dxfId="2008" priority="806" stopIfTrue="1">
      <formula>AND(#REF!&lt;&gt;"COMPOSICAO",#REF!&lt;&gt;"INSUMO",#REF!&lt;&gt;"")</formula>
    </cfRule>
  </conditionalFormatting>
  <conditionalFormatting sqref="A1504:I1504">
    <cfRule type="expression" dxfId="2007" priority="799" stopIfTrue="1">
      <formula>AND(OR(#REF!="COMPOSICAO",#REF!="INSUMO",#REF!&lt;&gt;""),#REF!&lt;&gt;"")</formula>
    </cfRule>
    <cfRule type="expression" dxfId="2006" priority="798" stopIfTrue="1">
      <formula>AND(#REF!&lt;&gt;"COMPOSICAO",#REF!&lt;&gt;"INSUMO",#REF!&lt;&gt;"")</formula>
    </cfRule>
  </conditionalFormatting>
  <conditionalFormatting sqref="A1522:I1524 J1522:L1526">
    <cfRule type="expression" dxfId="2005" priority="744" stopIfTrue="1">
      <formula>AND(OR(#REF!="COMPOSICAO",#REF!="INSUMO",#REF!&lt;&gt;""),#REF!&lt;&gt;"")</formula>
    </cfRule>
    <cfRule type="expression" dxfId="2004" priority="743" stopIfTrue="1">
      <formula>AND(#REF!&lt;&gt;"COMPOSICAO",#REF!&lt;&gt;"INSUMO",#REF!&lt;&gt;"")</formula>
    </cfRule>
  </conditionalFormatting>
  <conditionalFormatting sqref="A1562:I1562">
    <cfRule type="expression" dxfId="2003" priority="31" stopIfTrue="1">
      <formula>AND(#REF!&lt;&gt;"COMPOSICAO",#REF!&lt;&gt;"INSUMO",#REF!&lt;&gt;"")</formula>
    </cfRule>
    <cfRule type="expression" dxfId="2002" priority="32" stopIfTrue="1">
      <formula>AND(OR(#REF!="COMPOSICAO",#REF!="INSUMO",#REF!&lt;&gt;""),#REF!&lt;&gt;"")</formula>
    </cfRule>
  </conditionalFormatting>
  <conditionalFormatting sqref="A1725:I1725">
    <cfRule type="expression" dxfId="2001" priority="549" stopIfTrue="1">
      <formula>AND(#REF!&lt;&gt;"COMPOSICAO",#REF!&lt;&gt;"INSUMO",#REF!&lt;&gt;"")</formula>
    </cfRule>
    <cfRule type="expression" dxfId="2000" priority="550" stopIfTrue="1">
      <formula>AND(OR(#REF!="COMPOSICAO",#REF!="INSUMO",#REF!&lt;&gt;""),#REF!&lt;&gt;"")</formula>
    </cfRule>
  </conditionalFormatting>
  <conditionalFormatting sqref="A1734:I1734">
    <cfRule type="expression" dxfId="1999" priority="538" stopIfTrue="1">
      <formula>AND(OR(#REF!="COMPOSICAO",#REF!="INSUMO",#REF!&lt;&gt;""),#REF!&lt;&gt;"")</formula>
    </cfRule>
    <cfRule type="expression" dxfId="1998" priority="537" stopIfTrue="1">
      <formula>AND(#REF!&lt;&gt;"COMPOSICAO",#REF!&lt;&gt;"INSUMO",#REF!&lt;&gt;"")</formula>
    </cfRule>
  </conditionalFormatting>
  <conditionalFormatting sqref="A1743:I1743">
    <cfRule type="expression" dxfId="1997" priority="525" stopIfTrue="1">
      <formula>AND(#REF!&lt;&gt;"COMPOSICAO",#REF!&lt;&gt;"INSUMO",#REF!&lt;&gt;"")</formula>
    </cfRule>
    <cfRule type="expression" dxfId="1996" priority="526" stopIfTrue="1">
      <formula>AND(OR(#REF!="COMPOSICAO",#REF!="INSUMO",#REF!&lt;&gt;""),#REF!&lt;&gt;"")</formula>
    </cfRule>
  </conditionalFormatting>
  <conditionalFormatting sqref="A1752:I1752">
    <cfRule type="expression" dxfId="1995" priority="514" stopIfTrue="1">
      <formula>AND(OR(#REF!="COMPOSICAO",#REF!="INSUMO",#REF!&lt;&gt;""),#REF!&lt;&gt;"")</formula>
    </cfRule>
    <cfRule type="expression" dxfId="1994" priority="513" stopIfTrue="1">
      <formula>AND(#REF!&lt;&gt;"COMPOSICAO",#REF!&lt;&gt;"INSUMO",#REF!&lt;&gt;"")</formula>
    </cfRule>
  </conditionalFormatting>
  <conditionalFormatting sqref="A1761:I1761">
    <cfRule type="expression" dxfId="1993" priority="501" stopIfTrue="1">
      <formula>AND(#REF!&lt;&gt;"COMPOSICAO",#REF!&lt;&gt;"INSUMO",#REF!&lt;&gt;"")</formula>
    </cfRule>
    <cfRule type="expression" dxfId="1992" priority="502" stopIfTrue="1">
      <formula>AND(OR(#REF!="COMPOSICAO",#REF!="INSUMO",#REF!&lt;&gt;""),#REF!&lt;&gt;"")</formula>
    </cfRule>
  </conditionalFormatting>
  <conditionalFormatting sqref="A1770:I1770">
    <cfRule type="expression" dxfId="1991" priority="490" stopIfTrue="1">
      <formula>AND(OR(#REF!="COMPOSICAO",#REF!="INSUMO",#REF!&lt;&gt;""),#REF!&lt;&gt;"")</formula>
    </cfRule>
    <cfRule type="expression" dxfId="1990" priority="489" stopIfTrue="1">
      <formula>AND(#REF!&lt;&gt;"COMPOSICAO",#REF!&lt;&gt;"INSUMO",#REF!&lt;&gt;"")</formula>
    </cfRule>
  </conditionalFormatting>
  <conditionalFormatting sqref="A1779:I1779">
    <cfRule type="expression" dxfId="1989" priority="477" stopIfTrue="1">
      <formula>AND(#REF!&lt;&gt;"COMPOSICAO",#REF!&lt;&gt;"INSUMO",#REF!&lt;&gt;"")</formula>
    </cfRule>
    <cfRule type="expression" dxfId="1988" priority="478" stopIfTrue="1">
      <formula>AND(OR(#REF!="COMPOSICAO",#REF!="INSUMO",#REF!&lt;&gt;""),#REF!&lt;&gt;"")</formula>
    </cfRule>
  </conditionalFormatting>
  <conditionalFormatting sqref="A1788:I1788">
    <cfRule type="expression" dxfId="1987" priority="466" stopIfTrue="1">
      <formula>AND(OR(#REF!="COMPOSICAO",#REF!="INSUMO",#REF!&lt;&gt;""),#REF!&lt;&gt;"")</formula>
    </cfRule>
    <cfRule type="expression" dxfId="1986" priority="465" stopIfTrue="1">
      <formula>AND(#REF!&lt;&gt;"COMPOSICAO",#REF!&lt;&gt;"INSUMO",#REF!&lt;&gt;"")</formula>
    </cfRule>
  </conditionalFormatting>
  <conditionalFormatting sqref="A1797:I1797">
    <cfRule type="expression" dxfId="1985" priority="453" stopIfTrue="1">
      <formula>AND(#REF!&lt;&gt;"COMPOSICAO",#REF!&lt;&gt;"INSUMO",#REF!&lt;&gt;"")</formula>
    </cfRule>
    <cfRule type="expression" dxfId="1984" priority="454" stopIfTrue="1">
      <formula>AND(OR(#REF!="COMPOSICAO",#REF!="INSUMO",#REF!&lt;&gt;""),#REF!&lt;&gt;"")</formula>
    </cfRule>
  </conditionalFormatting>
  <conditionalFormatting sqref="A1806:I1806">
    <cfRule type="expression" dxfId="1983" priority="441" stopIfTrue="1">
      <formula>AND(#REF!&lt;&gt;"COMPOSICAO",#REF!&lt;&gt;"INSUMO",#REF!&lt;&gt;"")</formula>
    </cfRule>
    <cfRule type="expression" dxfId="1982" priority="442" stopIfTrue="1">
      <formula>AND(OR(#REF!="COMPOSICAO",#REF!="INSUMO",#REF!&lt;&gt;""),#REF!&lt;&gt;"")</formula>
    </cfRule>
  </conditionalFormatting>
  <conditionalFormatting sqref="A1815:I1815">
    <cfRule type="expression" dxfId="1981" priority="429" stopIfTrue="1">
      <formula>AND(#REF!&lt;&gt;"COMPOSICAO",#REF!&lt;&gt;"INSUMO",#REF!&lt;&gt;"")</formula>
    </cfRule>
    <cfRule type="expression" dxfId="1980" priority="430" stopIfTrue="1">
      <formula>AND(OR(#REF!="COMPOSICAO",#REF!="INSUMO",#REF!&lt;&gt;""),#REF!&lt;&gt;"")</formula>
    </cfRule>
  </conditionalFormatting>
  <conditionalFormatting sqref="A1824:I1824">
    <cfRule type="expression" dxfId="1979" priority="417" stopIfTrue="1">
      <formula>AND(#REF!&lt;&gt;"COMPOSICAO",#REF!&lt;&gt;"INSUMO",#REF!&lt;&gt;"")</formula>
    </cfRule>
    <cfRule type="expression" dxfId="1978" priority="418" stopIfTrue="1">
      <formula>AND(OR(#REF!="COMPOSICAO",#REF!="INSUMO",#REF!&lt;&gt;""),#REF!&lt;&gt;"")</formula>
    </cfRule>
  </conditionalFormatting>
  <conditionalFormatting sqref="A1833:I1833">
    <cfRule type="expression" dxfId="1977" priority="406" stopIfTrue="1">
      <formula>AND(OR(#REF!="COMPOSICAO",#REF!="INSUMO",#REF!&lt;&gt;""),#REF!&lt;&gt;"")</formula>
    </cfRule>
    <cfRule type="expression" dxfId="1976" priority="405" stopIfTrue="1">
      <formula>AND(#REF!&lt;&gt;"COMPOSICAO",#REF!&lt;&gt;"INSUMO",#REF!&lt;&gt;"")</formula>
    </cfRule>
  </conditionalFormatting>
  <conditionalFormatting sqref="A1842:I1842">
    <cfRule type="expression" dxfId="1975" priority="394" stopIfTrue="1">
      <formula>AND(OR(#REF!="COMPOSICAO",#REF!="INSUMO",#REF!&lt;&gt;""),#REF!&lt;&gt;"")</formula>
    </cfRule>
    <cfRule type="expression" dxfId="1974" priority="393" stopIfTrue="1">
      <formula>AND(#REF!&lt;&gt;"COMPOSICAO",#REF!&lt;&gt;"INSUMO",#REF!&lt;&gt;"")</formula>
    </cfRule>
  </conditionalFormatting>
  <conditionalFormatting sqref="A1851:I1851">
    <cfRule type="expression" dxfId="1973" priority="380" stopIfTrue="1">
      <formula>AND(OR(#REF!="COMPOSICAO",#REF!="INSUMO",#REF!&lt;&gt;""),#REF!&lt;&gt;"")</formula>
    </cfRule>
    <cfRule type="expression" dxfId="1972" priority="379" stopIfTrue="1">
      <formula>AND(#REF!&lt;&gt;"COMPOSICAO",#REF!&lt;&gt;"INSUMO",#REF!&lt;&gt;"")</formula>
    </cfRule>
  </conditionalFormatting>
  <conditionalFormatting sqref="A1926:I1926">
    <cfRule type="expression" dxfId="1971" priority="270" stopIfTrue="1">
      <formula>AND(OR(#REF!="COMPOSICAO",#REF!="INSUMO",#REF!&lt;&gt;""),#REF!&lt;&gt;"")</formula>
    </cfRule>
    <cfRule type="expression" dxfId="1970" priority="269" stopIfTrue="1">
      <formula>AND(#REF!&lt;&gt;"COMPOSICAO",#REF!&lt;&gt;"INSUMO",#REF!&lt;&gt;"")</formula>
    </cfRule>
  </conditionalFormatting>
  <conditionalFormatting sqref="A1935:I1935">
    <cfRule type="expression" dxfId="1969" priority="257" stopIfTrue="1">
      <formula>AND(#REF!&lt;&gt;"COMPOSICAO",#REF!&lt;&gt;"INSUMO",#REF!&lt;&gt;"")</formula>
    </cfRule>
    <cfRule type="expression" dxfId="1968" priority="258" stopIfTrue="1">
      <formula>AND(OR(#REF!="COMPOSICAO",#REF!="INSUMO",#REF!&lt;&gt;""),#REF!&lt;&gt;"")</formula>
    </cfRule>
  </conditionalFormatting>
  <conditionalFormatting sqref="A2114:I2114">
    <cfRule type="expression" dxfId="1967" priority="4" stopIfTrue="1">
      <formula>AND(OR(#REF!="COMPOSICAO",#REF!="INSUMO",#REF!&lt;&gt;""),#REF!&lt;&gt;"")</formula>
    </cfRule>
    <cfRule type="expression" dxfId="1966" priority="3" stopIfTrue="1">
      <formula>AND(#REF!&lt;&gt;"COMPOSICAO",#REF!&lt;&gt;"INSUMO",#REF!&lt;&gt;"")</formula>
    </cfRule>
  </conditionalFormatting>
  <conditionalFormatting sqref="A193:L195 A196:G196 A197:B198">
    <cfRule type="expression" dxfId="1965" priority="2651" stopIfTrue="1">
      <formula>AND(#REF!&lt;&gt;"COMPOSICAO",#REF!&lt;&gt;"INSUMO",#REF!&lt;&gt;"")</formula>
    </cfRule>
    <cfRule type="expression" dxfId="1964" priority="2652" stopIfTrue="1">
      <formula>AND(OR(#REF!="COMPOSICAO",#REF!="INSUMO",#REF!&lt;&gt;""),#REF!&lt;&gt;"")</formula>
    </cfRule>
  </conditionalFormatting>
  <conditionalFormatting sqref="A410:L410">
    <cfRule type="expression" dxfId="1963" priority="2369" stopIfTrue="1">
      <formula>AND(#REF!&lt;&gt;"COMPOSICAO",#REF!&lt;&gt;"INSUMO",#REF!&lt;&gt;"")</formula>
    </cfRule>
    <cfRule type="expression" dxfId="1962" priority="2370" stopIfTrue="1">
      <formula>AND(OR(#REF!="COMPOSICAO",#REF!="INSUMO",#REF!&lt;&gt;""),#REF!&lt;&gt;"")</formula>
    </cfRule>
  </conditionalFormatting>
  <conditionalFormatting sqref="A979:L983">
    <cfRule type="expression" dxfId="1961" priority="1486" stopIfTrue="1">
      <formula>AND(OR(#REF!="COMPOSICAO",#REF!="INSUMO",#REF!&lt;&gt;""),#REF!&lt;&gt;"")</formula>
    </cfRule>
    <cfRule type="expression" dxfId="1960" priority="1485" stopIfTrue="1">
      <formula>AND(#REF!&lt;&gt;"COMPOSICAO",#REF!&lt;&gt;"INSUMO",#REF!&lt;&gt;"")</formula>
    </cfRule>
  </conditionalFormatting>
  <conditionalFormatting sqref="A1187:L1187">
    <cfRule type="expression" dxfId="1959" priority="1211" stopIfTrue="1">
      <formula>AND(#REF!&lt;&gt;"COMPOSICAO",#REF!&lt;&gt;"INSUMO",#REF!&lt;&gt;"")</formula>
    </cfRule>
    <cfRule type="expression" dxfId="1958" priority="1212" stopIfTrue="1">
      <formula>AND(OR(#REF!="COMPOSICAO",#REF!="INSUMO",#REF!&lt;&gt;""),#REF!&lt;&gt;"")</formula>
    </cfRule>
  </conditionalFormatting>
  <conditionalFormatting sqref="A1229:L1232">
    <cfRule type="expression" dxfId="1957" priority="1101" stopIfTrue="1">
      <formula>AND(#REF!&lt;&gt;"COMPOSICAO",#REF!&lt;&gt;"INSUMO",#REF!&lt;&gt;"")</formula>
    </cfRule>
    <cfRule type="expression" dxfId="1956" priority="1102" stopIfTrue="1">
      <formula>AND(OR(#REF!="COMPOSICAO",#REF!="INSUMO",#REF!&lt;&gt;""),#REF!&lt;&gt;"")</formula>
    </cfRule>
  </conditionalFormatting>
  <conditionalFormatting sqref="A1241:L1247">
    <cfRule type="expression" dxfId="1955" priority="1092" stopIfTrue="1">
      <formula>AND(OR(#REF!="COMPOSICAO",#REF!="INSUMO",#REF!&lt;&gt;""),#REF!&lt;&gt;"")</formula>
    </cfRule>
    <cfRule type="expression" dxfId="1954" priority="1091" stopIfTrue="1">
      <formula>AND(#REF!&lt;&gt;"COMPOSICAO",#REF!&lt;&gt;"INSUMO",#REF!&lt;&gt;"")</formula>
    </cfRule>
  </conditionalFormatting>
  <conditionalFormatting sqref="A1256:L1261">
    <cfRule type="expression" dxfId="1953" priority="1081" stopIfTrue="1">
      <formula>AND(#REF!&lt;&gt;"COMPOSICAO",#REF!&lt;&gt;"INSUMO",#REF!&lt;&gt;"")</formula>
    </cfRule>
    <cfRule type="expression" dxfId="1952" priority="1082" stopIfTrue="1">
      <formula>AND(OR(#REF!="COMPOSICAO",#REF!="INSUMO",#REF!&lt;&gt;""),#REF!&lt;&gt;"")</formula>
    </cfRule>
  </conditionalFormatting>
  <conditionalFormatting sqref="A1270:L1276">
    <cfRule type="expression" dxfId="1951" priority="1072" stopIfTrue="1">
      <formula>AND(OR(#REF!="COMPOSICAO",#REF!="INSUMO",#REF!&lt;&gt;""),#REF!&lt;&gt;"")</formula>
    </cfRule>
    <cfRule type="expression" dxfId="1950" priority="1071" stopIfTrue="1">
      <formula>AND(#REF!&lt;&gt;"COMPOSICAO",#REF!&lt;&gt;"INSUMO",#REF!&lt;&gt;"")</formula>
    </cfRule>
  </conditionalFormatting>
  <conditionalFormatting sqref="A1285:L1286">
    <cfRule type="expression" dxfId="1949" priority="979" stopIfTrue="1">
      <formula>AND(#REF!&lt;&gt;"COMPOSICAO",#REF!&lt;&gt;"INSUMO",#REF!&lt;&gt;"")</formula>
    </cfRule>
    <cfRule type="expression" dxfId="1948" priority="980" stopIfTrue="1">
      <formula>AND(OR(#REF!="COMPOSICAO",#REF!="INSUMO",#REF!&lt;&gt;""),#REF!&lt;&gt;"")</formula>
    </cfRule>
  </conditionalFormatting>
  <conditionalFormatting sqref="A1295:L1296">
    <cfRule type="expression" dxfId="1947" priority="981" stopIfTrue="1">
      <formula>AND(#REF!&lt;&gt;"COMPOSICAO",#REF!&lt;&gt;"INSUMO",#REF!&lt;&gt;"")</formula>
    </cfRule>
    <cfRule type="expression" dxfId="1946" priority="982" stopIfTrue="1">
      <formula>AND(OR(#REF!="COMPOSICAO",#REF!="INSUMO",#REF!&lt;&gt;""),#REF!&lt;&gt;"")</formula>
    </cfRule>
  </conditionalFormatting>
  <conditionalFormatting sqref="A1318:L1319">
    <cfRule type="expression" dxfId="1945" priority="984" stopIfTrue="1">
      <formula>AND(OR(#REF!="COMPOSICAO",#REF!="INSUMO",#REF!&lt;&gt;""),#REF!&lt;&gt;"")</formula>
    </cfRule>
    <cfRule type="expression" dxfId="1944" priority="983" stopIfTrue="1">
      <formula>AND(#REF!&lt;&gt;"COMPOSICAO",#REF!&lt;&gt;"INSUMO",#REF!&lt;&gt;"")</formula>
    </cfRule>
  </conditionalFormatting>
  <conditionalFormatting sqref="A1328:L1329">
    <cfRule type="expression" dxfId="1943" priority="986" stopIfTrue="1">
      <formula>AND(OR(#REF!="COMPOSICAO",#REF!="INSUMO",#REF!&lt;&gt;""),#REF!&lt;&gt;"")</formula>
    </cfRule>
    <cfRule type="expression" dxfId="1942" priority="985" stopIfTrue="1">
      <formula>AND(#REF!&lt;&gt;"COMPOSICAO",#REF!&lt;&gt;"INSUMO",#REF!&lt;&gt;"")</formula>
    </cfRule>
  </conditionalFormatting>
  <conditionalFormatting sqref="A1338:L1339">
    <cfRule type="expression" dxfId="1941" priority="996" stopIfTrue="1">
      <formula>AND(OR(#REF!="COMPOSICAO",#REF!="INSUMO",#REF!&lt;&gt;""),#REF!&lt;&gt;"")</formula>
    </cfRule>
    <cfRule type="expression" dxfId="1940" priority="995" stopIfTrue="1">
      <formula>AND(#REF!&lt;&gt;"COMPOSICAO",#REF!&lt;&gt;"INSUMO",#REF!&lt;&gt;"")</formula>
    </cfRule>
  </conditionalFormatting>
  <conditionalFormatting sqref="A1348:L1348">
    <cfRule type="expression" dxfId="1939" priority="977" stopIfTrue="1">
      <formula>AND(#REF!&lt;&gt;"COMPOSICAO",#REF!&lt;&gt;"INSUMO",#REF!&lt;&gt;"")</formula>
    </cfRule>
    <cfRule type="expression" dxfId="1938" priority="978" stopIfTrue="1">
      <formula>AND(OR(#REF!="COMPOSICAO",#REF!="INSUMO",#REF!&lt;&gt;""),#REF!&lt;&gt;"")</formula>
    </cfRule>
  </conditionalFormatting>
  <conditionalFormatting sqref="A1356:L1356">
    <cfRule type="expression" dxfId="1937" priority="970" stopIfTrue="1">
      <formula>AND(OR(#REF!="COMPOSICAO",#REF!="INSUMO",#REF!&lt;&gt;""),#REF!&lt;&gt;"")</formula>
    </cfRule>
    <cfRule type="expression" dxfId="1936" priority="969" stopIfTrue="1">
      <formula>AND(#REF!&lt;&gt;"COMPOSICAO",#REF!&lt;&gt;"INSUMO",#REF!&lt;&gt;"")</formula>
    </cfRule>
  </conditionalFormatting>
  <conditionalFormatting sqref="A1364:L1364">
    <cfRule type="expression" dxfId="1935" priority="959" stopIfTrue="1">
      <formula>AND(#REF!&lt;&gt;"COMPOSICAO",#REF!&lt;&gt;"INSUMO",#REF!&lt;&gt;"")</formula>
    </cfRule>
    <cfRule type="expression" dxfId="1934" priority="960" stopIfTrue="1">
      <formula>AND(OR(#REF!="COMPOSICAO",#REF!="INSUMO",#REF!&lt;&gt;""),#REF!&lt;&gt;"")</formula>
    </cfRule>
  </conditionalFormatting>
  <conditionalFormatting sqref="A1372:L1372">
    <cfRule type="expression" dxfId="1933" priority="949" stopIfTrue="1">
      <formula>AND(#REF!&lt;&gt;"COMPOSICAO",#REF!&lt;&gt;"INSUMO",#REF!&lt;&gt;"")</formula>
    </cfRule>
    <cfRule type="expression" dxfId="1932" priority="950" stopIfTrue="1">
      <formula>AND(OR(#REF!="COMPOSICAO",#REF!="INSUMO",#REF!&lt;&gt;""),#REF!&lt;&gt;"")</formula>
    </cfRule>
  </conditionalFormatting>
  <conditionalFormatting sqref="A1380:L1385">
    <cfRule type="expression" dxfId="1931" priority="941" stopIfTrue="1">
      <formula>AND(#REF!&lt;&gt;"COMPOSICAO",#REF!&lt;&gt;"INSUMO",#REF!&lt;&gt;"")</formula>
    </cfRule>
    <cfRule type="expression" dxfId="1930" priority="942" stopIfTrue="1">
      <formula>AND(OR(#REF!="COMPOSICAO",#REF!="INSUMO",#REF!&lt;&gt;""),#REF!&lt;&gt;"")</formula>
    </cfRule>
  </conditionalFormatting>
  <conditionalFormatting sqref="A1394:L1395">
    <cfRule type="expression" dxfId="1929" priority="887" stopIfTrue="1">
      <formula>AND(#REF!&lt;&gt;"COMPOSICAO",#REF!&lt;&gt;"INSUMO",#REF!&lt;&gt;"")</formula>
    </cfRule>
    <cfRule type="expression" dxfId="1928" priority="888" stopIfTrue="1">
      <formula>AND(OR(#REF!="COMPOSICAO",#REF!="INSUMO",#REF!&lt;&gt;""),#REF!&lt;&gt;"")</formula>
    </cfRule>
  </conditionalFormatting>
  <conditionalFormatting sqref="A1404:L1405">
    <cfRule type="expression" dxfId="1927" priority="889" stopIfTrue="1">
      <formula>AND(#REF!&lt;&gt;"COMPOSICAO",#REF!&lt;&gt;"INSUMO",#REF!&lt;&gt;"")</formula>
    </cfRule>
    <cfRule type="expression" dxfId="1926" priority="890" stopIfTrue="1">
      <formula>AND(OR(#REF!="COMPOSICAO",#REF!="INSUMO",#REF!&lt;&gt;""),#REF!&lt;&gt;"")</formula>
    </cfRule>
  </conditionalFormatting>
  <conditionalFormatting sqref="A1414:L1415">
    <cfRule type="expression" dxfId="1925" priority="891" stopIfTrue="1">
      <formula>AND(#REF!&lt;&gt;"COMPOSICAO",#REF!&lt;&gt;"INSUMO",#REF!&lt;&gt;"")</formula>
    </cfRule>
    <cfRule type="expression" dxfId="1924" priority="892" stopIfTrue="1">
      <formula>AND(OR(#REF!="COMPOSICAO",#REF!="INSUMO",#REF!&lt;&gt;""),#REF!&lt;&gt;"")</formula>
    </cfRule>
  </conditionalFormatting>
  <conditionalFormatting sqref="A1424:L1425">
    <cfRule type="expression" dxfId="1923" priority="901" stopIfTrue="1">
      <formula>AND(#REF!&lt;&gt;"COMPOSICAO",#REF!&lt;&gt;"INSUMO",#REF!&lt;&gt;"")</formula>
    </cfRule>
    <cfRule type="expression" dxfId="1922" priority="902" stopIfTrue="1">
      <formula>AND(OR(#REF!="COMPOSICAO",#REF!="INSUMO",#REF!&lt;&gt;""),#REF!&lt;&gt;"")</formula>
    </cfRule>
  </conditionalFormatting>
  <conditionalFormatting sqref="A1469:L1469">
    <cfRule type="expression" dxfId="1921" priority="842" stopIfTrue="1">
      <formula>AND(#REF!&lt;&gt;"COMPOSICAO",#REF!&lt;&gt;"INSUMO",#REF!&lt;&gt;"")</formula>
    </cfRule>
    <cfRule type="expression" dxfId="1920" priority="843" stopIfTrue="1">
      <formula>AND(OR(#REF!="COMPOSICAO",#REF!="INSUMO",#REF!&lt;&gt;""),#REF!&lt;&gt;"")</formula>
    </cfRule>
  </conditionalFormatting>
  <conditionalFormatting sqref="A1533:L1533">
    <cfRule type="expression" dxfId="1919" priority="25" stopIfTrue="1">
      <formula>AND(#REF!&lt;&gt;"COMPOSICAO",#REF!&lt;&gt;"INSUMO",#REF!&lt;&gt;"")</formula>
    </cfRule>
    <cfRule type="expression" dxfId="1918" priority="26" stopIfTrue="1">
      <formula>AND(OR(#REF!="COMPOSICAO",#REF!="INSUMO",#REF!&lt;&gt;""),#REF!&lt;&gt;"")</formula>
    </cfRule>
  </conditionalFormatting>
  <conditionalFormatting sqref="A1540:L1540">
    <cfRule type="expression" dxfId="1917" priority="23" stopIfTrue="1">
      <formula>AND(#REF!&lt;&gt;"COMPOSICAO",#REF!&lt;&gt;"INSUMO",#REF!&lt;&gt;"")</formula>
    </cfRule>
    <cfRule type="expression" dxfId="1916" priority="24" stopIfTrue="1">
      <formula>AND(OR(#REF!="COMPOSICAO",#REF!="INSUMO",#REF!&lt;&gt;""),#REF!&lt;&gt;"")</formula>
    </cfRule>
  </conditionalFormatting>
  <conditionalFormatting sqref="A1547:L1547">
    <cfRule type="expression" dxfId="1915" priority="713" stopIfTrue="1">
      <formula>AND(#REF!&lt;&gt;"COMPOSICAO",#REF!&lt;&gt;"INSUMO",#REF!&lt;&gt;"")</formula>
    </cfRule>
    <cfRule type="expression" dxfId="1914" priority="714" stopIfTrue="1">
      <formula>AND(OR(#REF!="COMPOSICAO",#REF!="INSUMO",#REF!&lt;&gt;""),#REF!&lt;&gt;"")</formula>
    </cfRule>
  </conditionalFormatting>
  <conditionalFormatting sqref="A1554:L1554">
    <cfRule type="expression" dxfId="1913" priority="706" stopIfTrue="1">
      <formula>AND(OR(#REF!="COMPOSICAO",#REF!="INSUMO",#REF!&lt;&gt;""),#REF!&lt;&gt;"")</formula>
    </cfRule>
    <cfRule type="expression" dxfId="1912" priority="705" stopIfTrue="1">
      <formula>AND(#REF!&lt;&gt;"COMPOSICAO",#REF!&lt;&gt;"INSUMO",#REF!&lt;&gt;"")</formula>
    </cfRule>
  </conditionalFormatting>
  <conditionalFormatting sqref="A1561:L1561">
    <cfRule type="expression" dxfId="1911" priority="697" stopIfTrue="1">
      <formula>AND(#REF!&lt;&gt;"COMPOSICAO",#REF!&lt;&gt;"INSUMO",#REF!&lt;&gt;"")</formula>
    </cfRule>
    <cfRule type="expression" dxfId="1910" priority="698" stopIfTrue="1">
      <formula>AND(OR(#REF!="COMPOSICAO",#REF!="INSUMO",#REF!&lt;&gt;""),#REF!&lt;&gt;"")</formula>
    </cfRule>
  </conditionalFormatting>
  <conditionalFormatting sqref="A1910:L1910">
    <cfRule type="expression" dxfId="1909" priority="300" stopIfTrue="1">
      <formula>AND(OR(#REF!="COMPOSICAO",#REF!="INSUMO",#REF!&lt;&gt;""),#REF!&lt;&gt;"")</formula>
    </cfRule>
    <cfRule type="expression" dxfId="1908" priority="299" stopIfTrue="1">
      <formula>AND(#REF!&lt;&gt;"COMPOSICAO",#REF!&lt;&gt;"INSUMO",#REF!&lt;&gt;"")</formula>
    </cfRule>
  </conditionalFormatting>
  <conditionalFormatting sqref="A1960:L1961">
    <cfRule type="expression" dxfId="1907" priority="192" stopIfTrue="1">
      <formula>AND(OR(#REF!="COMPOSICAO",#REF!="INSUMO",#REF!&lt;&gt;""),#REF!&lt;&gt;"")</formula>
    </cfRule>
    <cfRule type="expression" dxfId="1906" priority="191" stopIfTrue="1">
      <formula>AND(#REF!&lt;&gt;"COMPOSICAO",#REF!&lt;&gt;"INSUMO",#REF!&lt;&gt;"")</formula>
    </cfRule>
  </conditionalFormatting>
  <conditionalFormatting sqref="B15">
    <cfRule type="expression" dxfId="1905" priority="1640" stopIfTrue="1">
      <formula>AND(OR(#REF!="COMPOSICAO",#REF!="INSUMO",#REF!&lt;&gt;""),#REF!&lt;&gt;"")</formula>
    </cfRule>
    <cfRule type="expression" dxfId="1904" priority="1639" stopIfTrue="1">
      <formula>AND(#REF!&lt;&gt;"COMPOSICAO",#REF!&lt;&gt;"INSUMO",#REF!&lt;&gt;"")</formula>
    </cfRule>
  </conditionalFormatting>
  <conditionalFormatting sqref="B22">
    <cfRule type="expression" dxfId="1903" priority="1631" stopIfTrue="1">
      <formula>AND(#REF!&lt;&gt;"COMPOSICAO",#REF!&lt;&gt;"INSUMO",#REF!&lt;&gt;"")</formula>
    </cfRule>
    <cfRule type="expression" dxfId="1902" priority="1632" stopIfTrue="1">
      <formula>AND(OR(#REF!="COMPOSICAO",#REF!="INSUMO",#REF!&lt;&gt;""),#REF!&lt;&gt;"")</formula>
    </cfRule>
  </conditionalFormatting>
  <conditionalFormatting sqref="B29">
    <cfRule type="expression" dxfId="1901" priority="1623" stopIfTrue="1">
      <formula>AND(#REF!&lt;&gt;"COMPOSICAO",#REF!&lt;&gt;"INSUMO",#REF!&lt;&gt;"")</formula>
    </cfRule>
    <cfRule type="expression" dxfId="1900" priority="1624" stopIfTrue="1">
      <formula>AND(OR(#REF!="COMPOSICAO",#REF!="INSUMO",#REF!&lt;&gt;""),#REF!&lt;&gt;"")</formula>
    </cfRule>
  </conditionalFormatting>
  <conditionalFormatting sqref="B36">
    <cfRule type="expression" dxfId="1899" priority="1615" stopIfTrue="1">
      <formula>AND(#REF!&lt;&gt;"COMPOSICAO",#REF!&lt;&gt;"INSUMO",#REF!&lt;&gt;"")</formula>
    </cfRule>
    <cfRule type="expression" dxfId="1898" priority="1616" stopIfTrue="1">
      <formula>AND(OR(#REF!="COMPOSICAO",#REF!="INSUMO",#REF!&lt;&gt;""),#REF!&lt;&gt;"")</formula>
    </cfRule>
  </conditionalFormatting>
  <conditionalFormatting sqref="B43">
    <cfRule type="expression" dxfId="1897" priority="1608" stopIfTrue="1">
      <formula>AND(OR(#REF!="COMPOSICAO",#REF!="INSUMO",#REF!&lt;&gt;""),#REF!&lt;&gt;"")</formula>
    </cfRule>
    <cfRule type="expression" dxfId="1896" priority="1607" stopIfTrue="1">
      <formula>AND(#REF!&lt;&gt;"COMPOSICAO",#REF!&lt;&gt;"INSUMO",#REF!&lt;&gt;"")</formula>
    </cfRule>
  </conditionalFormatting>
  <conditionalFormatting sqref="B49:B51 B52:E52">
    <cfRule type="expression" dxfId="1895" priority="1597" stopIfTrue="1">
      <formula>AND(#REF!&lt;&gt;"COMPOSICAO",#REF!&lt;&gt;"INSUMO",#REF!&lt;&gt;"")</formula>
    </cfRule>
    <cfRule type="expression" dxfId="1894" priority="1598" stopIfTrue="1">
      <formula>AND(OR(#REF!="COMPOSICAO",#REF!="INSUMO",#REF!&lt;&gt;""),#REF!&lt;&gt;"")</formula>
    </cfRule>
  </conditionalFormatting>
  <conditionalFormatting sqref="B53">
    <cfRule type="expression" dxfId="1893" priority="1602" stopIfTrue="1">
      <formula>AND(OR(#REF!="COMPOSICAO",#REF!="INSUMO",#REF!&lt;&gt;""),#REF!&lt;&gt;"")</formula>
    </cfRule>
    <cfRule type="expression" dxfId="1892" priority="1601" stopIfTrue="1">
      <formula>AND(#REF!&lt;&gt;"COMPOSICAO",#REF!&lt;&gt;"INSUMO",#REF!&lt;&gt;"")</formula>
    </cfRule>
  </conditionalFormatting>
  <conditionalFormatting sqref="B61">
    <cfRule type="expression" dxfId="1891" priority="1592" stopIfTrue="1">
      <formula>AND(OR(#REF!="COMPOSICAO",#REF!="INSUMO",#REF!&lt;&gt;""),#REF!&lt;&gt;"")</formula>
    </cfRule>
    <cfRule type="expression" dxfId="1890" priority="1591" stopIfTrue="1">
      <formula>AND(#REF!&lt;&gt;"COMPOSICAO",#REF!&lt;&gt;"INSUMO",#REF!&lt;&gt;"")</formula>
    </cfRule>
  </conditionalFormatting>
  <conditionalFormatting sqref="B71">
    <cfRule type="expression" dxfId="1889" priority="1587" stopIfTrue="1">
      <formula>AND(#REF!&lt;&gt;"COMPOSICAO",#REF!&lt;&gt;"INSUMO",#REF!&lt;&gt;"")</formula>
    </cfRule>
    <cfRule type="expression" dxfId="1888" priority="1588" stopIfTrue="1">
      <formula>AND(OR(#REF!="COMPOSICAO",#REF!="INSUMO",#REF!&lt;&gt;""),#REF!&lt;&gt;"")</formula>
    </cfRule>
  </conditionalFormatting>
  <conditionalFormatting sqref="B897:B900">
    <cfRule type="expression" dxfId="1887" priority="1580" stopIfTrue="1">
      <formula>AND(OR(#REF!="COMPOSICAO",#REF!="INSUMO",#REF!&lt;&gt;""),#REF!&lt;&gt;"")</formula>
    </cfRule>
    <cfRule type="expression" dxfId="1886" priority="1579" stopIfTrue="1">
      <formula>AND(#REF!&lt;&gt;"COMPOSICAO",#REF!&lt;&gt;"INSUMO",#REF!&lt;&gt;"")</formula>
    </cfRule>
  </conditionalFormatting>
  <conditionalFormatting sqref="B905:B906">
    <cfRule type="expression" dxfId="1885" priority="1564" stopIfTrue="1">
      <formula>AND(OR(#REF!="COMPOSICAO",#REF!="INSUMO",#REF!&lt;&gt;""),#REF!&lt;&gt;"")</formula>
    </cfRule>
    <cfRule type="expression" dxfId="1884" priority="1563" stopIfTrue="1">
      <formula>AND(#REF!&lt;&gt;"COMPOSICAO",#REF!&lt;&gt;"INSUMO",#REF!&lt;&gt;"")</formula>
    </cfRule>
  </conditionalFormatting>
  <conditionalFormatting sqref="B912:B914">
    <cfRule type="expression" dxfId="1883" priority="1561" stopIfTrue="1">
      <formula>AND(#REF!&lt;&gt;"COMPOSICAO",#REF!&lt;&gt;"INSUMO",#REF!&lt;&gt;"")</formula>
    </cfRule>
    <cfRule type="expression" dxfId="1882" priority="1562" stopIfTrue="1">
      <formula>AND(OR(#REF!="COMPOSICAO",#REF!="INSUMO",#REF!&lt;&gt;""),#REF!&lt;&gt;"")</formula>
    </cfRule>
  </conditionalFormatting>
  <conditionalFormatting sqref="B943:B947">
    <cfRule type="expression" dxfId="1881" priority="1525" stopIfTrue="1">
      <formula>AND(#REF!&lt;&gt;"COMPOSICAO",#REF!&lt;&gt;"INSUMO",#REF!&lt;&gt;"")</formula>
    </cfRule>
    <cfRule type="expression" dxfId="1880" priority="1526" stopIfTrue="1">
      <formula>AND(OR(#REF!="COMPOSICAO",#REF!="INSUMO",#REF!&lt;&gt;""),#REF!&lt;&gt;"")</formula>
    </cfRule>
  </conditionalFormatting>
  <conditionalFormatting sqref="B952:B957">
    <cfRule type="expression" dxfId="1879" priority="1529" stopIfTrue="1">
      <formula>AND(#REF!&lt;&gt;"COMPOSICAO",#REF!&lt;&gt;"INSUMO",#REF!&lt;&gt;"")</formula>
    </cfRule>
    <cfRule type="expression" dxfId="1878" priority="1530" stopIfTrue="1">
      <formula>AND(OR(#REF!="COMPOSICAO",#REF!="INSUMO",#REF!&lt;&gt;""),#REF!&lt;&gt;"")</formula>
    </cfRule>
  </conditionalFormatting>
  <conditionalFormatting sqref="B962:B963">
    <cfRule type="expression" dxfId="1877" priority="1516" stopIfTrue="1">
      <formula>AND(OR(#REF!="COMPOSICAO",#REF!="INSUMO",#REF!&lt;&gt;""),#REF!&lt;&gt;"")</formula>
    </cfRule>
    <cfRule type="expression" dxfId="1876" priority="1515" stopIfTrue="1">
      <formula>AND(#REF!&lt;&gt;"COMPOSICAO",#REF!&lt;&gt;"INSUMO",#REF!&lt;&gt;"")</formula>
    </cfRule>
  </conditionalFormatting>
  <conditionalFormatting sqref="B1304:B1305">
    <cfRule type="expression" dxfId="1875" priority="1040" stopIfTrue="1">
      <formula>AND(OR(#REF!="COMPOSICAO",#REF!="INSUMO",#REF!&lt;&gt;""),#REF!&lt;&gt;"")</formula>
    </cfRule>
  </conditionalFormatting>
  <conditionalFormatting sqref="B1305">
    <cfRule type="expression" dxfId="1874" priority="1039" stopIfTrue="1">
      <formula>AND(#REF!&lt;&gt;"COMPOSICAO",#REF!&lt;&gt;"INSUMO",#REF!&lt;&gt;"")</formula>
    </cfRule>
  </conditionalFormatting>
  <conditionalFormatting sqref="B1312">
    <cfRule type="expression" dxfId="1873" priority="1022" stopIfTrue="1">
      <formula>AND(OR(#REF!="COMPOSICAO",#REF!="INSUMO",#REF!&lt;&gt;""),#REF!&lt;&gt;"")</formula>
    </cfRule>
    <cfRule type="expression" dxfId="1872" priority="1021" stopIfTrue="1">
      <formula>AND(#REF!&lt;&gt;"COMPOSICAO",#REF!&lt;&gt;"INSUMO",#REF!&lt;&gt;"")</formula>
    </cfRule>
  </conditionalFormatting>
  <conditionalFormatting sqref="B1516">
    <cfRule type="expression" dxfId="1871" priority="756" stopIfTrue="1">
      <formula>AND(OR(#REF!="COMPOSICAO",#REF!="INSUMO",#REF!&lt;&gt;""),#REF!&lt;&gt;"")</formula>
    </cfRule>
    <cfRule type="expression" dxfId="1870" priority="755" stopIfTrue="1">
      <formula>AND(#REF!&lt;&gt;"COMPOSICAO",#REF!&lt;&gt;"INSUMO",#REF!&lt;&gt;"")</formula>
    </cfRule>
  </conditionalFormatting>
  <conditionalFormatting sqref="B1587:B1598">
    <cfRule type="expression" dxfId="1869" priority="676" stopIfTrue="1">
      <formula>AND(OR(#REF!="COMPOSICAO",#REF!="INSUMO",#REF!&lt;&gt;""),#REF!&lt;&gt;"")</formula>
    </cfRule>
    <cfRule type="expression" dxfId="1868" priority="675" stopIfTrue="1">
      <formula>AND(#REF!&lt;&gt;"COMPOSICAO",#REF!&lt;&gt;"INSUMO",#REF!&lt;&gt;"")</formula>
    </cfRule>
  </conditionalFormatting>
  <conditionalFormatting sqref="B1608">
    <cfRule type="expression" dxfId="1867" priority="662" stopIfTrue="1">
      <formula>AND(OR(#REF!="COMPOSICAO",#REF!="INSUMO",#REF!&lt;&gt;""),#REF!&lt;&gt;"")</formula>
    </cfRule>
    <cfRule type="expression" dxfId="1866" priority="661" stopIfTrue="1">
      <formula>AND(#REF!&lt;&gt;"COMPOSICAO",#REF!&lt;&gt;"INSUMO",#REF!&lt;&gt;"")</formula>
    </cfRule>
  </conditionalFormatting>
  <conditionalFormatting sqref="B1615:B1621">
    <cfRule type="expression" dxfId="1865" priority="649" stopIfTrue="1">
      <formula>AND(#REF!&lt;&gt;"COMPOSICAO",#REF!&lt;&gt;"INSUMO",#REF!&lt;&gt;"")</formula>
    </cfRule>
    <cfRule type="expression" dxfId="1864" priority="650" stopIfTrue="1">
      <formula>AND(OR(#REF!="COMPOSICAO",#REF!="INSUMO",#REF!&lt;&gt;""),#REF!&lt;&gt;"")</formula>
    </cfRule>
  </conditionalFormatting>
  <conditionalFormatting sqref="B1628:B1634">
    <cfRule type="expression" dxfId="1863" priority="637" stopIfTrue="1">
      <formula>AND(#REF!&lt;&gt;"COMPOSICAO",#REF!&lt;&gt;"INSUMO",#REF!&lt;&gt;"")</formula>
    </cfRule>
    <cfRule type="expression" dxfId="1862" priority="638" stopIfTrue="1">
      <formula>AND(OR(#REF!="COMPOSICAO",#REF!="INSUMO",#REF!&lt;&gt;""),#REF!&lt;&gt;"")</formula>
    </cfRule>
  </conditionalFormatting>
  <conditionalFormatting sqref="B1641:B1647">
    <cfRule type="expression" dxfId="1861" priority="626" stopIfTrue="1">
      <formula>AND(OR(#REF!="COMPOSICAO",#REF!="INSUMO",#REF!&lt;&gt;""),#REF!&lt;&gt;"")</formula>
    </cfRule>
    <cfRule type="expression" dxfId="1860" priority="625" stopIfTrue="1">
      <formula>AND(#REF!&lt;&gt;"COMPOSICAO",#REF!&lt;&gt;"INSUMO",#REF!&lt;&gt;"")</formula>
    </cfRule>
  </conditionalFormatting>
  <conditionalFormatting sqref="B1654:B1661">
    <cfRule type="expression" dxfId="1859" priority="615" stopIfTrue="1">
      <formula>AND(#REF!&lt;&gt;"COMPOSICAO",#REF!&lt;&gt;"INSUMO",#REF!&lt;&gt;"")</formula>
    </cfRule>
    <cfRule type="expression" dxfId="1858" priority="616" stopIfTrue="1">
      <formula>AND(OR(#REF!="COMPOSICAO",#REF!="INSUMO",#REF!&lt;&gt;""),#REF!&lt;&gt;"")</formula>
    </cfRule>
  </conditionalFormatting>
  <conditionalFormatting sqref="B1668:B1677">
    <cfRule type="expression" dxfId="1857" priority="604" stopIfTrue="1">
      <formula>AND(OR(#REF!="COMPOSICAO",#REF!="INSUMO",#REF!&lt;&gt;""),#REF!&lt;&gt;"")</formula>
    </cfRule>
    <cfRule type="expression" dxfId="1856" priority="603" stopIfTrue="1">
      <formula>AND(#REF!&lt;&gt;"COMPOSICAO",#REF!&lt;&gt;"INSUMO",#REF!&lt;&gt;"")</formula>
    </cfRule>
  </conditionalFormatting>
  <conditionalFormatting sqref="B1684:B1688">
    <cfRule type="expression" dxfId="1855" priority="596" stopIfTrue="1">
      <formula>AND(OR(#REF!="COMPOSICAO",#REF!="INSUMO",#REF!&lt;&gt;""),#REF!&lt;&gt;"")</formula>
    </cfRule>
    <cfRule type="expression" dxfId="1854" priority="595" stopIfTrue="1">
      <formula>AND(#REF!&lt;&gt;"COMPOSICAO",#REF!&lt;&gt;"INSUMO",#REF!&lt;&gt;"")</formula>
    </cfRule>
  </conditionalFormatting>
  <conditionalFormatting sqref="B1695:B1699">
    <cfRule type="expression" dxfId="1853" priority="586" stopIfTrue="1">
      <formula>AND(OR(#REF!="COMPOSICAO",#REF!="INSUMO",#REF!&lt;&gt;""),#REF!&lt;&gt;"")</formula>
    </cfRule>
    <cfRule type="expression" dxfId="1852" priority="585" stopIfTrue="1">
      <formula>AND(#REF!&lt;&gt;"COMPOSICAO",#REF!&lt;&gt;"INSUMO",#REF!&lt;&gt;"")</formula>
    </cfRule>
  </conditionalFormatting>
  <conditionalFormatting sqref="B1706:B1711">
    <cfRule type="expression" dxfId="1851" priority="575" stopIfTrue="1">
      <formula>AND(#REF!&lt;&gt;"COMPOSICAO",#REF!&lt;&gt;"INSUMO",#REF!&lt;&gt;"")</formula>
    </cfRule>
    <cfRule type="expression" dxfId="1850" priority="576" stopIfTrue="1">
      <formula>AND(OR(#REF!="COMPOSICAO",#REF!="INSUMO",#REF!&lt;&gt;""),#REF!&lt;&gt;"")</formula>
    </cfRule>
  </conditionalFormatting>
  <conditionalFormatting sqref="B1718">
    <cfRule type="expression" dxfId="1849" priority="565" stopIfTrue="1">
      <formula>AND(#REF!&lt;&gt;"COMPOSICAO",#REF!&lt;&gt;"INSUMO",#REF!&lt;&gt;"")</formula>
    </cfRule>
    <cfRule type="expression" dxfId="1848" priority="566" stopIfTrue="1">
      <formula>AND(OR(#REF!="COMPOSICAO",#REF!="INSUMO",#REF!&lt;&gt;""),#REF!&lt;&gt;"")</formula>
    </cfRule>
  </conditionalFormatting>
  <conditionalFormatting sqref="B1862">
    <cfRule type="expression" dxfId="1847" priority="376" stopIfTrue="1">
      <formula>AND(OR(#REF!="COMPOSICAO",#REF!="INSUMO",#REF!&lt;&gt;""),#REF!&lt;&gt;"")</formula>
    </cfRule>
    <cfRule type="expression" dxfId="1846" priority="375" stopIfTrue="1">
      <formula>AND(#REF!&lt;&gt;"COMPOSICAO",#REF!&lt;&gt;"INSUMO",#REF!&lt;&gt;"")</formula>
    </cfRule>
  </conditionalFormatting>
  <conditionalFormatting sqref="B1868:B1871">
    <cfRule type="expression" dxfId="1845" priority="355" stopIfTrue="1">
      <formula>AND(#REF!&lt;&gt;"COMPOSICAO",#REF!&lt;&gt;"INSUMO",#REF!&lt;&gt;"")</formula>
    </cfRule>
    <cfRule type="expression" dxfId="1844" priority="356" stopIfTrue="1">
      <formula>AND(OR(#REF!="COMPOSICAO",#REF!="INSUMO",#REF!&lt;&gt;""),#REF!&lt;&gt;"")</formula>
    </cfRule>
  </conditionalFormatting>
  <conditionalFormatting sqref="B1878:B1882">
    <cfRule type="expression" dxfId="1843" priority="344" stopIfTrue="1">
      <formula>AND(OR(#REF!="COMPOSICAO",#REF!="INSUMO",#REF!&lt;&gt;""),#REF!&lt;&gt;"")</formula>
    </cfRule>
    <cfRule type="expression" dxfId="1842" priority="343" stopIfTrue="1">
      <formula>AND(#REF!&lt;&gt;"COMPOSICAO",#REF!&lt;&gt;"INSUMO",#REF!&lt;&gt;"")</formula>
    </cfRule>
  </conditionalFormatting>
  <conditionalFormatting sqref="B1889">
    <cfRule type="expression" dxfId="1841" priority="334" stopIfTrue="1">
      <formula>AND(OR(#REF!="COMPOSICAO",#REF!="INSUMO",#REF!&lt;&gt;""),#REF!&lt;&gt;"")</formula>
    </cfRule>
    <cfRule type="expression" dxfId="1840" priority="333" stopIfTrue="1">
      <formula>AND(#REF!&lt;&gt;"COMPOSICAO",#REF!&lt;&gt;"INSUMO",#REF!&lt;&gt;"")</formula>
    </cfRule>
  </conditionalFormatting>
  <conditionalFormatting sqref="B1896">
    <cfRule type="expression" dxfId="1839" priority="320" stopIfTrue="1">
      <formula>AND(OR(#REF!="COMPOSICAO",#REF!="INSUMO",#REF!&lt;&gt;""),#REF!&lt;&gt;"")</formula>
    </cfRule>
    <cfRule type="expression" dxfId="1838" priority="319" stopIfTrue="1">
      <formula>AND(#REF!&lt;&gt;"COMPOSICAO",#REF!&lt;&gt;"INSUMO",#REF!&lt;&gt;"")</formula>
    </cfRule>
  </conditionalFormatting>
  <conditionalFormatting sqref="B1903">
    <cfRule type="expression" dxfId="1837" priority="307" stopIfTrue="1">
      <formula>AND(#REF!&lt;&gt;"COMPOSICAO",#REF!&lt;&gt;"INSUMO",#REF!&lt;&gt;"")</formula>
    </cfRule>
    <cfRule type="expression" dxfId="1836" priority="308" stopIfTrue="1">
      <formula>AND(OR(#REF!="COMPOSICAO",#REF!="INSUMO",#REF!&lt;&gt;""),#REF!&lt;&gt;"")</formula>
    </cfRule>
  </conditionalFormatting>
  <conditionalFormatting sqref="B1920">
    <cfRule type="expression" dxfId="1835" priority="288" stopIfTrue="1">
      <formula>AND(OR(#REF!="COMPOSICAO",#REF!="INSUMO",#REF!&lt;&gt;""),#REF!&lt;&gt;"")</formula>
    </cfRule>
    <cfRule type="expression" dxfId="1834" priority="287" stopIfTrue="1">
      <formula>AND(#REF!&lt;&gt;"COMPOSICAO",#REF!&lt;&gt;"INSUMO",#REF!&lt;&gt;"")</formula>
    </cfRule>
  </conditionalFormatting>
  <conditionalFormatting sqref="B1944">
    <cfRule type="expression" dxfId="1833" priority="242" stopIfTrue="1">
      <formula>AND(OR(#REF!="COMPOSICAO",#REF!="INSUMO",#REF!&lt;&gt;""),#REF!&lt;&gt;"")</formula>
    </cfRule>
    <cfRule type="expression" dxfId="1832" priority="241" stopIfTrue="1">
      <formula>AND(#REF!&lt;&gt;"COMPOSICAO",#REF!&lt;&gt;"INSUMO",#REF!&lt;&gt;"")</formula>
    </cfRule>
  </conditionalFormatting>
  <conditionalFormatting sqref="B1952:B1953">
    <cfRule type="expression" dxfId="1831" priority="210" stopIfTrue="1">
      <formula>AND(OR(#REF!="COMPOSICAO",#REF!="INSUMO",#REF!&lt;&gt;""),#REF!&lt;&gt;"")</formula>
    </cfRule>
    <cfRule type="expression" dxfId="1830" priority="209" stopIfTrue="1">
      <formula>AND(#REF!&lt;&gt;"COMPOSICAO",#REF!&lt;&gt;"INSUMO",#REF!&lt;&gt;"")</formula>
    </cfRule>
  </conditionalFormatting>
  <conditionalFormatting sqref="B1962:B1963">
    <cfRule type="expression" dxfId="1829" priority="193" stopIfTrue="1">
      <formula>AND(#REF!&lt;&gt;"COMPOSICAO",#REF!&lt;&gt;"INSUMO",#REF!&lt;&gt;"")</formula>
    </cfRule>
    <cfRule type="expression" dxfId="1828" priority="194" stopIfTrue="1">
      <formula>AND(OR(#REF!="COMPOSICAO",#REF!="INSUMO",#REF!&lt;&gt;""),#REF!&lt;&gt;"")</formula>
    </cfRule>
  </conditionalFormatting>
  <conditionalFormatting sqref="B1968:B1970">
    <cfRule type="expression" dxfId="1827" priority="168" stopIfTrue="1">
      <formula>AND(OR(#REF!="COMPOSICAO",#REF!="INSUMO",#REF!&lt;&gt;""),#REF!&lt;&gt;"")</formula>
    </cfRule>
    <cfRule type="expression" dxfId="1826" priority="167" stopIfTrue="1">
      <formula>AND(#REF!&lt;&gt;"COMPOSICAO",#REF!&lt;&gt;"INSUMO",#REF!&lt;&gt;"")</formula>
    </cfRule>
  </conditionalFormatting>
  <conditionalFormatting sqref="B1986">
    <cfRule type="expression" dxfId="1825" priority="144" stopIfTrue="1">
      <formula>AND(OR(#REF!="COMPOSICAO",#REF!="INSUMO",#REF!&lt;&gt;""),#REF!&lt;&gt;"")</formula>
    </cfRule>
    <cfRule type="expression" dxfId="1824" priority="143" stopIfTrue="1">
      <formula>AND(#REF!&lt;&gt;"COMPOSICAO",#REF!&lt;&gt;"INSUMO",#REF!&lt;&gt;"")</formula>
    </cfRule>
  </conditionalFormatting>
  <conditionalFormatting sqref="B1994">
    <cfRule type="expression" dxfId="1823" priority="135" stopIfTrue="1">
      <formula>AND(#REF!&lt;&gt;"COMPOSICAO",#REF!&lt;&gt;"INSUMO",#REF!&lt;&gt;"")</formula>
    </cfRule>
    <cfRule type="expression" dxfId="1822" priority="136" stopIfTrue="1">
      <formula>AND(OR(#REF!="COMPOSICAO",#REF!="INSUMO",#REF!&lt;&gt;""),#REF!&lt;&gt;"")</formula>
    </cfRule>
  </conditionalFormatting>
  <conditionalFormatting sqref="B2002">
    <cfRule type="expression" dxfId="1821" priority="127" stopIfTrue="1">
      <formula>AND(#REF!&lt;&gt;"COMPOSICAO",#REF!&lt;&gt;"INSUMO",#REF!&lt;&gt;"")</formula>
    </cfRule>
    <cfRule type="expression" dxfId="1820" priority="128" stopIfTrue="1">
      <formula>AND(OR(#REF!="COMPOSICAO",#REF!="INSUMO",#REF!&lt;&gt;""),#REF!&lt;&gt;"")</formula>
    </cfRule>
  </conditionalFormatting>
  <conditionalFormatting sqref="B2010">
    <cfRule type="expression" dxfId="1819" priority="119" stopIfTrue="1">
      <formula>AND(#REF!&lt;&gt;"COMPOSICAO",#REF!&lt;&gt;"INSUMO",#REF!&lt;&gt;"")</formula>
    </cfRule>
    <cfRule type="expression" dxfId="1818" priority="120" stopIfTrue="1">
      <formula>AND(OR(#REF!="COMPOSICAO",#REF!="INSUMO",#REF!&lt;&gt;""),#REF!&lt;&gt;"")</formula>
    </cfRule>
  </conditionalFormatting>
  <conditionalFormatting sqref="B2025">
    <cfRule type="expression" dxfId="1817" priority="111" stopIfTrue="1">
      <formula>AND(#REF!&lt;&gt;"COMPOSICAO",#REF!&lt;&gt;"INSUMO",#REF!&lt;&gt;"")</formula>
    </cfRule>
    <cfRule type="expression" dxfId="1816" priority="112" stopIfTrue="1">
      <formula>AND(OR(#REF!="COMPOSICAO",#REF!="INSUMO",#REF!&lt;&gt;""),#REF!&lt;&gt;"")</formula>
    </cfRule>
  </conditionalFormatting>
  <conditionalFormatting sqref="B2038">
    <cfRule type="expression" dxfId="1815" priority="103" stopIfTrue="1">
      <formula>AND(#REF!&lt;&gt;"COMPOSICAO",#REF!&lt;&gt;"INSUMO",#REF!&lt;&gt;"")</formula>
    </cfRule>
    <cfRule type="expression" dxfId="1814" priority="104" stopIfTrue="1">
      <formula>AND(OR(#REF!="COMPOSICAO",#REF!="INSUMO",#REF!&lt;&gt;""),#REF!&lt;&gt;"")</formula>
    </cfRule>
  </conditionalFormatting>
  <conditionalFormatting sqref="B2046">
    <cfRule type="expression" dxfId="1813" priority="95" stopIfTrue="1">
      <formula>AND(#REF!&lt;&gt;"COMPOSICAO",#REF!&lt;&gt;"INSUMO",#REF!&lt;&gt;"")</formula>
    </cfRule>
    <cfRule type="expression" dxfId="1812" priority="96" stopIfTrue="1">
      <formula>AND(OR(#REF!="COMPOSICAO",#REF!="INSUMO",#REF!&lt;&gt;""),#REF!&lt;&gt;"")</formula>
    </cfRule>
  </conditionalFormatting>
  <conditionalFormatting sqref="B2057">
    <cfRule type="expression" dxfId="1811" priority="88" stopIfTrue="1">
      <formula>AND(OR(#REF!="COMPOSICAO",#REF!="INSUMO",#REF!&lt;&gt;""),#REF!&lt;&gt;"")</formula>
    </cfRule>
    <cfRule type="expression" dxfId="1810" priority="87" stopIfTrue="1">
      <formula>AND(#REF!&lt;&gt;"COMPOSICAO",#REF!&lt;&gt;"INSUMO",#REF!&lt;&gt;"")</formula>
    </cfRule>
  </conditionalFormatting>
  <conditionalFormatting sqref="B2065">
    <cfRule type="expression" dxfId="1809" priority="80" stopIfTrue="1">
      <formula>AND(OR(#REF!="COMPOSICAO",#REF!="INSUMO",#REF!&lt;&gt;""),#REF!&lt;&gt;"")</formula>
    </cfRule>
    <cfRule type="expression" dxfId="1808" priority="79" stopIfTrue="1">
      <formula>AND(#REF!&lt;&gt;"COMPOSICAO",#REF!&lt;&gt;"INSUMO",#REF!&lt;&gt;"")</formula>
    </cfRule>
  </conditionalFormatting>
  <conditionalFormatting sqref="B2073">
    <cfRule type="expression" dxfId="1807" priority="72" stopIfTrue="1">
      <formula>AND(OR(#REF!="COMPOSICAO",#REF!="INSUMO",#REF!&lt;&gt;""),#REF!&lt;&gt;"")</formula>
    </cfRule>
    <cfRule type="expression" dxfId="1806" priority="71" stopIfTrue="1">
      <formula>AND(#REF!&lt;&gt;"COMPOSICAO",#REF!&lt;&gt;"INSUMO",#REF!&lt;&gt;"")</formula>
    </cfRule>
  </conditionalFormatting>
  <conditionalFormatting sqref="B2081">
    <cfRule type="expression" dxfId="1805" priority="64" stopIfTrue="1">
      <formula>AND(OR(#REF!="COMPOSICAO",#REF!="INSUMO",#REF!&lt;&gt;""),#REF!&lt;&gt;"")</formula>
    </cfRule>
    <cfRule type="expression" dxfId="1804" priority="63" stopIfTrue="1">
      <formula>AND(#REF!&lt;&gt;"COMPOSICAO",#REF!&lt;&gt;"INSUMO",#REF!&lt;&gt;"")</formula>
    </cfRule>
  </conditionalFormatting>
  <conditionalFormatting sqref="B2108">
    <cfRule type="expression" dxfId="1803" priority="21" stopIfTrue="1">
      <formula>AND(#REF!&lt;&gt;"COMPOSICAO",#REF!&lt;&gt;"INSUMO",#REF!&lt;&gt;"")</formula>
    </cfRule>
    <cfRule type="expression" dxfId="1802" priority="22" stopIfTrue="1">
      <formula>AND(OR(#REF!="COMPOSICAO",#REF!="INSUMO",#REF!&lt;&gt;""),#REF!&lt;&gt;"")</formula>
    </cfRule>
  </conditionalFormatting>
  <conditionalFormatting sqref="B75:C75">
    <cfRule type="expression" dxfId="1801" priority="2801" stopIfTrue="1">
      <formula>AND(#REF!&lt;&gt;"COMPOSICAO",#REF!&lt;&gt;"INSUMO",#REF!&lt;&gt;"")</formula>
    </cfRule>
    <cfRule type="expression" dxfId="1800" priority="2802" stopIfTrue="1">
      <formula>AND(OR(#REF!="COMPOSICAO",#REF!="INSUMO",#REF!&lt;&gt;""),#REF!&lt;&gt;"")</formula>
    </cfRule>
  </conditionalFormatting>
  <conditionalFormatting sqref="B83:C83">
    <cfRule type="expression" dxfId="1799" priority="2790" stopIfTrue="1">
      <formula>AND(OR(#REF!="COMPOSICAO",#REF!="INSUMO",#REF!&lt;&gt;""),#REF!&lt;&gt;"")</formula>
    </cfRule>
    <cfRule type="expression" dxfId="1798" priority="2789" stopIfTrue="1">
      <formula>AND(#REF!&lt;&gt;"COMPOSICAO",#REF!&lt;&gt;"INSUMO",#REF!&lt;&gt;"")</formula>
    </cfRule>
  </conditionalFormatting>
  <conditionalFormatting sqref="B92:C92">
    <cfRule type="expression" dxfId="1797" priority="2778" stopIfTrue="1">
      <formula>AND(OR(#REF!="COMPOSICAO",#REF!="INSUMO",#REF!&lt;&gt;""),#REF!&lt;&gt;"")</formula>
    </cfRule>
    <cfRule type="expression" dxfId="1796" priority="2777" stopIfTrue="1">
      <formula>AND(#REF!&lt;&gt;"COMPOSICAO",#REF!&lt;&gt;"INSUMO",#REF!&lt;&gt;"")</formula>
    </cfRule>
  </conditionalFormatting>
  <conditionalFormatting sqref="B101:C101">
    <cfRule type="expression" dxfId="1795" priority="2766" stopIfTrue="1">
      <formula>AND(OR(#REF!="COMPOSICAO",#REF!="INSUMO",#REF!&lt;&gt;""),#REF!&lt;&gt;"")</formula>
    </cfRule>
    <cfRule type="expression" dxfId="1794" priority="2765" stopIfTrue="1">
      <formula>AND(#REF!&lt;&gt;"COMPOSICAO",#REF!&lt;&gt;"INSUMO",#REF!&lt;&gt;"")</formula>
    </cfRule>
  </conditionalFormatting>
  <conditionalFormatting sqref="B110:C110">
    <cfRule type="expression" dxfId="1793" priority="2758" stopIfTrue="1">
      <formula>AND(OR(#REF!="COMPOSICAO",#REF!="INSUMO",#REF!&lt;&gt;""),#REF!&lt;&gt;"")</formula>
    </cfRule>
    <cfRule type="expression" dxfId="1792" priority="2757" stopIfTrue="1">
      <formula>AND(#REF!&lt;&gt;"COMPOSICAO",#REF!&lt;&gt;"INSUMO",#REF!&lt;&gt;"")</formula>
    </cfRule>
  </conditionalFormatting>
  <conditionalFormatting sqref="B120:C120">
    <cfRule type="expression" dxfId="1791" priority="2743" stopIfTrue="1">
      <formula>AND(#REF!&lt;&gt;"COMPOSICAO",#REF!&lt;&gt;"INSUMO",#REF!&lt;&gt;"")</formula>
    </cfRule>
    <cfRule type="expression" dxfId="1790" priority="2744" stopIfTrue="1">
      <formula>AND(OR(#REF!="COMPOSICAO",#REF!="INSUMO",#REF!&lt;&gt;""),#REF!&lt;&gt;"")</formula>
    </cfRule>
  </conditionalFormatting>
  <conditionalFormatting sqref="B129:C129">
    <cfRule type="expression" dxfId="1789" priority="2731" stopIfTrue="1">
      <formula>AND(#REF!&lt;&gt;"COMPOSICAO",#REF!&lt;&gt;"INSUMO",#REF!&lt;&gt;"")</formula>
    </cfRule>
    <cfRule type="expression" dxfId="1788" priority="2732" stopIfTrue="1">
      <formula>AND(OR(#REF!="COMPOSICAO",#REF!="INSUMO",#REF!&lt;&gt;""),#REF!&lt;&gt;"")</formula>
    </cfRule>
  </conditionalFormatting>
  <conditionalFormatting sqref="B138:C138">
    <cfRule type="expression" dxfId="1787" priority="2716" stopIfTrue="1">
      <formula>AND(OR(#REF!="COMPOSICAO",#REF!="INSUMO",#REF!&lt;&gt;""),#REF!&lt;&gt;"")</formula>
    </cfRule>
    <cfRule type="expression" dxfId="1786" priority="2715" stopIfTrue="1">
      <formula>AND(#REF!&lt;&gt;"COMPOSICAO",#REF!&lt;&gt;"INSUMO",#REF!&lt;&gt;"")</formula>
    </cfRule>
  </conditionalFormatting>
  <conditionalFormatting sqref="B147:C147">
    <cfRule type="expression" dxfId="1785" priority="2697" stopIfTrue="1">
      <formula>AND(#REF!&lt;&gt;"COMPOSICAO",#REF!&lt;&gt;"INSUMO",#REF!&lt;&gt;"")</formula>
    </cfRule>
    <cfRule type="expression" dxfId="1784" priority="2697" stopIfTrue="1">
      <formula>AND(OR(#REF!="COMPOSICAO",#REF!="INSUMO",#REF!&lt;&gt;""),#REF!&lt;&gt;"")</formula>
    </cfRule>
  </conditionalFormatting>
  <conditionalFormatting sqref="B156:C156">
    <cfRule type="expression" dxfId="1783" priority="2678" stopIfTrue="1">
      <formula>AND(OR(#REF!="COMPOSICAO",#REF!="INSUMO",#REF!&lt;&gt;""),#REF!&lt;&gt;"")</formula>
    </cfRule>
    <cfRule type="expression" dxfId="1782" priority="2677" stopIfTrue="1">
      <formula>AND(#REF!&lt;&gt;"COMPOSICAO",#REF!&lt;&gt;"INSUMO",#REF!&lt;&gt;"")</formula>
    </cfRule>
  </conditionalFormatting>
  <conditionalFormatting sqref="B165:C165">
    <cfRule type="expression" dxfId="1781" priority="2667" stopIfTrue="1">
      <formula>AND(#REF!&lt;&gt;"COMPOSICAO",#REF!&lt;&gt;"INSUMO",#REF!&lt;&gt;"")</formula>
    </cfRule>
    <cfRule type="expression" dxfId="1780" priority="2668" stopIfTrue="1">
      <formula>AND(OR(#REF!="COMPOSICAO",#REF!="INSUMO",#REF!&lt;&gt;""),#REF!&lt;&gt;"")</formula>
    </cfRule>
  </conditionalFormatting>
  <conditionalFormatting sqref="B178:C178">
    <cfRule type="expression" dxfId="1779" priority="2658" stopIfTrue="1">
      <formula>AND(OR(#REF!="COMPOSICAO",#REF!="INSUMO",#REF!&lt;&gt;""),#REF!&lt;&gt;"")</formula>
    </cfRule>
    <cfRule type="expression" dxfId="1778" priority="2657" stopIfTrue="1">
      <formula>AND(#REF!&lt;&gt;"COMPOSICAO",#REF!&lt;&gt;"INSUMO",#REF!&lt;&gt;"")</formula>
    </cfRule>
  </conditionalFormatting>
  <conditionalFormatting sqref="B192:C192">
    <cfRule type="expression" dxfId="1777" priority="2654" stopIfTrue="1">
      <formula>AND(OR(#REF!="COMPOSICAO",#REF!="INSUMO",#REF!&lt;&gt;""),#REF!&lt;&gt;"")</formula>
    </cfRule>
    <cfRule type="expression" dxfId="1776" priority="2653" stopIfTrue="1">
      <formula>AND(#REF!&lt;&gt;"COMPOSICAO",#REF!&lt;&gt;"INSUMO",#REF!&lt;&gt;"")</formula>
    </cfRule>
  </conditionalFormatting>
  <conditionalFormatting sqref="B203:C203">
    <cfRule type="expression" dxfId="1775" priority="2638" stopIfTrue="1">
      <formula>AND(OR(#REF!="COMPOSICAO",#REF!="INSUMO",#REF!&lt;&gt;""),#REF!&lt;&gt;"")</formula>
    </cfRule>
    <cfRule type="expression" dxfId="1774" priority="2637" stopIfTrue="1">
      <formula>AND(#REF!&lt;&gt;"COMPOSICAO",#REF!&lt;&gt;"INSUMO",#REF!&lt;&gt;"")</formula>
    </cfRule>
  </conditionalFormatting>
  <conditionalFormatting sqref="B214:C214">
    <cfRule type="expression" dxfId="1773" priority="2625" stopIfTrue="1">
      <formula>AND(#REF!&lt;&gt;"COMPOSICAO",#REF!&lt;&gt;"INSUMO",#REF!&lt;&gt;"")</formula>
    </cfRule>
    <cfRule type="expression" dxfId="1772" priority="2626" stopIfTrue="1">
      <formula>AND(OR(#REF!="COMPOSICAO",#REF!="INSUMO",#REF!&lt;&gt;""),#REF!&lt;&gt;"")</formula>
    </cfRule>
  </conditionalFormatting>
  <conditionalFormatting sqref="B225:C225">
    <cfRule type="expression" dxfId="1771" priority="2614" stopIfTrue="1">
      <formula>AND(OR(#REF!="COMPOSICAO",#REF!="INSUMO",#REF!&lt;&gt;""),#REF!&lt;&gt;"")</formula>
    </cfRule>
    <cfRule type="expression" dxfId="1770" priority="2613" stopIfTrue="1">
      <formula>AND(#REF!&lt;&gt;"COMPOSICAO",#REF!&lt;&gt;"INSUMO",#REF!&lt;&gt;"")</formula>
    </cfRule>
  </conditionalFormatting>
  <conditionalFormatting sqref="B236:C236">
    <cfRule type="expression" dxfId="1769" priority="2601" stopIfTrue="1">
      <formula>AND(#REF!&lt;&gt;"COMPOSICAO",#REF!&lt;&gt;"INSUMO",#REF!&lt;&gt;"")</formula>
    </cfRule>
    <cfRule type="expression" dxfId="1768" priority="2602" stopIfTrue="1">
      <formula>AND(OR(#REF!="COMPOSICAO",#REF!="INSUMO",#REF!&lt;&gt;""),#REF!&lt;&gt;"")</formula>
    </cfRule>
  </conditionalFormatting>
  <conditionalFormatting sqref="B247:C247">
    <cfRule type="expression" dxfId="1767" priority="2584" stopIfTrue="1">
      <formula>AND(OR(#REF!="COMPOSICAO",#REF!="INSUMO",#REF!&lt;&gt;""),#REF!&lt;&gt;"")</formula>
    </cfRule>
    <cfRule type="expression" dxfId="1766" priority="2583" stopIfTrue="1">
      <formula>AND(#REF!&lt;&gt;"COMPOSICAO",#REF!&lt;&gt;"INSUMO",#REF!&lt;&gt;"")</formula>
    </cfRule>
  </conditionalFormatting>
  <conditionalFormatting sqref="B256:C256">
    <cfRule type="expression" dxfId="1765" priority="2571" stopIfTrue="1">
      <formula>AND(#REF!&lt;&gt;"COMPOSICAO",#REF!&lt;&gt;"INSUMO",#REF!&lt;&gt;"")</formula>
    </cfRule>
    <cfRule type="expression" dxfId="1764" priority="2572" stopIfTrue="1">
      <formula>AND(OR(#REF!="COMPOSICAO",#REF!="INSUMO",#REF!&lt;&gt;""),#REF!&lt;&gt;"")</formula>
    </cfRule>
  </conditionalFormatting>
  <conditionalFormatting sqref="B265:C265">
    <cfRule type="expression" dxfId="1763" priority="2560" stopIfTrue="1">
      <formula>AND(OR(#REF!="COMPOSICAO",#REF!="INSUMO",#REF!&lt;&gt;""),#REF!&lt;&gt;"")</formula>
    </cfRule>
    <cfRule type="expression" dxfId="1762" priority="2559" stopIfTrue="1">
      <formula>AND(#REF!&lt;&gt;"COMPOSICAO",#REF!&lt;&gt;"INSUMO",#REF!&lt;&gt;"")</formula>
    </cfRule>
  </conditionalFormatting>
  <conditionalFormatting sqref="B274:C274">
    <cfRule type="expression" dxfId="1761" priority="2550" stopIfTrue="1">
      <formula>AND(OR(#REF!="COMPOSICAO",#REF!="INSUMO",#REF!&lt;&gt;""),#REF!&lt;&gt;"")</formula>
    </cfRule>
    <cfRule type="expression" dxfId="1760" priority="2549" stopIfTrue="1">
      <formula>AND(#REF!&lt;&gt;"COMPOSICAO",#REF!&lt;&gt;"INSUMO",#REF!&lt;&gt;"")</formula>
    </cfRule>
  </conditionalFormatting>
  <conditionalFormatting sqref="B283:C283">
    <cfRule type="expression" dxfId="1759" priority="2539" stopIfTrue="1">
      <formula>AND(#REF!&lt;&gt;"COMPOSICAO",#REF!&lt;&gt;"INSUMO",#REF!&lt;&gt;"")</formula>
    </cfRule>
    <cfRule type="expression" dxfId="1758" priority="2540" stopIfTrue="1">
      <formula>AND(OR(#REF!="COMPOSICAO",#REF!="INSUMO",#REF!&lt;&gt;""),#REF!&lt;&gt;"")</formula>
    </cfRule>
  </conditionalFormatting>
  <conditionalFormatting sqref="B292:C292">
    <cfRule type="expression" dxfId="1757" priority="2529" stopIfTrue="1">
      <formula>AND(#REF!&lt;&gt;"COMPOSICAO",#REF!&lt;&gt;"INSUMO",#REF!&lt;&gt;"")</formula>
    </cfRule>
    <cfRule type="expression" dxfId="1756" priority="2530" stopIfTrue="1">
      <formula>AND(OR(#REF!="COMPOSICAO",#REF!="INSUMO",#REF!&lt;&gt;""),#REF!&lt;&gt;"")</formula>
    </cfRule>
  </conditionalFormatting>
  <conditionalFormatting sqref="B300:C300">
    <cfRule type="expression" dxfId="1755" priority="2518" stopIfTrue="1">
      <formula>AND(OR(#REF!="COMPOSICAO",#REF!="INSUMO",#REF!&lt;&gt;""),#REF!&lt;&gt;"")</formula>
    </cfRule>
    <cfRule type="expression" dxfId="1754" priority="2517" stopIfTrue="1">
      <formula>AND(#REF!&lt;&gt;"COMPOSICAO",#REF!&lt;&gt;"INSUMO",#REF!&lt;&gt;"")</formula>
    </cfRule>
  </conditionalFormatting>
  <conditionalFormatting sqref="B308:C308">
    <cfRule type="expression" dxfId="1753" priority="2505" stopIfTrue="1">
      <formula>AND(#REF!&lt;&gt;"COMPOSICAO",#REF!&lt;&gt;"INSUMO",#REF!&lt;&gt;"")</formula>
    </cfRule>
    <cfRule type="expression" dxfId="1752" priority="2506" stopIfTrue="1">
      <formula>AND(OR(#REF!="COMPOSICAO",#REF!="INSUMO",#REF!&lt;&gt;""),#REF!&lt;&gt;"")</formula>
    </cfRule>
  </conditionalFormatting>
  <conditionalFormatting sqref="B316:C316">
    <cfRule type="expression" dxfId="1751" priority="2493" stopIfTrue="1">
      <formula>AND(#REF!&lt;&gt;"COMPOSICAO",#REF!&lt;&gt;"INSUMO",#REF!&lt;&gt;"")</formula>
    </cfRule>
    <cfRule type="expression" dxfId="1750" priority="2494" stopIfTrue="1">
      <formula>AND(OR(#REF!="COMPOSICAO",#REF!="INSUMO",#REF!&lt;&gt;""),#REF!&lt;&gt;"")</formula>
    </cfRule>
  </conditionalFormatting>
  <conditionalFormatting sqref="B324:C324">
    <cfRule type="expression" dxfId="1749" priority="2482" stopIfTrue="1">
      <formula>AND(OR(#REF!="COMPOSICAO",#REF!="INSUMO",#REF!&lt;&gt;""),#REF!&lt;&gt;"")</formula>
    </cfRule>
    <cfRule type="expression" dxfId="1748" priority="2481" stopIfTrue="1">
      <formula>AND(#REF!&lt;&gt;"COMPOSICAO",#REF!&lt;&gt;"INSUMO",#REF!&lt;&gt;"")</formula>
    </cfRule>
  </conditionalFormatting>
  <conditionalFormatting sqref="B332:C332">
    <cfRule type="expression" dxfId="1747" priority="2469" stopIfTrue="1">
      <formula>AND(#REF!&lt;&gt;"COMPOSICAO",#REF!&lt;&gt;"INSUMO",#REF!&lt;&gt;"")</formula>
    </cfRule>
    <cfRule type="expression" dxfId="1746" priority="2470" stopIfTrue="1">
      <formula>AND(OR(#REF!="COMPOSICAO",#REF!="INSUMO",#REF!&lt;&gt;""),#REF!&lt;&gt;"")</formula>
    </cfRule>
  </conditionalFormatting>
  <conditionalFormatting sqref="B340:C340">
    <cfRule type="expression" dxfId="1745" priority="2457" stopIfTrue="1">
      <formula>AND(#REF!&lt;&gt;"COMPOSICAO",#REF!&lt;&gt;"INSUMO",#REF!&lt;&gt;"")</formula>
    </cfRule>
    <cfRule type="expression" dxfId="1744" priority="2458" stopIfTrue="1">
      <formula>AND(OR(#REF!="COMPOSICAO",#REF!="INSUMO",#REF!&lt;&gt;""),#REF!&lt;&gt;"")</formula>
    </cfRule>
  </conditionalFormatting>
  <conditionalFormatting sqref="B348:C348">
    <cfRule type="expression" dxfId="1743" priority="2445" stopIfTrue="1">
      <formula>AND(#REF!&lt;&gt;"COMPOSICAO",#REF!&lt;&gt;"INSUMO",#REF!&lt;&gt;"")</formula>
    </cfRule>
    <cfRule type="expression" dxfId="1742" priority="2446" stopIfTrue="1">
      <formula>AND(OR(#REF!="COMPOSICAO",#REF!="INSUMO",#REF!&lt;&gt;""),#REF!&lt;&gt;"")</formula>
    </cfRule>
  </conditionalFormatting>
  <conditionalFormatting sqref="B356:C356">
    <cfRule type="expression" dxfId="1741" priority="2435" stopIfTrue="1">
      <formula>AND(#REF!&lt;&gt;"COMPOSICAO",#REF!&lt;&gt;"INSUMO",#REF!&lt;&gt;"")</formula>
    </cfRule>
    <cfRule type="expression" dxfId="1740" priority="2436" stopIfTrue="1">
      <formula>AND(OR(#REF!="COMPOSICAO",#REF!="INSUMO",#REF!&lt;&gt;""),#REF!&lt;&gt;"")</formula>
    </cfRule>
  </conditionalFormatting>
  <conditionalFormatting sqref="B365:C365">
    <cfRule type="expression" dxfId="1739" priority="2424" stopIfTrue="1">
      <formula>AND(OR(#REF!="COMPOSICAO",#REF!="INSUMO",#REF!&lt;&gt;""),#REF!&lt;&gt;"")</formula>
    </cfRule>
    <cfRule type="expression" dxfId="1738" priority="2423" stopIfTrue="1">
      <formula>AND(#REF!&lt;&gt;"COMPOSICAO",#REF!&lt;&gt;"INSUMO",#REF!&lt;&gt;"")</formula>
    </cfRule>
  </conditionalFormatting>
  <conditionalFormatting sqref="B373:C373">
    <cfRule type="expression" dxfId="1737" priority="2413" stopIfTrue="1">
      <formula>AND(#REF!&lt;&gt;"COMPOSICAO",#REF!&lt;&gt;"INSUMO",#REF!&lt;&gt;"")</formula>
    </cfRule>
    <cfRule type="expression" dxfId="1736" priority="2414" stopIfTrue="1">
      <formula>AND(OR(#REF!="COMPOSICAO",#REF!="INSUMO",#REF!&lt;&gt;""),#REF!&lt;&gt;"")</formula>
    </cfRule>
  </conditionalFormatting>
  <conditionalFormatting sqref="B382:C382">
    <cfRule type="expression" dxfId="1735" priority="2404" stopIfTrue="1">
      <formula>AND(OR(#REF!="COMPOSICAO",#REF!="INSUMO",#REF!&lt;&gt;""),#REF!&lt;&gt;"")</formula>
    </cfRule>
    <cfRule type="expression" dxfId="1734" priority="2403" stopIfTrue="1">
      <formula>AND(#REF!&lt;&gt;"COMPOSICAO",#REF!&lt;&gt;"INSUMO",#REF!&lt;&gt;"")</formula>
    </cfRule>
  </conditionalFormatting>
  <conditionalFormatting sqref="B391:C391">
    <cfRule type="expression" dxfId="1733" priority="2393" stopIfTrue="1">
      <formula>AND(#REF!&lt;&gt;"COMPOSICAO",#REF!&lt;&gt;"INSUMO",#REF!&lt;&gt;"")</formula>
    </cfRule>
    <cfRule type="expression" dxfId="1732" priority="2394" stopIfTrue="1">
      <formula>AND(OR(#REF!="COMPOSICAO",#REF!="INSUMO",#REF!&lt;&gt;""),#REF!&lt;&gt;"")</formula>
    </cfRule>
  </conditionalFormatting>
  <conditionalFormatting sqref="B400:C400">
    <cfRule type="expression" dxfId="1731" priority="2383" stopIfTrue="1">
      <formula>AND(#REF!&lt;&gt;"COMPOSICAO",#REF!&lt;&gt;"INSUMO",#REF!&lt;&gt;"")</formula>
    </cfRule>
    <cfRule type="expression" dxfId="1730" priority="2384" stopIfTrue="1">
      <formula>AND(OR(#REF!="COMPOSICAO",#REF!="INSUMO",#REF!&lt;&gt;""),#REF!&lt;&gt;"")</formula>
    </cfRule>
  </conditionalFormatting>
  <conditionalFormatting sqref="B409:C409">
    <cfRule type="expression" dxfId="1729" priority="2373" stopIfTrue="1">
      <formula>AND(#REF!&lt;&gt;"COMPOSICAO",#REF!&lt;&gt;"INSUMO",#REF!&lt;&gt;"")</formula>
    </cfRule>
    <cfRule type="expression" dxfId="1728" priority="2374" stopIfTrue="1">
      <formula>AND(OR(#REF!="COMPOSICAO",#REF!="INSUMO",#REF!&lt;&gt;""),#REF!&lt;&gt;"")</formula>
    </cfRule>
  </conditionalFormatting>
  <conditionalFormatting sqref="B417:C417">
    <cfRule type="expression" dxfId="1727" priority="2364" stopIfTrue="1">
      <formula>AND(OR(#REF!="COMPOSICAO",#REF!="INSUMO",#REF!&lt;&gt;""),#REF!&lt;&gt;"")</formula>
    </cfRule>
    <cfRule type="expression" dxfId="1726" priority="2363" stopIfTrue="1">
      <formula>AND(#REF!&lt;&gt;"COMPOSICAO",#REF!&lt;&gt;"INSUMO",#REF!&lt;&gt;"")</formula>
    </cfRule>
  </conditionalFormatting>
  <conditionalFormatting sqref="B426:C426">
    <cfRule type="expression" dxfId="1725" priority="2354" stopIfTrue="1">
      <formula>AND(OR(#REF!="COMPOSICAO",#REF!="INSUMO",#REF!&lt;&gt;""),#REF!&lt;&gt;"")</formula>
    </cfRule>
    <cfRule type="expression" dxfId="1724" priority="2353" stopIfTrue="1">
      <formula>AND(#REF!&lt;&gt;"COMPOSICAO",#REF!&lt;&gt;"INSUMO",#REF!&lt;&gt;"")</formula>
    </cfRule>
  </conditionalFormatting>
  <conditionalFormatting sqref="B435:C435">
    <cfRule type="expression" dxfId="1723" priority="2344" stopIfTrue="1">
      <formula>AND(OR(#REF!="COMPOSICAO",#REF!="INSUMO",#REF!&lt;&gt;""),#REF!&lt;&gt;"")</formula>
    </cfRule>
    <cfRule type="expression" dxfId="1722" priority="2343" stopIfTrue="1">
      <formula>AND(#REF!&lt;&gt;"COMPOSICAO",#REF!&lt;&gt;"INSUMO",#REF!&lt;&gt;"")</formula>
    </cfRule>
  </conditionalFormatting>
  <conditionalFormatting sqref="B444:C444">
    <cfRule type="expression" dxfId="1721" priority="2334" stopIfTrue="1">
      <formula>AND(OR(#REF!="COMPOSICAO",#REF!="INSUMO",#REF!&lt;&gt;""),#REF!&lt;&gt;"")</formula>
    </cfRule>
    <cfRule type="expression" dxfId="1720" priority="2333" stopIfTrue="1">
      <formula>AND(#REF!&lt;&gt;"COMPOSICAO",#REF!&lt;&gt;"INSUMO",#REF!&lt;&gt;"")</formula>
    </cfRule>
  </conditionalFormatting>
  <conditionalFormatting sqref="B453:C453">
    <cfRule type="expression" dxfId="1719" priority="2324" stopIfTrue="1">
      <formula>AND(OR(#REF!="COMPOSICAO",#REF!="INSUMO",#REF!&lt;&gt;""),#REF!&lt;&gt;"")</formula>
    </cfRule>
    <cfRule type="expression" dxfId="1718" priority="2323" stopIfTrue="1">
      <formula>AND(#REF!&lt;&gt;"COMPOSICAO",#REF!&lt;&gt;"INSUMO",#REF!&lt;&gt;"")</formula>
    </cfRule>
  </conditionalFormatting>
  <conditionalFormatting sqref="B462:C462">
    <cfRule type="expression" dxfId="1717" priority="2313" stopIfTrue="1">
      <formula>AND(#REF!&lt;&gt;"COMPOSICAO",#REF!&lt;&gt;"INSUMO",#REF!&lt;&gt;"")</formula>
    </cfRule>
    <cfRule type="expression" dxfId="1716" priority="2314" stopIfTrue="1">
      <formula>AND(OR(#REF!="COMPOSICAO",#REF!="INSUMO",#REF!&lt;&gt;""),#REF!&lt;&gt;"")</formula>
    </cfRule>
  </conditionalFormatting>
  <conditionalFormatting sqref="B471:C471">
    <cfRule type="expression" dxfId="1715" priority="2303" stopIfTrue="1">
      <formula>AND(#REF!&lt;&gt;"COMPOSICAO",#REF!&lt;&gt;"INSUMO",#REF!&lt;&gt;"")</formula>
    </cfRule>
    <cfRule type="expression" dxfId="1714" priority="2304" stopIfTrue="1">
      <formula>AND(OR(#REF!="COMPOSICAO",#REF!="INSUMO",#REF!&lt;&gt;""),#REF!&lt;&gt;"")</formula>
    </cfRule>
  </conditionalFormatting>
  <conditionalFormatting sqref="B480:C480">
    <cfRule type="expression" dxfId="1713" priority="2293" stopIfTrue="1">
      <formula>AND(#REF!&lt;&gt;"COMPOSICAO",#REF!&lt;&gt;"INSUMO",#REF!&lt;&gt;"")</formula>
    </cfRule>
    <cfRule type="expression" dxfId="1712" priority="2294" stopIfTrue="1">
      <formula>AND(OR(#REF!="COMPOSICAO",#REF!="INSUMO",#REF!&lt;&gt;""),#REF!&lt;&gt;"")</formula>
    </cfRule>
  </conditionalFormatting>
  <conditionalFormatting sqref="B489:C489">
    <cfRule type="expression" dxfId="1711" priority="2281" stopIfTrue="1">
      <formula>AND(#REF!&lt;&gt;"COMPOSICAO",#REF!&lt;&gt;"INSUMO",#REF!&lt;&gt;"")</formula>
    </cfRule>
    <cfRule type="expression" dxfId="1710" priority="2282" stopIfTrue="1">
      <formula>AND(OR(#REF!="COMPOSICAO",#REF!="INSUMO",#REF!&lt;&gt;""),#REF!&lt;&gt;"")</formula>
    </cfRule>
  </conditionalFormatting>
  <conditionalFormatting sqref="B497:C497">
    <cfRule type="expression" dxfId="1709" priority="2269" stopIfTrue="1">
      <formula>AND(#REF!&lt;&gt;"COMPOSICAO",#REF!&lt;&gt;"INSUMO",#REF!&lt;&gt;"")</formula>
    </cfRule>
    <cfRule type="expression" dxfId="1708" priority="2270" stopIfTrue="1">
      <formula>AND(OR(#REF!="COMPOSICAO",#REF!="INSUMO",#REF!&lt;&gt;""),#REF!&lt;&gt;"")</formula>
    </cfRule>
  </conditionalFormatting>
  <conditionalFormatting sqref="B505:C505">
    <cfRule type="expression" dxfId="1707" priority="2260" stopIfTrue="1">
      <formula>AND(OR(#REF!="COMPOSICAO",#REF!="INSUMO",#REF!&lt;&gt;""),#REF!&lt;&gt;"")</formula>
    </cfRule>
    <cfRule type="expression" dxfId="1706" priority="2259" stopIfTrue="1">
      <formula>AND(#REF!&lt;&gt;"COMPOSICAO",#REF!&lt;&gt;"INSUMO",#REF!&lt;&gt;"")</formula>
    </cfRule>
  </conditionalFormatting>
  <conditionalFormatting sqref="B514:C514">
    <cfRule type="expression" dxfId="1705" priority="2249" stopIfTrue="1">
      <formula>AND(#REF!&lt;&gt;"COMPOSICAO",#REF!&lt;&gt;"INSUMO",#REF!&lt;&gt;"")</formula>
    </cfRule>
    <cfRule type="expression" dxfId="1704" priority="2250" stopIfTrue="1">
      <formula>AND(OR(#REF!="COMPOSICAO",#REF!="INSUMO",#REF!&lt;&gt;""),#REF!&lt;&gt;"")</formula>
    </cfRule>
  </conditionalFormatting>
  <conditionalFormatting sqref="B523:C523">
    <cfRule type="expression" dxfId="1703" priority="2240" stopIfTrue="1">
      <formula>AND(OR(#REF!="COMPOSICAO",#REF!="INSUMO",#REF!&lt;&gt;""),#REF!&lt;&gt;"")</formula>
    </cfRule>
    <cfRule type="expression" dxfId="1702" priority="2239" stopIfTrue="1">
      <formula>AND(#REF!&lt;&gt;"COMPOSICAO",#REF!&lt;&gt;"INSUMO",#REF!&lt;&gt;"")</formula>
    </cfRule>
  </conditionalFormatting>
  <conditionalFormatting sqref="B532:C532">
    <cfRule type="expression" dxfId="1701" priority="2230" stopIfTrue="1">
      <formula>AND(OR(#REF!="COMPOSICAO",#REF!="INSUMO",#REF!&lt;&gt;""),#REF!&lt;&gt;"")</formula>
    </cfRule>
    <cfRule type="expression" dxfId="1700" priority="2229" stopIfTrue="1">
      <formula>AND(#REF!&lt;&gt;"COMPOSICAO",#REF!&lt;&gt;"INSUMO",#REF!&lt;&gt;"")</formula>
    </cfRule>
  </conditionalFormatting>
  <conditionalFormatting sqref="B541:C541">
    <cfRule type="expression" dxfId="1699" priority="2219" stopIfTrue="1">
      <formula>AND(#REF!&lt;&gt;"COMPOSICAO",#REF!&lt;&gt;"INSUMO",#REF!&lt;&gt;"")</formula>
    </cfRule>
    <cfRule type="expression" dxfId="1698" priority="2220" stopIfTrue="1">
      <formula>AND(OR(#REF!="COMPOSICAO",#REF!="INSUMO",#REF!&lt;&gt;""),#REF!&lt;&gt;"")</formula>
    </cfRule>
  </conditionalFormatting>
  <conditionalFormatting sqref="B550:C550">
    <cfRule type="expression" dxfId="1697" priority="2209" stopIfTrue="1">
      <formula>AND(#REF!&lt;&gt;"COMPOSICAO",#REF!&lt;&gt;"INSUMO",#REF!&lt;&gt;"")</formula>
    </cfRule>
    <cfRule type="expression" dxfId="1696" priority="2210" stopIfTrue="1">
      <formula>AND(OR(#REF!="COMPOSICAO",#REF!="INSUMO",#REF!&lt;&gt;""),#REF!&lt;&gt;"")</formula>
    </cfRule>
  </conditionalFormatting>
  <conditionalFormatting sqref="B559:C559">
    <cfRule type="expression" dxfId="1695" priority="2199" stopIfTrue="1">
      <formula>AND(#REF!&lt;&gt;"COMPOSICAO",#REF!&lt;&gt;"INSUMO",#REF!&lt;&gt;"")</formula>
    </cfRule>
    <cfRule type="expression" dxfId="1694" priority="2200" stopIfTrue="1">
      <formula>AND(OR(#REF!="COMPOSICAO",#REF!="INSUMO",#REF!&lt;&gt;""),#REF!&lt;&gt;"")</formula>
    </cfRule>
  </conditionalFormatting>
  <conditionalFormatting sqref="B568:C568">
    <cfRule type="expression" dxfId="1693" priority="2190" stopIfTrue="1">
      <formula>AND(OR(#REF!="COMPOSICAO",#REF!="INSUMO",#REF!&lt;&gt;""),#REF!&lt;&gt;"")</formula>
    </cfRule>
    <cfRule type="expression" dxfId="1692" priority="2189" stopIfTrue="1">
      <formula>AND(#REF!&lt;&gt;"COMPOSICAO",#REF!&lt;&gt;"INSUMO",#REF!&lt;&gt;"")</formula>
    </cfRule>
  </conditionalFormatting>
  <conditionalFormatting sqref="B577:C577">
    <cfRule type="expression" dxfId="1691" priority="2177" stopIfTrue="1">
      <formula>AND(#REF!&lt;&gt;"COMPOSICAO",#REF!&lt;&gt;"INSUMO",#REF!&lt;&gt;"")</formula>
    </cfRule>
    <cfRule type="expression" dxfId="1690" priority="2178" stopIfTrue="1">
      <formula>AND(OR(#REF!="COMPOSICAO",#REF!="INSUMO",#REF!&lt;&gt;""),#REF!&lt;&gt;"")</formula>
    </cfRule>
  </conditionalFormatting>
  <conditionalFormatting sqref="B586:C586">
    <cfRule type="expression" dxfId="1689" priority="2165" stopIfTrue="1">
      <formula>AND(#REF!&lt;&gt;"COMPOSICAO",#REF!&lt;&gt;"INSUMO",#REF!&lt;&gt;"")</formula>
    </cfRule>
    <cfRule type="expression" dxfId="1688" priority="2166" stopIfTrue="1">
      <formula>AND(OR(#REF!="COMPOSICAO",#REF!="INSUMO",#REF!&lt;&gt;""),#REF!&lt;&gt;"")</formula>
    </cfRule>
  </conditionalFormatting>
  <conditionalFormatting sqref="B594:C594">
    <cfRule type="expression" dxfId="1687" priority="2150" stopIfTrue="1">
      <formula>AND(OR(#REF!="COMPOSICAO",#REF!="INSUMO",#REF!&lt;&gt;""),#REF!&lt;&gt;"")</formula>
    </cfRule>
    <cfRule type="expression" dxfId="1686" priority="2149" stopIfTrue="1">
      <formula>AND(#REF!&lt;&gt;"COMPOSICAO",#REF!&lt;&gt;"INSUMO",#REF!&lt;&gt;"")</formula>
    </cfRule>
  </conditionalFormatting>
  <conditionalFormatting sqref="B602:C602">
    <cfRule type="expression" dxfId="1685" priority="2132" stopIfTrue="1">
      <formula>AND(OR(#REF!="COMPOSICAO",#REF!="INSUMO",#REF!&lt;&gt;""),#REF!&lt;&gt;"")</formula>
    </cfRule>
    <cfRule type="expression" dxfId="1684" priority="2131" stopIfTrue="1">
      <formula>AND(#REF!&lt;&gt;"COMPOSICAO",#REF!&lt;&gt;"INSUMO",#REF!&lt;&gt;"")</formula>
    </cfRule>
  </conditionalFormatting>
  <conditionalFormatting sqref="B611:C611">
    <cfRule type="expression" dxfId="1683" priority="2119" stopIfTrue="1">
      <formula>AND(#REF!&lt;&gt;"COMPOSICAO",#REF!&lt;&gt;"INSUMO",#REF!&lt;&gt;"")</formula>
    </cfRule>
    <cfRule type="expression" dxfId="1682" priority="2120" stopIfTrue="1">
      <formula>AND(OR(#REF!="COMPOSICAO",#REF!="INSUMO",#REF!&lt;&gt;""),#REF!&lt;&gt;"")</formula>
    </cfRule>
  </conditionalFormatting>
  <conditionalFormatting sqref="B620:C620">
    <cfRule type="expression" dxfId="1681" priority="2110" stopIfTrue="1">
      <formula>AND(OR(#REF!="COMPOSICAO",#REF!="INSUMO",#REF!&lt;&gt;""),#REF!&lt;&gt;"")</formula>
    </cfRule>
    <cfRule type="expression" dxfId="1680" priority="2109" stopIfTrue="1">
      <formula>AND(#REF!&lt;&gt;"COMPOSICAO",#REF!&lt;&gt;"INSUMO",#REF!&lt;&gt;"")</formula>
    </cfRule>
  </conditionalFormatting>
  <conditionalFormatting sqref="B629:C629">
    <cfRule type="expression" dxfId="1679" priority="2096" stopIfTrue="1">
      <formula>AND(OR(#REF!="COMPOSICAO",#REF!="INSUMO",#REF!&lt;&gt;""),#REF!&lt;&gt;"")</formula>
    </cfRule>
    <cfRule type="expression" dxfId="1678" priority="2095" stopIfTrue="1">
      <formula>AND(#REF!&lt;&gt;"COMPOSICAO",#REF!&lt;&gt;"INSUMO",#REF!&lt;&gt;"")</formula>
    </cfRule>
  </conditionalFormatting>
  <conditionalFormatting sqref="B638:C638">
    <cfRule type="expression" dxfId="1677" priority="2083" stopIfTrue="1">
      <formula>AND(#REF!&lt;&gt;"COMPOSICAO",#REF!&lt;&gt;"INSUMO",#REF!&lt;&gt;"")</formula>
    </cfRule>
    <cfRule type="expression" dxfId="1676" priority="2084" stopIfTrue="1">
      <formula>AND(OR(#REF!="COMPOSICAO",#REF!="INSUMO",#REF!&lt;&gt;""),#REF!&lt;&gt;"")</formula>
    </cfRule>
  </conditionalFormatting>
  <conditionalFormatting sqref="B647:C647">
    <cfRule type="expression" dxfId="1675" priority="2069" stopIfTrue="1">
      <formula>AND(#REF!&lt;&gt;"COMPOSICAO",#REF!&lt;&gt;"INSUMO",#REF!&lt;&gt;"")</formula>
    </cfRule>
    <cfRule type="expression" dxfId="1674" priority="2070" stopIfTrue="1">
      <formula>AND(OR(#REF!="COMPOSICAO",#REF!="INSUMO",#REF!&lt;&gt;""),#REF!&lt;&gt;"")</formula>
    </cfRule>
  </conditionalFormatting>
  <conditionalFormatting sqref="B655:C655">
    <cfRule type="expression" dxfId="1673" priority="2048" stopIfTrue="1">
      <formula>AND(OR(#REF!="COMPOSICAO",#REF!="INSUMO",#REF!&lt;&gt;""),#REF!&lt;&gt;"")</formula>
    </cfRule>
    <cfRule type="expression" dxfId="1672" priority="2047" stopIfTrue="1">
      <formula>AND(#REF!&lt;&gt;"COMPOSICAO",#REF!&lt;&gt;"INSUMO",#REF!&lt;&gt;"")</formula>
    </cfRule>
  </conditionalFormatting>
  <conditionalFormatting sqref="B664:C664">
    <cfRule type="expression" dxfId="1671" priority="2036" stopIfTrue="1">
      <formula>AND(OR(#REF!="COMPOSICAO",#REF!="INSUMO",#REF!&lt;&gt;""),#REF!&lt;&gt;"")</formula>
    </cfRule>
    <cfRule type="expression" dxfId="1670" priority="2035" stopIfTrue="1">
      <formula>AND(#REF!&lt;&gt;"COMPOSICAO",#REF!&lt;&gt;"INSUMO",#REF!&lt;&gt;"")</formula>
    </cfRule>
  </conditionalFormatting>
  <conditionalFormatting sqref="B673:C673">
    <cfRule type="expression" dxfId="1669" priority="2006" stopIfTrue="1">
      <formula>AND(OR(#REF!="COMPOSICAO",#REF!="INSUMO",#REF!&lt;&gt;""),#REF!&lt;&gt;"")</formula>
    </cfRule>
    <cfRule type="expression" dxfId="1668" priority="2005" stopIfTrue="1">
      <formula>AND(#REF!&lt;&gt;"COMPOSICAO",#REF!&lt;&gt;"INSUMO",#REF!&lt;&gt;"")</formula>
    </cfRule>
  </conditionalFormatting>
  <conditionalFormatting sqref="B682:C682">
    <cfRule type="expression" dxfId="1667" priority="1992" stopIfTrue="1">
      <formula>AND(OR(#REF!="COMPOSICAO",#REF!="INSUMO",#REF!&lt;&gt;""),#REF!&lt;&gt;"")</formula>
    </cfRule>
    <cfRule type="expression" dxfId="1666" priority="1991" stopIfTrue="1">
      <formula>AND(#REF!&lt;&gt;"COMPOSICAO",#REF!&lt;&gt;"INSUMO",#REF!&lt;&gt;"")</formula>
    </cfRule>
  </conditionalFormatting>
  <conditionalFormatting sqref="B690:C690">
    <cfRule type="expression" dxfId="1665" priority="1975" stopIfTrue="1">
      <formula>AND(#REF!&lt;&gt;"COMPOSICAO",#REF!&lt;&gt;"INSUMO",#REF!&lt;&gt;"")</formula>
    </cfRule>
    <cfRule type="expression" dxfId="1664" priority="1976" stopIfTrue="1">
      <formula>AND(OR(#REF!="COMPOSICAO",#REF!="INSUMO",#REF!&lt;&gt;""),#REF!&lt;&gt;"")</formula>
    </cfRule>
  </conditionalFormatting>
  <conditionalFormatting sqref="B699:C699">
    <cfRule type="expression" dxfId="1663" priority="1961" stopIfTrue="1">
      <formula>AND(#REF!&lt;&gt;"COMPOSICAO",#REF!&lt;&gt;"INSUMO",#REF!&lt;&gt;"")</formula>
    </cfRule>
    <cfRule type="expression" dxfId="1662" priority="1962" stopIfTrue="1">
      <formula>AND(OR(#REF!="COMPOSICAO",#REF!="INSUMO",#REF!&lt;&gt;""),#REF!&lt;&gt;"")</formula>
    </cfRule>
  </conditionalFormatting>
  <conditionalFormatting sqref="B707:C707">
    <cfRule type="expression" dxfId="1661" priority="1945" stopIfTrue="1">
      <formula>AND(#REF!&lt;&gt;"COMPOSICAO",#REF!&lt;&gt;"INSUMO",#REF!&lt;&gt;"")</formula>
    </cfRule>
    <cfRule type="expression" dxfId="1660" priority="1946" stopIfTrue="1">
      <formula>AND(OR(#REF!="COMPOSICAO",#REF!="INSUMO",#REF!&lt;&gt;""),#REF!&lt;&gt;"")</formula>
    </cfRule>
  </conditionalFormatting>
  <conditionalFormatting sqref="B716:C716">
    <cfRule type="expression" dxfId="1659" priority="1933" stopIfTrue="1">
      <formula>AND(#REF!&lt;&gt;"COMPOSICAO",#REF!&lt;&gt;"INSUMO",#REF!&lt;&gt;"")</formula>
    </cfRule>
    <cfRule type="expression" dxfId="1658" priority="1934" stopIfTrue="1">
      <formula>AND(OR(#REF!="COMPOSICAO",#REF!="INSUMO",#REF!&lt;&gt;""),#REF!&lt;&gt;"")</formula>
    </cfRule>
  </conditionalFormatting>
  <conditionalFormatting sqref="B725:C725">
    <cfRule type="expression" dxfId="1657" priority="1919" stopIfTrue="1">
      <formula>AND(#REF!&lt;&gt;"COMPOSICAO",#REF!&lt;&gt;"INSUMO",#REF!&lt;&gt;"")</formula>
    </cfRule>
    <cfRule type="expression" dxfId="1656" priority="1920" stopIfTrue="1">
      <formula>AND(OR(#REF!="COMPOSICAO",#REF!="INSUMO",#REF!&lt;&gt;""),#REF!&lt;&gt;"")</formula>
    </cfRule>
  </conditionalFormatting>
  <conditionalFormatting sqref="B733:C733">
    <cfRule type="expression" dxfId="1655" priority="1898" stopIfTrue="1">
      <formula>AND(OR(#REF!="COMPOSICAO",#REF!="INSUMO",#REF!&lt;&gt;""),#REF!&lt;&gt;"")</formula>
    </cfRule>
    <cfRule type="expression" dxfId="1654" priority="1897" stopIfTrue="1">
      <formula>AND(#REF!&lt;&gt;"COMPOSICAO",#REF!&lt;&gt;"INSUMO",#REF!&lt;&gt;"")</formula>
    </cfRule>
  </conditionalFormatting>
  <conditionalFormatting sqref="B741:C741">
    <cfRule type="expression" dxfId="1653" priority="1882" stopIfTrue="1">
      <formula>AND(OR(#REF!="COMPOSICAO",#REF!="INSUMO",#REF!&lt;&gt;""),#REF!&lt;&gt;"")</formula>
    </cfRule>
    <cfRule type="expression" dxfId="1652" priority="1881" stopIfTrue="1">
      <formula>AND(#REF!&lt;&gt;"COMPOSICAO",#REF!&lt;&gt;"INSUMO",#REF!&lt;&gt;"")</formula>
    </cfRule>
  </conditionalFormatting>
  <conditionalFormatting sqref="B750:C750">
    <cfRule type="expression" dxfId="1651" priority="1870" stopIfTrue="1">
      <formula>AND(OR(#REF!="COMPOSICAO",#REF!="INSUMO",#REF!&lt;&gt;""),#REF!&lt;&gt;"")</formula>
    </cfRule>
    <cfRule type="expression" dxfId="1650" priority="1869" stopIfTrue="1">
      <formula>AND(#REF!&lt;&gt;"COMPOSICAO",#REF!&lt;&gt;"INSUMO",#REF!&lt;&gt;"")</formula>
    </cfRule>
  </conditionalFormatting>
  <conditionalFormatting sqref="B759:C759">
    <cfRule type="expression" dxfId="1649" priority="1857" stopIfTrue="1">
      <formula>AND(#REF!&lt;&gt;"COMPOSICAO",#REF!&lt;&gt;"INSUMO",#REF!&lt;&gt;"")</formula>
    </cfRule>
    <cfRule type="expression" dxfId="1648" priority="1858" stopIfTrue="1">
      <formula>AND(OR(#REF!="COMPOSICAO",#REF!="INSUMO",#REF!&lt;&gt;""),#REF!&lt;&gt;"")</formula>
    </cfRule>
  </conditionalFormatting>
  <conditionalFormatting sqref="B768:C768">
    <cfRule type="expression" dxfId="1647" priority="1846" stopIfTrue="1">
      <formula>AND(OR(#REF!="COMPOSICAO",#REF!="INSUMO",#REF!&lt;&gt;""),#REF!&lt;&gt;"")</formula>
    </cfRule>
    <cfRule type="expression" dxfId="1646" priority="1845" stopIfTrue="1">
      <formula>AND(#REF!&lt;&gt;"COMPOSICAO",#REF!&lt;&gt;"INSUMO",#REF!&lt;&gt;"")</formula>
    </cfRule>
  </conditionalFormatting>
  <conditionalFormatting sqref="B777:C777">
    <cfRule type="expression" dxfId="1645" priority="1820" stopIfTrue="1">
      <formula>AND(OR(#REF!="COMPOSICAO",#REF!="INSUMO",#REF!&lt;&gt;""),#REF!&lt;&gt;"")</formula>
    </cfRule>
    <cfRule type="expression" dxfId="1644" priority="1819" stopIfTrue="1">
      <formula>AND(#REF!&lt;&gt;"COMPOSICAO",#REF!&lt;&gt;"INSUMO",#REF!&lt;&gt;"")</formula>
    </cfRule>
  </conditionalFormatting>
  <conditionalFormatting sqref="B785:C785">
    <cfRule type="expression" dxfId="1643" priority="1804" stopIfTrue="1">
      <formula>AND(OR(#REF!="COMPOSICAO",#REF!="INSUMO",#REF!&lt;&gt;""),#REF!&lt;&gt;"")</formula>
    </cfRule>
    <cfRule type="expression" dxfId="1642" priority="1803" stopIfTrue="1">
      <formula>AND(#REF!&lt;&gt;"COMPOSICAO",#REF!&lt;&gt;"INSUMO",#REF!&lt;&gt;"")</formula>
    </cfRule>
  </conditionalFormatting>
  <conditionalFormatting sqref="B794:C794">
    <cfRule type="expression" dxfId="1641" priority="1792" stopIfTrue="1">
      <formula>AND(OR(#REF!="COMPOSICAO",#REF!="INSUMO",#REF!&lt;&gt;""),#REF!&lt;&gt;"")</formula>
    </cfRule>
    <cfRule type="expression" dxfId="1640" priority="1791" stopIfTrue="1">
      <formula>AND(#REF!&lt;&gt;"COMPOSICAO",#REF!&lt;&gt;"INSUMO",#REF!&lt;&gt;"")</formula>
    </cfRule>
  </conditionalFormatting>
  <conditionalFormatting sqref="B803:C803">
    <cfRule type="expression" dxfId="1639" priority="1779" stopIfTrue="1">
      <formula>AND(#REF!&lt;&gt;"COMPOSICAO",#REF!&lt;&gt;"INSUMO",#REF!&lt;&gt;"")</formula>
    </cfRule>
    <cfRule type="expression" dxfId="1638" priority="1780" stopIfTrue="1">
      <formula>AND(OR(#REF!="COMPOSICAO",#REF!="INSUMO",#REF!&lt;&gt;""),#REF!&lt;&gt;"")</formula>
    </cfRule>
  </conditionalFormatting>
  <conditionalFormatting sqref="B812:C812">
    <cfRule type="expression" dxfId="1637" priority="1765" stopIfTrue="1">
      <formula>AND(#REF!&lt;&gt;"COMPOSICAO",#REF!&lt;&gt;"INSUMO",#REF!&lt;&gt;"")</formula>
    </cfRule>
    <cfRule type="expression" dxfId="1636" priority="1766" stopIfTrue="1">
      <formula>AND(OR(#REF!="COMPOSICAO",#REF!="INSUMO",#REF!&lt;&gt;""),#REF!&lt;&gt;"")</formula>
    </cfRule>
  </conditionalFormatting>
  <conditionalFormatting sqref="B821:C821">
    <cfRule type="expression" dxfId="1635" priority="1753" stopIfTrue="1">
      <formula>AND(#REF!&lt;&gt;"COMPOSICAO",#REF!&lt;&gt;"INSUMO",#REF!&lt;&gt;"")</formula>
    </cfRule>
    <cfRule type="expression" dxfId="1634" priority="1754" stopIfTrue="1">
      <formula>AND(OR(#REF!="COMPOSICAO",#REF!="INSUMO",#REF!&lt;&gt;""),#REF!&lt;&gt;"")</formula>
    </cfRule>
  </conditionalFormatting>
  <conditionalFormatting sqref="B830:C830">
    <cfRule type="expression" dxfId="1633" priority="1742" stopIfTrue="1">
      <formula>AND(OR(#REF!="COMPOSICAO",#REF!="INSUMO",#REF!&lt;&gt;""),#REF!&lt;&gt;"")</formula>
    </cfRule>
    <cfRule type="expression" dxfId="1632" priority="1741" stopIfTrue="1">
      <formula>AND(#REF!&lt;&gt;"COMPOSICAO",#REF!&lt;&gt;"INSUMO",#REF!&lt;&gt;"")</formula>
    </cfRule>
  </conditionalFormatting>
  <conditionalFormatting sqref="B839:C839">
    <cfRule type="expression" dxfId="1631" priority="1723" stopIfTrue="1">
      <formula>AND(#REF!&lt;&gt;"COMPOSICAO",#REF!&lt;&gt;"INSUMO",#REF!&lt;&gt;"")</formula>
    </cfRule>
    <cfRule type="expression" dxfId="1630" priority="1724" stopIfTrue="1">
      <formula>AND(OR(#REF!="COMPOSICAO",#REF!="INSUMO",#REF!&lt;&gt;""),#REF!&lt;&gt;"")</formula>
    </cfRule>
  </conditionalFormatting>
  <conditionalFormatting sqref="B850:C850">
    <cfRule type="expression" dxfId="1629" priority="1708" stopIfTrue="1">
      <formula>AND(OR(#REF!="COMPOSICAO",#REF!="INSUMO",#REF!&lt;&gt;""),#REF!&lt;&gt;"")</formula>
    </cfRule>
    <cfRule type="expression" dxfId="1628" priority="1707" stopIfTrue="1">
      <formula>AND(#REF!&lt;&gt;"COMPOSICAO",#REF!&lt;&gt;"INSUMO",#REF!&lt;&gt;"")</formula>
    </cfRule>
  </conditionalFormatting>
  <conditionalFormatting sqref="B859:C859">
    <cfRule type="expression" dxfId="1627" priority="1696" stopIfTrue="1">
      <formula>AND(OR(#REF!="COMPOSICAO",#REF!="INSUMO",#REF!&lt;&gt;""),#REF!&lt;&gt;"")</formula>
    </cfRule>
    <cfRule type="expression" dxfId="1626" priority="1695" stopIfTrue="1">
      <formula>AND(#REF!&lt;&gt;"COMPOSICAO",#REF!&lt;&gt;"INSUMO",#REF!&lt;&gt;"")</formula>
    </cfRule>
  </conditionalFormatting>
  <conditionalFormatting sqref="B868:C868">
    <cfRule type="expression" dxfId="1625" priority="1681" stopIfTrue="1">
      <formula>AND(#REF!&lt;&gt;"COMPOSICAO",#REF!&lt;&gt;"INSUMO",#REF!&lt;&gt;"")</formula>
    </cfRule>
    <cfRule type="expression" dxfId="1624" priority="1682" stopIfTrue="1">
      <formula>AND(OR(#REF!="COMPOSICAO",#REF!="INSUMO",#REF!&lt;&gt;""),#REF!&lt;&gt;"")</formula>
    </cfRule>
  </conditionalFormatting>
  <conditionalFormatting sqref="B877:C877">
    <cfRule type="expression" dxfId="1623" priority="1668" stopIfTrue="1">
      <formula>AND(OR(#REF!="COMPOSICAO",#REF!="INSUMO",#REF!&lt;&gt;""),#REF!&lt;&gt;"")</formula>
    </cfRule>
    <cfRule type="expression" dxfId="1622" priority="1667" stopIfTrue="1">
      <formula>AND(#REF!&lt;&gt;"COMPOSICAO",#REF!&lt;&gt;"INSUMO",#REF!&lt;&gt;"")</formula>
    </cfRule>
  </conditionalFormatting>
  <conditionalFormatting sqref="B886:C886">
    <cfRule type="expression" dxfId="1621" priority="1656" stopIfTrue="1">
      <formula>AND(OR(#REF!="COMPOSICAO",#REF!="INSUMO",#REF!&lt;&gt;""),#REF!&lt;&gt;"")</formula>
    </cfRule>
    <cfRule type="expression" dxfId="1620" priority="1655" stopIfTrue="1">
      <formula>AND(#REF!&lt;&gt;"COMPOSICAO",#REF!&lt;&gt;"INSUMO",#REF!&lt;&gt;"")</formula>
    </cfRule>
  </conditionalFormatting>
  <conditionalFormatting sqref="B904:C904">
    <cfRule type="expression" dxfId="1619" priority="1572" stopIfTrue="1">
      <formula>AND(OR(#REF!="COMPOSICAO",#REF!="INSUMO",#REF!&lt;&gt;""),#REF!&lt;&gt;"")</formula>
    </cfRule>
    <cfRule type="expression" dxfId="1618" priority="1571" stopIfTrue="1">
      <formula>AND(#REF!&lt;&gt;"COMPOSICAO",#REF!&lt;&gt;"INSUMO",#REF!&lt;&gt;"")</formula>
    </cfRule>
  </conditionalFormatting>
  <conditionalFormatting sqref="B919:C919">
    <cfRule type="expression" dxfId="1617" priority="1549" stopIfTrue="1">
      <formula>AND(#REF!&lt;&gt;"COMPOSICAO",#REF!&lt;&gt;"INSUMO",#REF!&lt;&gt;"")</formula>
    </cfRule>
    <cfRule type="expression" dxfId="1616" priority="1550" stopIfTrue="1">
      <formula>AND(OR(#REF!="COMPOSICAO",#REF!="INSUMO",#REF!&lt;&gt;""),#REF!&lt;&gt;"")</formula>
    </cfRule>
  </conditionalFormatting>
  <conditionalFormatting sqref="B931:C931">
    <cfRule type="expression" dxfId="1615" priority="1537" stopIfTrue="1">
      <formula>AND(#REF!&lt;&gt;"COMPOSICAO",#REF!&lt;&gt;"INSUMO",#REF!&lt;&gt;"")</formula>
    </cfRule>
    <cfRule type="expression" dxfId="1614" priority="1538" stopIfTrue="1">
      <formula>AND(OR(#REF!="COMPOSICAO",#REF!="INSUMO",#REF!&lt;&gt;""),#REF!&lt;&gt;"")</formula>
    </cfRule>
  </conditionalFormatting>
  <conditionalFormatting sqref="B961:C961 F961:L962">
    <cfRule type="expression" dxfId="1613" priority="1522" stopIfTrue="1">
      <formula>AND(OR(#REF!="COMPOSICAO",#REF!="INSUMO",#REF!&lt;&gt;""),#REF!&lt;&gt;"")</formula>
    </cfRule>
  </conditionalFormatting>
  <conditionalFormatting sqref="B961:C961">
    <cfRule type="expression" dxfId="1612" priority="1521" stopIfTrue="1">
      <formula>AND(#REF!&lt;&gt;"COMPOSICAO",#REF!&lt;&gt;"INSUMO",#REF!&lt;&gt;"")</formula>
    </cfRule>
  </conditionalFormatting>
  <conditionalFormatting sqref="B968:C968">
    <cfRule type="expression" dxfId="1611" priority="1495" stopIfTrue="1">
      <formula>AND(#REF!&lt;&gt;"COMPOSICAO",#REF!&lt;&gt;"INSUMO",#REF!&lt;&gt;"")</formula>
    </cfRule>
    <cfRule type="expression" dxfId="1610" priority="1496" stopIfTrue="1">
      <formula>AND(OR(#REF!="COMPOSICAO",#REF!="INSUMO",#REF!&lt;&gt;""),#REF!&lt;&gt;"")</formula>
    </cfRule>
  </conditionalFormatting>
  <conditionalFormatting sqref="B978:C978">
    <cfRule type="expression" dxfId="1609" priority="1487" stopIfTrue="1">
      <formula>AND(#REF!&lt;&gt;"COMPOSICAO",#REF!&lt;&gt;"INSUMO",#REF!&lt;&gt;"")</formula>
    </cfRule>
    <cfRule type="expression" dxfId="1608" priority="1488" stopIfTrue="1">
      <formula>AND(OR(#REF!="COMPOSICAO",#REF!="INSUMO",#REF!&lt;&gt;""),#REF!&lt;&gt;"")</formula>
    </cfRule>
  </conditionalFormatting>
  <conditionalFormatting sqref="B991:C991">
    <cfRule type="expression" dxfId="1607" priority="1474" stopIfTrue="1">
      <formula>AND(OR(#REF!="COMPOSICAO",#REF!="INSUMO",#REF!&lt;&gt;""),#REF!&lt;&gt;"")</formula>
    </cfRule>
    <cfRule type="expression" dxfId="1606" priority="1473" stopIfTrue="1">
      <formula>AND(#REF!&lt;&gt;"COMPOSICAO",#REF!&lt;&gt;"INSUMO",#REF!&lt;&gt;"")</formula>
    </cfRule>
  </conditionalFormatting>
  <conditionalFormatting sqref="B1002:C1002">
    <cfRule type="expression" dxfId="1605" priority="1461" stopIfTrue="1">
      <formula>AND(#REF!&lt;&gt;"COMPOSICAO",#REF!&lt;&gt;"INSUMO",#REF!&lt;&gt;"")</formula>
    </cfRule>
    <cfRule type="expression" dxfId="1604" priority="1462" stopIfTrue="1">
      <formula>AND(OR(#REF!="COMPOSICAO",#REF!="INSUMO",#REF!&lt;&gt;""),#REF!&lt;&gt;"")</formula>
    </cfRule>
  </conditionalFormatting>
  <conditionalFormatting sqref="B1012:C1012">
    <cfRule type="expression" dxfId="1603" priority="1451" stopIfTrue="1">
      <formula>AND(#REF!&lt;&gt;"COMPOSICAO",#REF!&lt;&gt;"INSUMO",#REF!&lt;&gt;"")</formula>
    </cfRule>
    <cfRule type="expression" dxfId="1602" priority="1452" stopIfTrue="1">
      <formula>AND(OR(#REF!="COMPOSICAO",#REF!="INSUMO",#REF!&lt;&gt;""),#REF!&lt;&gt;"")</formula>
    </cfRule>
  </conditionalFormatting>
  <conditionalFormatting sqref="B1024:C1024">
    <cfRule type="expression" dxfId="1601" priority="1441" stopIfTrue="1">
      <formula>AND(#REF!&lt;&gt;"COMPOSICAO",#REF!&lt;&gt;"INSUMO",#REF!&lt;&gt;"")</formula>
    </cfRule>
    <cfRule type="expression" dxfId="1600" priority="1442" stopIfTrue="1">
      <formula>AND(OR(#REF!="COMPOSICAO",#REF!="INSUMO",#REF!&lt;&gt;""),#REF!&lt;&gt;"")</formula>
    </cfRule>
  </conditionalFormatting>
  <conditionalFormatting sqref="B1035:C1035">
    <cfRule type="expression" dxfId="1599" priority="1429" stopIfTrue="1">
      <formula>AND(#REF!&lt;&gt;"COMPOSICAO",#REF!&lt;&gt;"INSUMO",#REF!&lt;&gt;"")</formula>
    </cfRule>
    <cfRule type="expression" dxfId="1598" priority="1430" stopIfTrue="1">
      <formula>AND(OR(#REF!="COMPOSICAO",#REF!="INSUMO",#REF!&lt;&gt;""),#REF!&lt;&gt;"")</formula>
    </cfRule>
  </conditionalFormatting>
  <conditionalFormatting sqref="B1046:C1046">
    <cfRule type="expression" dxfId="1597" priority="1406" stopIfTrue="1">
      <formula>AND(OR(#REF!="COMPOSICAO",#REF!="INSUMO",#REF!&lt;&gt;""),#REF!&lt;&gt;"")</formula>
    </cfRule>
    <cfRule type="expression" dxfId="1596" priority="1405" stopIfTrue="1">
      <formula>AND(#REF!&lt;&gt;"COMPOSICAO",#REF!&lt;&gt;"INSUMO",#REF!&lt;&gt;"")</formula>
    </cfRule>
  </conditionalFormatting>
  <conditionalFormatting sqref="B1060:C1060">
    <cfRule type="expression" dxfId="1595" priority="1390" stopIfTrue="1">
      <formula>AND(OR(#REF!="COMPOSICAO",#REF!="INSUMO",#REF!&lt;&gt;""),#REF!&lt;&gt;"")</formula>
    </cfRule>
    <cfRule type="expression" dxfId="1594" priority="1389" stopIfTrue="1">
      <formula>AND(#REF!&lt;&gt;"COMPOSICAO",#REF!&lt;&gt;"INSUMO",#REF!&lt;&gt;"")</formula>
    </cfRule>
  </conditionalFormatting>
  <conditionalFormatting sqref="B1070:C1070">
    <cfRule type="expression" dxfId="1593" priority="1382" stopIfTrue="1">
      <formula>AND(OR(#REF!="COMPOSICAO",#REF!="INSUMO",#REF!&lt;&gt;""),#REF!&lt;&gt;"")</formula>
    </cfRule>
    <cfRule type="expression" dxfId="1592" priority="1381" stopIfTrue="1">
      <formula>AND(#REF!&lt;&gt;"COMPOSICAO",#REF!&lt;&gt;"INSUMO",#REF!&lt;&gt;"")</formula>
    </cfRule>
  </conditionalFormatting>
  <conditionalFormatting sqref="B1079:C1079">
    <cfRule type="expression" dxfId="1591" priority="1370" stopIfTrue="1">
      <formula>AND(OR(#REF!="COMPOSICAO",#REF!="INSUMO",#REF!&lt;&gt;""),#REF!&lt;&gt;"")</formula>
    </cfRule>
    <cfRule type="expression" dxfId="1590" priority="1369" stopIfTrue="1">
      <formula>AND(#REF!&lt;&gt;"COMPOSICAO",#REF!&lt;&gt;"INSUMO",#REF!&lt;&gt;"")</formula>
    </cfRule>
  </conditionalFormatting>
  <conditionalFormatting sqref="B1088:C1088">
    <cfRule type="expression" dxfId="1589" priority="1359" stopIfTrue="1">
      <formula>AND(#REF!&lt;&gt;"COMPOSICAO",#REF!&lt;&gt;"INSUMO",#REF!&lt;&gt;"")</formula>
    </cfRule>
    <cfRule type="expression" dxfId="1588" priority="1360" stopIfTrue="1">
      <formula>AND(OR(#REF!="COMPOSICAO",#REF!="INSUMO",#REF!&lt;&gt;""),#REF!&lt;&gt;"")</formula>
    </cfRule>
  </conditionalFormatting>
  <conditionalFormatting sqref="B1096:C1096">
    <cfRule type="expression" dxfId="1587" priority="1345" stopIfTrue="1">
      <formula>AND(#REF!&lt;&gt;"COMPOSICAO",#REF!&lt;&gt;"INSUMO",#REF!&lt;&gt;"")</formula>
    </cfRule>
    <cfRule type="expression" dxfId="1586" priority="1346" stopIfTrue="1">
      <formula>AND(OR(#REF!="COMPOSICAO",#REF!="INSUMO",#REF!&lt;&gt;""),#REF!&lt;&gt;"")</formula>
    </cfRule>
  </conditionalFormatting>
  <conditionalFormatting sqref="B1105:C1105">
    <cfRule type="expression" dxfId="1585" priority="1333" stopIfTrue="1">
      <formula>AND(#REF!&lt;&gt;"COMPOSICAO",#REF!&lt;&gt;"INSUMO",#REF!&lt;&gt;"")</formula>
    </cfRule>
    <cfRule type="expression" dxfId="1584" priority="1334" stopIfTrue="1">
      <formula>AND(OR(#REF!="COMPOSICAO",#REF!="INSUMO",#REF!&lt;&gt;""),#REF!&lt;&gt;"")</formula>
    </cfRule>
  </conditionalFormatting>
  <conditionalFormatting sqref="B1114:C1114">
    <cfRule type="expression" dxfId="1583" priority="1322" stopIfTrue="1">
      <formula>AND(OR(#REF!="COMPOSICAO",#REF!="INSUMO",#REF!&lt;&gt;""),#REF!&lt;&gt;"")</formula>
    </cfRule>
    <cfRule type="expression" dxfId="1582" priority="1321" stopIfTrue="1">
      <formula>AND(#REF!&lt;&gt;"COMPOSICAO",#REF!&lt;&gt;"INSUMO",#REF!&lt;&gt;"")</formula>
    </cfRule>
  </conditionalFormatting>
  <conditionalFormatting sqref="B1123:C1123">
    <cfRule type="expression" dxfId="1581" priority="1312" stopIfTrue="1">
      <formula>AND(OR(#REF!="COMPOSICAO",#REF!="INSUMO",#REF!&lt;&gt;""),#REF!&lt;&gt;"")</formula>
    </cfRule>
    <cfRule type="expression" dxfId="1580" priority="1311" stopIfTrue="1">
      <formula>AND(#REF!&lt;&gt;"COMPOSICAO",#REF!&lt;&gt;"INSUMO",#REF!&lt;&gt;"")</formula>
    </cfRule>
  </conditionalFormatting>
  <conditionalFormatting sqref="B1131:C1131">
    <cfRule type="expression" dxfId="1579" priority="1289" stopIfTrue="1">
      <formula>AND(#REF!&lt;&gt;"COMPOSICAO",#REF!&lt;&gt;"INSUMO",#REF!&lt;&gt;"")</formula>
    </cfRule>
    <cfRule type="expression" dxfId="1578" priority="1290" stopIfTrue="1">
      <formula>AND(OR(#REF!="COMPOSICAO",#REF!="INSUMO",#REF!&lt;&gt;""),#REF!&lt;&gt;"")</formula>
    </cfRule>
  </conditionalFormatting>
  <conditionalFormatting sqref="B1140:C1140">
    <cfRule type="expression" dxfId="1577" priority="1277" stopIfTrue="1">
      <formula>AND(#REF!&lt;&gt;"COMPOSICAO",#REF!&lt;&gt;"INSUMO",#REF!&lt;&gt;"")</formula>
    </cfRule>
    <cfRule type="expression" dxfId="1576" priority="1278" stopIfTrue="1">
      <formula>AND(OR(#REF!="COMPOSICAO",#REF!="INSUMO",#REF!&lt;&gt;""),#REF!&lt;&gt;"")</formula>
    </cfRule>
  </conditionalFormatting>
  <conditionalFormatting sqref="B1149:C1149">
    <cfRule type="expression" dxfId="1575" priority="1265" stopIfTrue="1">
      <formula>AND(#REF!&lt;&gt;"COMPOSICAO",#REF!&lt;&gt;"INSUMO",#REF!&lt;&gt;"")</formula>
    </cfRule>
    <cfRule type="expression" dxfId="1574" priority="1266" stopIfTrue="1">
      <formula>AND(OR(#REF!="COMPOSICAO",#REF!="INSUMO",#REF!&lt;&gt;""),#REF!&lt;&gt;"")</formula>
    </cfRule>
  </conditionalFormatting>
  <conditionalFormatting sqref="B1158:C1158">
    <cfRule type="expression" dxfId="1573" priority="1251" stopIfTrue="1">
      <formula>AND(#REF!&lt;&gt;"COMPOSICAO",#REF!&lt;&gt;"INSUMO",#REF!&lt;&gt;"")</formula>
    </cfRule>
    <cfRule type="expression" dxfId="1572" priority="1252" stopIfTrue="1">
      <formula>AND(OR(#REF!="COMPOSICAO",#REF!="INSUMO",#REF!&lt;&gt;""),#REF!&lt;&gt;"")</formula>
    </cfRule>
  </conditionalFormatting>
  <conditionalFormatting sqref="B1167:C1167">
    <cfRule type="expression" dxfId="1571" priority="1237" stopIfTrue="1">
      <formula>AND(#REF!&lt;&gt;"COMPOSICAO",#REF!&lt;&gt;"INSUMO",#REF!&lt;&gt;"")</formula>
    </cfRule>
    <cfRule type="expression" dxfId="1570" priority="1238" stopIfTrue="1">
      <formula>AND(OR(#REF!="COMPOSICAO",#REF!="INSUMO",#REF!&lt;&gt;""),#REF!&lt;&gt;"")</formula>
    </cfRule>
  </conditionalFormatting>
  <conditionalFormatting sqref="B1177:C1177">
    <cfRule type="expression" dxfId="1569" priority="1226" stopIfTrue="1">
      <formula>AND(OR(#REF!="COMPOSICAO",#REF!="INSUMO",#REF!&lt;&gt;""),#REF!&lt;&gt;"")</formula>
    </cfRule>
    <cfRule type="expression" dxfId="1568" priority="1225" stopIfTrue="1">
      <formula>AND(#REF!&lt;&gt;"COMPOSICAO",#REF!&lt;&gt;"INSUMO",#REF!&lt;&gt;"")</formula>
    </cfRule>
  </conditionalFormatting>
  <conditionalFormatting sqref="B1186:C1186">
    <cfRule type="expression" dxfId="1567" priority="1213" stopIfTrue="1">
      <formula>AND(#REF!&lt;&gt;"COMPOSICAO",#REF!&lt;&gt;"INSUMO",#REF!&lt;&gt;"")</formula>
    </cfRule>
    <cfRule type="expression" dxfId="1566" priority="1214" stopIfTrue="1">
      <formula>AND(OR(#REF!="COMPOSICAO",#REF!="INSUMO",#REF!&lt;&gt;""),#REF!&lt;&gt;"")</formula>
    </cfRule>
  </conditionalFormatting>
  <conditionalFormatting sqref="B1194:C1194">
    <cfRule type="expression" dxfId="1565" priority="1201" stopIfTrue="1">
      <formula>AND(#REF!&lt;&gt;"COMPOSICAO",#REF!&lt;&gt;"INSUMO",#REF!&lt;&gt;"")</formula>
    </cfRule>
    <cfRule type="expression" dxfId="1564" priority="1202" stopIfTrue="1">
      <formula>AND(OR(#REF!="COMPOSICAO",#REF!="INSUMO",#REF!&lt;&gt;""),#REF!&lt;&gt;"")</formula>
    </cfRule>
  </conditionalFormatting>
  <conditionalFormatting sqref="B1205:C1205">
    <cfRule type="expression" dxfId="1563" priority="1189" stopIfTrue="1">
      <formula>AND(#REF!&lt;&gt;"COMPOSICAO",#REF!&lt;&gt;"INSUMO",#REF!&lt;&gt;"")</formula>
    </cfRule>
    <cfRule type="expression" dxfId="1562" priority="1190" stopIfTrue="1">
      <formula>AND(OR(#REF!="COMPOSICAO",#REF!="INSUMO",#REF!&lt;&gt;""),#REF!&lt;&gt;"")</formula>
    </cfRule>
  </conditionalFormatting>
  <conditionalFormatting sqref="B1216:C1216">
    <cfRule type="expression" dxfId="1561" priority="1178" stopIfTrue="1">
      <formula>AND(OR(#REF!="COMPOSICAO",#REF!="INSUMO",#REF!&lt;&gt;""),#REF!&lt;&gt;"")</formula>
    </cfRule>
    <cfRule type="expression" dxfId="1560" priority="1177" stopIfTrue="1">
      <formula>AND(#REF!&lt;&gt;"COMPOSICAO",#REF!&lt;&gt;"INSUMO",#REF!&lt;&gt;"")</formula>
    </cfRule>
  </conditionalFormatting>
  <conditionalFormatting sqref="B1228:C1228">
    <cfRule type="expression" dxfId="1559" priority="1097" stopIfTrue="1">
      <formula>AND(#REF!&lt;&gt;"COMPOSICAO",#REF!&lt;&gt;"INSUMO",#REF!&lt;&gt;"")</formula>
    </cfRule>
    <cfRule type="expression" dxfId="1558" priority="1098" stopIfTrue="1">
      <formula>AND(OR(#REF!="COMPOSICAO",#REF!="INSUMO",#REF!&lt;&gt;""),#REF!&lt;&gt;"")</formula>
    </cfRule>
  </conditionalFormatting>
  <conditionalFormatting sqref="B1240:C1240">
    <cfRule type="expression" dxfId="1557" priority="1088" stopIfTrue="1">
      <formula>AND(OR(#REF!="COMPOSICAO",#REF!="INSUMO",#REF!&lt;&gt;""),#REF!&lt;&gt;"")</formula>
    </cfRule>
    <cfRule type="expression" dxfId="1556" priority="1087" stopIfTrue="1">
      <formula>AND(#REF!&lt;&gt;"COMPOSICAO",#REF!&lt;&gt;"INSUMO",#REF!&lt;&gt;"")</formula>
    </cfRule>
  </conditionalFormatting>
  <conditionalFormatting sqref="B1255:C1255">
    <cfRule type="expression" dxfId="1555" priority="1077" stopIfTrue="1">
      <formula>AND(#REF!&lt;&gt;"COMPOSICAO",#REF!&lt;&gt;"INSUMO",#REF!&lt;&gt;"")</formula>
    </cfRule>
    <cfRule type="expression" dxfId="1554" priority="1078" stopIfTrue="1">
      <formula>AND(OR(#REF!="COMPOSICAO",#REF!="INSUMO",#REF!&lt;&gt;""),#REF!&lt;&gt;"")</formula>
    </cfRule>
  </conditionalFormatting>
  <conditionalFormatting sqref="B1269:C1269">
    <cfRule type="expression" dxfId="1553" priority="1068" stopIfTrue="1">
      <formula>AND(OR(#REF!="COMPOSICAO",#REF!="INSUMO",#REF!&lt;&gt;""),#REF!&lt;&gt;"")</formula>
    </cfRule>
    <cfRule type="expression" dxfId="1552" priority="1067" stopIfTrue="1">
      <formula>AND(#REF!&lt;&gt;"COMPOSICAO",#REF!&lt;&gt;"INSUMO",#REF!&lt;&gt;"")</formula>
    </cfRule>
  </conditionalFormatting>
  <conditionalFormatting sqref="B1284:C1284">
    <cfRule type="expression" dxfId="1551" priority="1058" stopIfTrue="1">
      <formula>AND(OR(#REF!="COMPOSICAO",#REF!="INSUMO",#REF!&lt;&gt;""),#REF!&lt;&gt;"")</formula>
    </cfRule>
    <cfRule type="expression" dxfId="1550" priority="1057" stopIfTrue="1">
      <formula>AND(#REF!&lt;&gt;"COMPOSICAO",#REF!&lt;&gt;"INSUMO",#REF!&lt;&gt;"")</formula>
    </cfRule>
  </conditionalFormatting>
  <conditionalFormatting sqref="B1294:C1294">
    <cfRule type="expression" dxfId="1549" priority="1048" stopIfTrue="1">
      <formula>AND(OR(#REF!="COMPOSICAO",#REF!="INSUMO",#REF!&lt;&gt;""),#REF!&lt;&gt;"")</formula>
    </cfRule>
    <cfRule type="expression" dxfId="1548" priority="1047" stopIfTrue="1">
      <formula>AND(#REF!&lt;&gt;"COMPOSICAO",#REF!&lt;&gt;"INSUMO",#REF!&lt;&gt;"")</formula>
    </cfRule>
  </conditionalFormatting>
  <conditionalFormatting sqref="B1302:C1303">
    <cfRule type="expression" dxfId="1547" priority="1032" stopIfTrue="1">
      <formula>AND(#REF!&lt;&gt;"COMPOSICAO",#REF!&lt;&gt;"INSUMO",#REF!&lt;&gt;"")</formula>
    </cfRule>
    <cfRule type="expression" dxfId="1546" priority="1033" stopIfTrue="1">
      <formula>AND(OR(#REF!="COMPOSICAO",#REF!="INSUMO",#REF!&lt;&gt;""),#REF!&lt;&gt;"")</formula>
    </cfRule>
  </conditionalFormatting>
  <conditionalFormatting sqref="B1309:C1309">
    <cfRule type="expression" dxfId="1545" priority="1029" stopIfTrue="1">
      <formula>AND(OR(#REF!="COMPOSICAO",#REF!="INSUMO",#REF!&lt;&gt;""),#REF!&lt;&gt;"")</formula>
    </cfRule>
    <cfRule type="expression" dxfId="1544" priority="1028" stopIfTrue="1">
      <formula>AND(#REF!&lt;&gt;"COMPOSICAO",#REF!&lt;&gt;"INSUMO",#REF!&lt;&gt;"")</formula>
    </cfRule>
  </conditionalFormatting>
  <conditionalFormatting sqref="B1317:C1317">
    <cfRule type="expression" dxfId="1543" priority="1012" stopIfTrue="1">
      <formula>AND(OR(#REF!="COMPOSICAO",#REF!="INSUMO",#REF!&lt;&gt;""),#REF!&lt;&gt;"")</formula>
    </cfRule>
    <cfRule type="expression" dxfId="1542" priority="1011" stopIfTrue="1">
      <formula>AND(#REF!&lt;&gt;"COMPOSICAO",#REF!&lt;&gt;"INSUMO",#REF!&lt;&gt;"")</formula>
    </cfRule>
  </conditionalFormatting>
  <conditionalFormatting sqref="B1327:C1327">
    <cfRule type="expression" dxfId="1541" priority="1002" stopIfTrue="1">
      <formula>AND(OR(#REF!="COMPOSICAO",#REF!="INSUMO",#REF!&lt;&gt;""),#REF!&lt;&gt;"")</formula>
    </cfRule>
    <cfRule type="expression" dxfId="1540" priority="1001" stopIfTrue="1">
      <formula>AND(#REF!&lt;&gt;"COMPOSICAO",#REF!&lt;&gt;"INSUMO",#REF!&lt;&gt;"")</formula>
    </cfRule>
  </conditionalFormatting>
  <conditionalFormatting sqref="B1337:C1337">
    <cfRule type="expression" dxfId="1539" priority="992" stopIfTrue="1">
      <formula>AND(OR(#REF!="COMPOSICAO",#REF!="INSUMO",#REF!&lt;&gt;""),#REF!&lt;&gt;"")</formula>
    </cfRule>
    <cfRule type="expression" dxfId="1538" priority="991" stopIfTrue="1">
      <formula>AND(#REF!&lt;&gt;"COMPOSICAO",#REF!&lt;&gt;"INSUMO",#REF!&lt;&gt;"")</formula>
    </cfRule>
  </conditionalFormatting>
  <conditionalFormatting sqref="B1347:C1347">
    <cfRule type="expression" dxfId="1537" priority="973" stopIfTrue="1">
      <formula>AND(#REF!&lt;&gt;"COMPOSICAO",#REF!&lt;&gt;"INSUMO",#REF!&lt;&gt;"")</formula>
    </cfRule>
    <cfRule type="expression" dxfId="1536" priority="974" stopIfTrue="1">
      <formula>AND(OR(#REF!="COMPOSICAO",#REF!="INSUMO",#REF!&lt;&gt;""),#REF!&lt;&gt;"")</formula>
    </cfRule>
  </conditionalFormatting>
  <conditionalFormatting sqref="B1355:C1355">
    <cfRule type="expression" dxfId="1535" priority="965" stopIfTrue="1">
      <formula>AND(#REF!&lt;&gt;"COMPOSICAO",#REF!&lt;&gt;"INSUMO",#REF!&lt;&gt;"")</formula>
    </cfRule>
    <cfRule type="expression" dxfId="1534" priority="966" stopIfTrue="1">
      <formula>AND(OR(#REF!="COMPOSICAO",#REF!="INSUMO",#REF!&lt;&gt;""),#REF!&lt;&gt;"")</formula>
    </cfRule>
  </conditionalFormatting>
  <conditionalFormatting sqref="B1363:C1363">
    <cfRule type="expression" dxfId="1533" priority="955" stopIfTrue="1">
      <formula>AND(#REF!&lt;&gt;"COMPOSICAO",#REF!&lt;&gt;"INSUMO",#REF!&lt;&gt;"")</formula>
    </cfRule>
    <cfRule type="expression" dxfId="1532" priority="956" stopIfTrue="1">
      <formula>AND(OR(#REF!="COMPOSICAO",#REF!="INSUMO",#REF!&lt;&gt;""),#REF!&lt;&gt;"")</formula>
    </cfRule>
  </conditionalFormatting>
  <conditionalFormatting sqref="B1371:C1371">
    <cfRule type="expression" dxfId="1531" priority="946" stopIfTrue="1">
      <formula>AND(OR(#REF!="COMPOSICAO",#REF!="INSUMO",#REF!&lt;&gt;""),#REF!&lt;&gt;"")</formula>
    </cfRule>
    <cfRule type="expression" dxfId="1530" priority="945" stopIfTrue="1">
      <formula>AND(#REF!&lt;&gt;"COMPOSICAO",#REF!&lt;&gt;"INSUMO",#REF!&lt;&gt;"")</formula>
    </cfRule>
  </conditionalFormatting>
  <conditionalFormatting sqref="B1379:C1379">
    <cfRule type="expression" dxfId="1529" priority="938" stopIfTrue="1">
      <formula>AND(OR(#REF!="COMPOSICAO",#REF!="INSUMO",#REF!&lt;&gt;""),#REF!&lt;&gt;"")</formula>
    </cfRule>
    <cfRule type="expression" dxfId="1528" priority="937" stopIfTrue="1">
      <formula>AND(#REF!&lt;&gt;"COMPOSICAO",#REF!&lt;&gt;"INSUMO",#REF!&lt;&gt;"")</formula>
    </cfRule>
  </conditionalFormatting>
  <conditionalFormatting sqref="B1393:C1393">
    <cfRule type="expression" dxfId="1527" priority="927" stopIfTrue="1">
      <formula>AND(#REF!&lt;&gt;"COMPOSICAO",#REF!&lt;&gt;"INSUMO",#REF!&lt;&gt;"")</formula>
    </cfRule>
    <cfRule type="expression" dxfId="1526" priority="928" stopIfTrue="1">
      <formula>AND(OR(#REF!="COMPOSICAO",#REF!="INSUMO",#REF!&lt;&gt;""),#REF!&lt;&gt;"")</formula>
    </cfRule>
  </conditionalFormatting>
  <conditionalFormatting sqref="B1403:C1403">
    <cfRule type="expression" dxfId="1525" priority="917" stopIfTrue="1">
      <formula>AND(#REF!&lt;&gt;"COMPOSICAO",#REF!&lt;&gt;"INSUMO",#REF!&lt;&gt;"")</formula>
    </cfRule>
    <cfRule type="expression" dxfId="1524" priority="918" stopIfTrue="1">
      <formula>AND(OR(#REF!="COMPOSICAO",#REF!="INSUMO",#REF!&lt;&gt;""),#REF!&lt;&gt;"")</formula>
    </cfRule>
  </conditionalFormatting>
  <conditionalFormatting sqref="B1413:C1413">
    <cfRule type="expression" dxfId="1523" priority="908" stopIfTrue="1">
      <formula>AND(OR(#REF!="COMPOSICAO",#REF!="INSUMO",#REF!&lt;&gt;""),#REF!&lt;&gt;"")</formula>
    </cfRule>
    <cfRule type="expression" dxfId="1522" priority="907" stopIfTrue="1">
      <formula>AND(#REF!&lt;&gt;"COMPOSICAO",#REF!&lt;&gt;"INSUMO",#REF!&lt;&gt;"")</formula>
    </cfRule>
  </conditionalFormatting>
  <conditionalFormatting sqref="B1423:C1423">
    <cfRule type="expression" dxfId="1521" priority="897" stopIfTrue="1">
      <formula>AND(#REF!&lt;&gt;"COMPOSICAO",#REF!&lt;&gt;"INSUMO",#REF!&lt;&gt;"")</formula>
    </cfRule>
    <cfRule type="expression" dxfId="1520" priority="898" stopIfTrue="1">
      <formula>AND(OR(#REF!="COMPOSICAO",#REF!="INSUMO",#REF!&lt;&gt;""),#REF!&lt;&gt;"")</formula>
    </cfRule>
  </conditionalFormatting>
  <conditionalFormatting sqref="B1433:C1433">
    <cfRule type="expression" dxfId="1519" priority="878" stopIfTrue="1">
      <formula>AND(OR(#REF!="COMPOSICAO",#REF!="INSUMO",#REF!&lt;&gt;""),#REF!&lt;&gt;"")</formula>
    </cfRule>
    <cfRule type="expression" dxfId="1518" priority="877" stopIfTrue="1">
      <formula>AND(#REF!&lt;&gt;"COMPOSICAO",#REF!&lt;&gt;"INSUMO",#REF!&lt;&gt;"")</formula>
    </cfRule>
  </conditionalFormatting>
  <conditionalFormatting sqref="B1450:C1450">
    <cfRule type="expression" dxfId="1517" priority="864" stopIfTrue="1">
      <formula>AND(#REF!&lt;&gt;"COMPOSICAO",#REF!&lt;&gt;"INSUMO",#REF!&lt;&gt;"")</formula>
    </cfRule>
    <cfRule type="expression" dxfId="1516" priority="865" stopIfTrue="1">
      <formula>AND(OR(#REF!="COMPOSICAO",#REF!="INSUMO",#REF!&lt;&gt;""),#REF!&lt;&gt;"")</formula>
    </cfRule>
  </conditionalFormatting>
  <conditionalFormatting sqref="B1468:C1468">
    <cfRule type="expression" dxfId="1515" priority="845" stopIfTrue="1">
      <formula>AND(OR(#REF!="COMPOSICAO",#REF!="INSUMO",#REF!&lt;&gt;""),#REF!&lt;&gt;"")</formula>
    </cfRule>
    <cfRule type="expression" dxfId="1514" priority="844" stopIfTrue="1">
      <formula>AND(#REF!&lt;&gt;"COMPOSICAO",#REF!&lt;&gt;"INSUMO",#REF!&lt;&gt;"")</formula>
    </cfRule>
  </conditionalFormatting>
  <conditionalFormatting sqref="B1475:C1475">
    <cfRule type="expression" dxfId="1513" priority="836" stopIfTrue="1">
      <formula>AND(#REF!&lt;&gt;"COMPOSICAO",#REF!&lt;&gt;"INSUMO",#REF!&lt;&gt;"")</formula>
    </cfRule>
    <cfRule type="expression" dxfId="1512" priority="837" stopIfTrue="1">
      <formula>AND(OR(#REF!="COMPOSICAO",#REF!="INSUMO",#REF!&lt;&gt;""),#REF!&lt;&gt;"")</formula>
    </cfRule>
  </conditionalFormatting>
  <conditionalFormatting sqref="B1484:C1484">
    <cfRule type="expression" dxfId="1511" priority="822" stopIfTrue="1">
      <formula>AND(#REF!&lt;&gt;"COMPOSICAO",#REF!&lt;&gt;"INSUMO",#REF!&lt;&gt;"")</formula>
    </cfRule>
    <cfRule type="expression" dxfId="1510" priority="823" stopIfTrue="1">
      <formula>AND(OR(#REF!="COMPOSICAO",#REF!="INSUMO",#REF!&lt;&gt;""),#REF!&lt;&gt;"")</formula>
    </cfRule>
  </conditionalFormatting>
  <conditionalFormatting sqref="B1494:C1494">
    <cfRule type="expression" dxfId="1509" priority="811" stopIfTrue="1">
      <formula>AND(OR(#REF!="COMPOSICAO",#REF!="INSUMO",#REF!&lt;&gt;""),#REF!&lt;&gt;"")</formula>
    </cfRule>
    <cfRule type="expression" dxfId="1508" priority="810" stopIfTrue="1">
      <formula>AND(#REF!&lt;&gt;"COMPOSICAO",#REF!&lt;&gt;"INSUMO",#REF!&lt;&gt;"")</formula>
    </cfRule>
  </conditionalFormatting>
  <conditionalFormatting sqref="B1503:C1503">
    <cfRule type="expression" dxfId="1507" priority="800" stopIfTrue="1">
      <formula>AND(#REF!&lt;&gt;"COMPOSICAO",#REF!&lt;&gt;"INSUMO",#REF!&lt;&gt;"")</formula>
    </cfRule>
    <cfRule type="expression" dxfId="1506" priority="801" stopIfTrue="1">
      <formula>AND(OR(#REF!="COMPOSICAO",#REF!="INSUMO",#REF!&lt;&gt;""),#REF!&lt;&gt;"")</formula>
    </cfRule>
  </conditionalFormatting>
  <conditionalFormatting sqref="B1511:C1511">
    <cfRule type="expression" dxfId="1505" priority="769" stopIfTrue="1">
      <formula>AND(OR(#REF!="COMPOSICAO",#REF!="INSUMO",#REF!&lt;&gt;""),#REF!&lt;&gt;"")</formula>
    </cfRule>
    <cfRule type="expression" dxfId="1504" priority="768" stopIfTrue="1">
      <formula>AND(#REF!&lt;&gt;"COMPOSICAO",#REF!&lt;&gt;"INSUMO",#REF!&lt;&gt;"")</formula>
    </cfRule>
  </conditionalFormatting>
  <conditionalFormatting sqref="B1521:C1521">
    <cfRule type="expression" dxfId="1503" priority="738" stopIfTrue="1">
      <formula>AND(OR(#REF!="COMPOSICAO",#REF!="INSUMO",#REF!&lt;&gt;""),#REF!&lt;&gt;"")</formula>
    </cfRule>
    <cfRule type="expression" dxfId="1502" priority="737" stopIfTrue="1">
      <formula>AND(#REF!&lt;&gt;"COMPOSICAO",#REF!&lt;&gt;"INSUMO",#REF!&lt;&gt;"")</formula>
    </cfRule>
  </conditionalFormatting>
  <conditionalFormatting sqref="B1532:C1532">
    <cfRule type="expression" dxfId="1501" priority="727" stopIfTrue="1">
      <formula>AND(#REF!&lt;&gt;"COMPOSICAO",#REF!&lt;&gt;"INSUMO",#REF!&lt;&gt;"")</formula>
    </cfRule>
    <cfRule type="expression" dxfId="1500" priority="728" stopIfTrue="1">
      <formula>AND(OR(#REF!="COMPOSICAO",#REF!="INSUMO",#REF!&lt;&gt;""),#REF!&lt;&gt;"")</formula>
    </cfRule>
  </conditionalFormatting>
  <conditionalFormatting sqref="B1539:C1539">
    <cfRule type="expression" dxfId="1499" priority="717" stopIfTrue="1">
      <formula>AND(#REF!&lt;&gt;"COMPOSICAO",#REF!&lt;&gt;"INSUMO",#REF!&lt;&gt;"")</formula>
    </cfRule>
    <cfRule type="expression" dxfId="1498" priority="718" stopIfTrue="1">
      <formula>AND(OR(#REF!="COMPOSICAO",#REF!="INSUMO",#REF!&lt;&gt;""),#REF!&lt;&gt;"")</formula>
    </cfRule>
  </conditionalFormatting>
  <conditionalFormatting sqref="B1546:C1546">
    <cfRule type="expression" dxfId="1497" priority="710" stopIfTrue="1">
      <formula>AND(OR(#REF!="COMPOSICAO",#REF!="INSUMO",#REF!&lt;&gt;""),#REF!&lt;&gt;"")</formula>
    </cfRule>
    <cfRule type="expression" dxfId="1496" priority="709" stopIfTrue="1">
      <formula>AND(#REF!&lt;&gt;"COMPOSICAO",#REF!&lt;&gt;"INSUMO",#REF!&lt;&gt;"")</formula>
    </cfRule>
  </conditionalFormatting>
  <conditionalFormatting sqref="B1553:C1553">
    <cfRule type="expression" dxfId="1495" priority="702" stopIfTrue="1">
      <formula>AND(OR(#REF!="COMPOSICAO",#REF!="INSUMO",#REF!&lt;&gt;""),#REF!&lt;&gt;"")</formula>
    </cfRule>
    <cfRule type="expression" dxfId="1494" priority="701" stopIfTrue="1">
      <formula>AND(#REF!&lt;&gt;"COMPOSICAO",#REF!&lt;&gt;"INSUMO",#REF!&lt;&gt;"")</formula>
    </cfRule>
  </conditionalFormatting>
  <conditionalFormatting sqref="B1560:C1560">
    <cfRule type="expression" dxfId="1493" priority="694" stopIfTrue="1">
      <formula>AND(OR(#REF!="COMPOSICAO",#REF!="INSUMO",#REF!&lt;&gt;""),#REF!&lt;&gt;"")</formula>
    </cfRule>
    <cfRule type="expression" dxfId="1492" priority="693" stopIfTrue="1">
      <formula>AND(#REF!&lt;&gt;"COMPOSICAO",#REF!&lt;&gt;"INSUMO",#REF!&lt;&gt;"")</formula>
    </cfRule>
  </conditionalFormatting>
  <conditionalFormatting sqref="B1724:C1724">
    <cfRule type="expression" dxfId="1491" priority="553" stopIfTrue="1">
      <formula>AND(#REF!&lt;&gt;"COMPOSICAO",#REF!&lt;&gt;"INSUMO",#REF!&lt;&gt;"")</formula>
    </cfRule>
    <cfRule type="expression" dxfId="1490" priority="554" stopIfTrue="1">
      <formula>AND(OR(#REF!="COMPOSICAO",#REF!="INSUMO",#REF!&lt;&gt;""),#REF!&lt;&gt;"")</formula>
    </cfRule>
  </conditionalFormatting>
  <conditionalFormatting sqref="B1733:C1733">
    <cfRule type="expression" dxfId="1489" priority="542" stopIfTrue="1">
      <formula>AND(OR(#REF!="COMPOSICAO",#REF!="INSUMO",#REF!&lt;&gt;""),#REF!&lt;&gt;"")</formula>
    </cfRule>
    <cfRule type="expression" dxfId="1488" priority="541" stopIfTrue="1">
      <formula>AND(#REF!&lt;&gt;"COMPOSICAO",#REF!&lt;&gt;"INSUMO",#REF!&lt;&gt;"")</formula>
    </cfRule>
  </conditionalFormatting>
  <conditionalFormatting sqref="B1742:C1742">
    <cfRule type="expression" dxfId="1487" priority="530" stopIfTrue="1">
      <formula>AND(OR(#REF!="COMPOSICAO",#REF!="INSUMO",#REF!&lt;&gt;""),#REF!&lt;&gt;"")</formula>
    </cfRule>
    <cfRule type="expression" dxfId="1486" priority="529" stopIfTrue="1">
      <formula>AND(#REF!&lt;&gt;"COMPOSICAO",#REF!&lt;&gt;"INSUMO",#REF!&lt;&gt;"")</formula>
    </cfRule>
  </conditionalFormatting>
  <conditionalFormatting sqref="B1751:C1751">
    <cfRule type="expression" dxfId="1485" priority="518" stopIfTrue="1">
      <formula>AND(OR(#REF!="COMPOSICAO",#REF!="INSUMO",#REF!&lt;&gt;""),#REF!&lt;&gt;"")</formula>
    </cfRule>
    <cfRule type="expression" dxfId="1484" priority="517" stopIfTrue="1">
      <formula>AND(#REF!&lt;&gt;"COMPOSICAO",#REF!&lt;&gt;"INSUMO",#REF!&lt;&gt;"")</formula>
    </cfRule>
  </conditionalFormatting>
  <conditionalFormatting sqref="B1760:C1760">
    <cfRule type="expression" dxfId="1483" priority="505" stopIfTrue="1">
      <formula>AND(#REF!&lt;&gt;"COMPOSICAO",#REF!&lt;&gt;"INSUMO",#REF!&lt;&gt;"")</formula>
    </cfRule>
    <cfRule type="expression" dxfId="1482" priority="506" stopIfTrue="1">
      <formula>AND(OR(#REF!="COMPOSICAO",#REF!="INSUMO",#REF!&lt;&gt;""),#REF!&lt;&gt;"")</formula>
    </cfRule>
  </conditionalFormatting>
  <conditionalFormatting sqref="B1769:C1769">
    <cfRule type="expression" dxfId="1481" priority="494" stopIfTrue="1">
      <formula>AND(OR(#REF!="COMPOSICAO",#REF!="INSUMO",#REF!&lt;&gt;""),#REF!&lt;&gt;"")</formula>
    </cfRule>
    <cfRule type="expression" dxfId="1480" priority="493" stopIfTrue="1">
      <formula>AND(#REF!&lt;&gt;"COMPOSICAO",#REF!&lt;&gt;"INSUMO",#REF!&lt;&gt;"")</formula>
    </cfRule>
  </conditionalFormatting>
  <conditionalFormatting sqref="B1778:C1778">
    <cfRule type="expression" dxfId="1479" priority="481" stopIfTrue="1">
      <formula>AND(#REF!&lt;&gt;"COMPOSICAO",#REF!&lt;&gt;"INSUMO",#REF!&lt;&gt;"")</formula>
    </cfRule>
    <cfRule type="expression" dxfId="1478" priority="482" stopIfTrue="1">
      <formula>AND(OR(#REF!="COMPOSICAO",#REF!="INSUMO",#REF!&lt;&gt;""),#REF!&lt;&gt;"")</formula>
    </cfRule>
  </conditionalFormatting>
  <conditionalFormatting sqref="B1787:C1787">
    <cfRule type="expression" dxfId="1477" priority="469" stopIfTrue="1">
      <formula>AND(#REF!&lt;&gt;"COMPOSICAO",#REF!&lt;&gt;"INSUMO",#REF!&lt;&gt;"")</formula>
    </cfRule>
    <cfRule type="expression" dxfId="1476" priority="470" stopIfTrue="1">
      <formula>AND(OR(#REF!="COMPOSICAO",#REF!="INSUMO",#REF!&lt;&gt;""),#REF!&lt;&gt;"")</formula>
    </cfRule>
  </conditionalFormatting>
  <conditionalFormatting sqref="B1796:C1796">
    <cfRule type="expression" dxfId="1475" priority="458" stopIfTrue="1">
      <formula>AND(OR(#REF!="COMPOSICAO",#REF!="INSUMO",#REF!&lt;&gt;""),#REF!&lt;&gt;"")</formula>
    </cfRule>
    <cfRule type="expression" dxfId="1474" priority="457" stopIfTrue="1">
      <formula>AND(#REF!&lt;&gt;"COMPOSICAO",#REF!&lt;&gt;"INSUMO",#REF!&lt;&gt;"")</formula>
    </cfRule>
  </conditionalFormatting>
  <conditionalFormatting sqref="B1805:C1805">
    <cfRule type="expression" dxfId="1473" priority="445" stopIfTrue="1">
      <formula>AND(#REF!&lt;&gt;"COMPOSICAO",#REF!&lt;&gt;"INSUMO",#REF!&lt;&gt;"")</formula>
    </cfRule>
    <cfRule type="expression" dxfId="1472" priority="446" stopIfTrue="1">
      <formula>AND(OR(#REF!="COMPOSICAO",#REF!="INSUMO",#REF!&lt;&gt;""),#REF!&lt;&gt;"")</formula>
    </cfRule>
  </conditionalFormatting>
  <conditionalFormatting sqref="B1814:C1814">
    <cfRule type="expression" dxfId="1471" priority="433" stopIfTrue="1">
      <formula>AND(#REF!&lt;&gt;"COMPOSICAO",#REF!&lt;&gt;"INSUMO",#REF!&lt;&gt;"")</formula>
    </cfRule>
    <cfRule type="expression" dxfId="1470" priority="434" stopIfTrue="1">
      <formula>AND(OR(#REF!="COMPOSICAO",#REF!="INSUMO",#REF!&lt;&gt;""),#REF!&lt;&gt;"")</formula>
    </cfRule>
  </conditionalFormatting>
  <conditionalFormatting sqref="B1823:C1823">
    <cfRule type="expression" dxfId="1469" priority="421" stopIfTrue="1">
      <formula>AND(#REF!&lt;&gt;"COMPOSICAO",#REF!&lt;&gt;"INSUMO",#REF!&lt;&gt;"")</formula>
    </cfRule>
    <cfRule type="expression" dxfId="1468" priority="422" stopIfTrue="1">
      <formula>AND(OR(#REF!="COMPOSICAO",#REF!="INSUMO",#REF!&lt;&gt;""),#REF!&lt;&gt;"")</formula>
    </cfRule>
  </conditionalFormatting>
  <conditionalFormatting sqref="B1832:C1832">
    <cfRule type="expression" dxfId="1467" priority="409" stopIfTrue="1">
      <formula>AND(#REF!&lt;&gt;"COMPOSICAO",#REF!&lt;&gt;"INSUMO",#REF!&lt;&gt;"")</formula>
    </cfRule>
    <cfRule type="expression" dxfId="1466" priority="410" stopIfTrue="1">
      <formula>AND(OR(#REF!="COMPOSICAO",#REF!="INSUMO",#REF!&lt;&gt;""),#REF!&lt;&gt;"")</formula>
    </cfRule>
  </conditionalFormatting>
  <conditionalFormatting sqref="B1841:C1841">
    <cfRule type="expression" dxfId="1465" priority="397" stopIfTrue="1">
      <formula>AND(#REF!&lt;&gt;"COMPOSICAO",#REF!&lt;&gt;"INSUMO",#REF!&lt;&gt;"")</formula>
    </cfRule>
    <cfRule type="expression" dxfId="1464" priority="398" stopIfTrue="1">
      <formula>AND(OR(#REF!="COMPOSICAO",#REF!="INSUMO",#REF!&lt;&gt;""),#REF!&lt;&gt;"")</formula>
    </cfRule>
  </conditionalFormatting>
  <conditionalFormatting sqref="B1850:C1850">
    <cfRule type="expression" dxfId="1463" priority="383" stopIfTrue="1">
      <formula>AND(#REF!&lt;&gt;"COMPOSICAO",#REF!&lt;&gt;"INSUMO",#REF!&lt;&gt;"")</formula>
    </cfRule>
    <cfRule type="expression" dxfId="1462" priority="384" stopIfTrue="1">
      <formula>AND(OR(#REF!="COMPOSICAO",#REF!="INSUMO",#REF!&lt;&gt;""),#REF!&lt;&gt;"")</formula>
    </cfRule>
  </conditionalFormatting>
  <conditionalFormatting sqref="B1909:C1909">
    <cfRule type="expression" dxfId="1461" priority="296" stopIfTrue="1">
      <formula>AND(OR(#REF!="COMPOSICAO",#REF!="INSUMO",#REF!&lt;&gt;""),#REF!&lt;&gt;"")</formula>
    </cfRule>
    <cfRule type="expression" dxfId="1460" priority="295" stopIfTrue="1">
      <formula>AND(#REF!&lt;&gt;"COMPOSICAO",#REF!&lt;&gt;"INSUMO",#REF!&lt;&gt;"")</formula>
    </cfRule>
  </conditionalFormatting>
  <conditionalFormatting sqref="B1917:C1917">
    <cfRule type="expression" dxfId="1459" priority="286" stopIfTrue="1">
      <formula>AND(OR(#REF!="COMPOSICAO",#REF!="INSUMO",#REF!&lt;&gt;""),#REF!&lt;&gt;"")</formula>
    </cfRule>
    <cfRule type="expression" dxfId="1458" priority="285" stopIfTrue="1">
      <formula>AND(#REF!&lt;&gt;"COMPOSICAO",#REF!&lt;&gt;"INSUMO",#REF!&lt;&gt;"")</formula>
    </cfRule>
  </conditionalFormatting>
  <conditionalFormatting sqref="B1925:C1925">
    <cfRule type="expression" dxfId="1457" priority="271" stopIfTrue="1">
      <formula>AND(#REF!&lt;&gt;"COMPOSICAO",#REF!&lt;&gt;"INSUMO",#REF!&lt;&gt;"")</formula>
    </cfRule>
    <cfRule type="expression" dxfId="1456" priority="272" stopIfTrue="1">
      <formula>AND(OR(#REF!="COMPOSICAO",#REF!="INSUMO",#REF!&lt;&gt;""),#REF!&lt;&gt;"")</formula>
    </cfRule>
  </conditionalFormatting>
  <conditionalFormatting sqref="B1934:C1934">
    <cfRule type="expression" dxfId="1455" priority="260" stopIfTrue="1">
      <formula>AND(OR(#REF!="COMPOSICAO",#REF!="INSUMO",#REF!&lt;&gt;""),#REF!&lt;&gt;"")</formula>
    </cfRule>
    <cfRule type="expression" dxfId="1454" priority="259" stopIfTrue="1">
      <formula>AND(#REF!&lt;&gt;"COMPOSICAO",#REF!&lt;&gt;"INSUMO",#REF!&lt;&gt;"")</formula>
    </cfRule>
  </conditionalFormatting>
  <conditionalFormatting sqref="B1983:C1983">
    <cfRule type="expression" dxfId="1453" priority="141" stopIfTrue="1">
      <formula>AND(#REF!&lt;&gt;"COMPOSICAO",#REF!&lt;&gt;"INSUMO",#REF!&lt;&gt;"")</formula>
    </cfRule>
    <cfRule type="expression" dxfId="1452" priority="142" stopIfTrue="1">
      <formula>AND(OR(#REF!="COMPOSICAO",#REF!="INSUMO",#REF!&lt;&gt;""),#REF!&lt;&gt;"")</formula>
    </cfRule>
  </conditionalFormatting>
  <conditionalFormatting sqref="B1991:C1991">
    <cfRule type="expression" dxfId="1451" priority="133" stopIfTrue="1">
      <formula>AND(#REF!&lt;&gt;"COMPOSICAO",#REF!&lt;&gt;"INSUMO",#REF!&lt;&gt;"")</formula>
    </cfRule>
    <cfRule type="expression" dxfId="1450" priority="134" stopIfTrue="1">
      <formula>AND(OR(#REF!="COMPOSICAO",#REF!="INSUMO",#REF!&lt;&gt;""),#REF!&lt;&gt;"")</formula>
    </cfRule>
  </conditionalFormatting>
  <conditionalFormatting sqref="B1999:C1999">
    <cfRule type="expression" dxfId="1449" priority="125" stopIfTrue="1">
      <formula>AND(#REF!&lt;&gt;"COMPOSICAO",#REF!&lt;&gt;"INSUMO",#REF!&lt;&gt;"")</formula>
    </cfRule>
    <cfRule type="expression" dxfId="1448" priority="126" stopIfTrue="1">
      <formula>AND(OR(#REF!="COMPOSICAO",#REF!="INSUMO",#REF!&lt;&gt;""),#REF!&lt;&gt;"")</formula>
    </cfRule>
  </conditionalFormatting>
  <conditionalFormatting sqref="B2007:C2007">
    <cfRule type="expression" dxfId="1447" priority="117" stopIfTrue="1">
      <formula>AND(#REF!&lt;&gt;"COMPOSICAO",#REF!&lt;&gt;"INSUMO",#REF!&lt;&gt;"")</formula>
    </cfRule>
    <cfRule type="expression" dxfId="1446" priority="118" stopIfTrue="1">
      <formula>AND(OR(#REF!="COMPOSICAO",#REF!="INSUMO",#REF!&lt;&gt;""),#REF!&lt;&gt;"")</formula>
    </cfRule>
  </conditionalFormatting>
  <conditionalFormatting sqref="B2015:C2015">
    <cfRule type="expression" dxfId="1445" priority="109" stopIfTrue="1">
      <formula>AND(#REF!&lt;&gt;"COMPOSICAO",#REF!&lt;&gt;"INSUMO",#REF!&lt;&gt;"")</formula>
    </cfRule>
    <cfRule type="expression" dxfId="1444" priority="110" stopIfTrue="1">
      <formula>AND(OR(#REF!="COMPOSICAO",#REF!="INSUMO",#REF!&lt;&gt;""),#REF!&lt;&gt;"")</formula>
    </cfRule>
  </conditionalFormatting>
  <conditionalFormatting sqref="B2030:C2030">
    <cfRule type="expression" dxfId="1443" priority="102" stopIfTrue="1">
      <formula>AND(OR(#REF!="COMPOSICAO",#REF!="INSUMO",#REF!&lt;&gt;""),#REF!&lt;&gt;"")</formula>
    </cfRule>
    <cfRule type="expression" dxfId="1442" priority="101" stopIfTrue="1">
      <formula>AND(#REF!&lt;&gt;"COMPOSICAO",#REF!&lt;&gt;"INSUMO",#REF!&lt;&gt;"")</formula>
    </cfRule>
  </conditionalFormatting>
  <conditionalFormatting sqref="B2043:C2043">
    <cfRule type="expression" dxfId="1441" priority="93" stopIfTrue="1">
      <formula>AND(#REF!&lt;&gt;"COMPOSICAO",#REF!&lt;&gt;"INSUMO",#REF!&lt;&gt;"")</formula>
    </cfRule>
    <cfRule type="expression" dxfId="1440" priority="94" stopIfTrue="1">
      <formula>AND(OR(#REF!="COMPOSICAO",#REF!="INSUMO",#REF!&lt;&gt;""),#REF!&lt;&gt;"")</formula>
    </cfRule>
  </conditionalFormatting>
  <conditionalFormatting sqref="B2051:C2051">
    <cfRule type="expression" dxfId="1439" priority="86" stopIfTrue="1">
      <formula>AND(OR(#REF!="COMPOSICAO",#REF!="INSUMO",#REF!&lt;&gt;""),#REF!&lt;&gt;"")</formula>
    </cfRule>
    <cfRule type="expression" dxfId="1438" priority="85" stopIfTrue="1">
      <formula>AND(#REF!&lt;&gt;"COMPOSICAO",#REF!&lt;&gt;"INSUMO",#REF!&lt;&gt;"")</formula>
    </cfRule>
  </conditionalFormatting>
  <conditionalFormatting sqref="B2062:C2062">
    <cfRule type="expression" dxfId="1437" priority="78" stopIfTrue="1">
      <formula>AND(OR(#REF!="COMPOSICAO",#REF!="INSUMO",#REF!&lt;&gt;""),#REF!&lt;&gt;"")</formula>
    </cfRule>
    <cfRule type="expression" dxfId="1436" priority="77" stopIfTrue="1">
      <formula>AND(#REF!&lt;&gt;"COMPOSICAO",#REF!&lt;&gt;"INSUMO",#REF!&lt;&gt;"")</formula>
    </cfRule>
  </conditionalFormatting>
  <conditionalFormatting sqref="B2070:C2070">
    <cfRule type="expression" dxfId="1435" priority="70" stopIfTrue="1">
      <formula>AND(OR(#REF!="COMPOSICAO",#REF!="INSUMO",#REF!&lt;&gt;""),#REF!&lt;&gt;"")</formula>
    </cfRule>
    <cfRule type="expression" dxfId="1434" priority="69" stopIfTrue="1">
      <formula>AND(#REF!&lt;&gt;"COMPOSICAO",#REF!&lt;&gt;"INSUMO",#REF!&lt;&gt;"")</formula>
    </cfRule>
  </conditionalFormatting>
  <conditionalFormatting sqref="B2078:C2078">
    <cfRule type="expression" dxfId="1433" priority="62" stopIfTrue="1">
      <formula>AND(OR(#REF!="COMPOSICAO",#REF!="INSUMO",#REF!&lt;&gt;""),#REF!&lt;&gt;"")</formula>
    </cfRule>
    <cfRule type="expression" dxfId="1432" priority="61" stopIfTrue="1">
      <formula>AND(#REF!&lt;&gt;"COMPOSICAO",#REF!&lt;&gt;"INSUMO",#REF!&lt;&gt;"")</formula>
    </cfRule>
  </conditionalFormatting>
  <conditionalFormatting sqref="B2105:C2106 B2107:L2107">
    <cfRule type="expression" dxfId="1431" priority="18" stopIfTrue="1">
      <formula>AND(OR(#REF!="COMPOSICAO",#REF!="INSUMO",#REF!&lt;&gt;""),#REF!&lt;&gt;"")</formula>
    </cfRule>
    <cfRule type="expression" dxfId="1430" priority="17" stopIfTrue="1">
      <formula>AND(#REF!&lt;&gt;"COMPOSICAO",#REF!&lt;&gt;"INSUMO",#REF!&lt;&gt;"")</formula>
    </cfRule>
  </conditionalFormatting>
  <conditionalFormatting sqref="B2113:C2113">
    <cfRule type="expression" dxfId="1429" priority="6" stopIfTrue="1">
      <formula>AND(OR(#REF!="COMPOSICAO",#REF!="INSUMO",#REF!&lt;&gt;""),#REF!&lt;&gt;"")</formula>
    </cfRule>
    <cfRule type="expression" dxfId="1428" priority="5" stopIfTrue="1">
      <formula>AND(#REF!&lt;&gt;"COMPOSICAO",#REF!&lt;&gt;"INSUMO",#REF!&lt;&gt;"")</formula>
    </cfRule>
  </conditionalFormatting>
  <conditionalFormatting sqref="B1311:E1311">
    <cfRule type="expression" dxfId="1427" priority="1026" stopIfTrue="1">
      <formula>AND(OR(#REF!="COMPOSICAO",#REF!="INSUMO",#REF!&lt;&gt;""),#REF!&lt;&gt;"")</formula>
    </cfRule>
    <cfRule type="expression" dxfId="1426" priority="1025" stopIfTrue="1">
      <formula>AND(#REF!&lt;&gt;"COMPOSICAO",#REF!&lt;&gt;"INSUMO",#REF!&lt;&gt;"")</formula>
    </cfRule>
  </conditionalFormatting>
  <conditionalFormatting sqref="B237:F237 C238:F238 B238:B239 C239 E239:H239 B240:C241 E240:I241">
    <cfRule type="expression" dxfId="1425" priority="2600" stopIfTrue="1">
      <formula>AND(OR(#REF!="COMPOSICAO",#REF!="INSUMO",#REF!&lt;&gt;""),#REF!&lt;&gt;"")</formula>
    </cfRule>
    <cfRule type="expression" dxfId="1424" priority="2599" stopIfTrue="1">
      <formula>AND(#REF!&lt;&gt;"COMPOSICAO",#REF!&lt;&gt;"INSUMO",#REF!&lt;&gt;"")</formula>
    </cfRule>
  </conditionalFormatting>
  <conditionalFormatting sqref="B840:F840 C841:F841 B841:B842 C842 E842:H842 B843:C844 E843:I844">
    <cfRule type="expression" dxfId="1423" priority="1721" stopIfTrue="1">
      <formula>AND(#REF!&lt;&gt;"COMPOSICAO",#REF!&lt;&gt;"INSUMO",#REF!&lt;&gt;"")</formula>
    </cfRule>
    <cfRule type="expression" dxfId="1422" priority="1722" stopIfTrue="1">
      <formula>AND(OR(#REF!="COMPOSICAO",#REF!="INSUMO",#REF!&lt;&gt;""),#REF!&lt;&gt;"")</formula>
    </cfRule>
  </conditionalFormatting>
  <conditionalFormatting sqref="B887:F887 C888:F888 B888:B889 C889 E889:H889 B890:C891 E890:I891">
    <cfRule type="expression" dxfId="1421" priority="1654" stopIfTrue="1">
      <formula>AND(OR(#REF!="COMPOSICAO",#REF!="INSUMO",#REF!&lt;&gt;""),#REF!&lt;&gt;"")</formula>
    </cfRule>
    <cfRule type="expression" dxfId="1420" priority="1653" stopIfTrue="1">
      <formula>AND(#REF!&lt;&gt;"COMPOSICAO",#REF!&lt;&gt;"INSUMO",#REF!&lt;&gt;"")</formula>
    </cfRule>
  </conditionalFormatting>
  <conditionalFormatting sqref="B7:L8 J1047:L1054">
    <cfRule type="expression" dxfId="1419" priority="1643" stopIfTrue="1">
      <formula>AND(#REF!&lt;&gt;"COMPOSICAO",#REF!&lt;&gt;"INSUMO",#REF!&lt;&gt;"")</formula>
    </cfRule>
    <cfRule type="expression" dxfId="1418" priority="1644" stopIfTrue="1">
      <formula>AND(OR(#REF!="COMPOSICAO",#REF!="INSUMO",#REF!&lt;&gt;""),#REF!&lt;&gt;"")</formula>
    </cfRule>
  </conditionalFormatting>
  <conditionalFormatting sqref="B14:L14">
    <cfRule type="expression" dxfId="1417" priority="1641" stopIfTrue="1">
      <formula>AND(#REF!&lt;&gt;"COMPOSICAO",#REF!&lt;&gt;"INSUMO",#REF!&lt;&gt;"")</formula>
    </cfRule>
    <cfRule type="expression" dxfId="1416" priority="1642" stopIfTrue="1">
      <formula>AND(OR(#REF!="COMPOSICAO",#REF!="INSUMO",#REF!&lt;&gt;""),#REF!&lt;&gt;"")</formula>
    </cfRule>
  </conditionalFormatting>
  <conditionalFormatting sqref="B21:L21">
    <cfRule type="expression" dxfId="1415" priority="1633" stopIfTrue="1">
      <formula>AND(#REF!&lt;&gt;"COMPOSICAO",#REF!&lt;&gt;"INSUMO",#REF!&lt;&gt;"")</formula>
    </cfRule>
    <cfRule type="expression" dxfId="1414" priority="1634" stopIfTrue="1">
      <formula>AND(OR(#REF!="COMPOSICAO",#REF!="INSUMO",#REF!&lt;&gt;""),#REF!&lt;&gt;"")</formula>
    </cfRule>
  </conditionalFormatting>
  <conditionalFormatting sqref="B28:L28">
    <cfRule type="expression" dxfId="1413" priority="1625" stopIfTrue="1">
      <formula>AND(#REF!&lt;&gt;"COMPOSICAO",#REF!&lt;&gt;"INSUMO",#REF!&lt;&gt;"")</formula>
    </cfRule>
    <cfRule type="expression" dxfId="1412" priority="1626" stopIfTrue="1">
      <formula>AND(OR(#REF!="COMPOSICAO",#REF!="INSUMO",#REF!&lt;&gt;""),#REF!&lt;&gt;"")</formula>
    </cfRule>
  </conditionalFormatting>
  <conditionalFormatting sqref="B35:L35">
    <cfRule type="expression" dxfId="1411" priority="1617" stopIfTrue="1">
      <formula>AND(#REF!&lt;&gt;"COMPOSICAO",#REF!&lt;&gt;"INSUMO",#REF!&lt;&gt;"")</formula>
    </cfRule>
    <cfRule type="expression" dxfId="1410" priority="1618" stopIfTrue="1">
      <formula>AND(OR(#REF!="COMPOSICAO",#REF!="INSUMO",#REF!&lt;&gt;""),#REF!&lt;&gt;"")</formula>
    </cfRule>
  </conditionalFormatting>
  <conditionalFormatting sqref="B42:L42">
    <cfRule type="expression" dxfId="1409" priority="1610" stopIfTrue="1">
      <formula>AND(OR(#REF!="COMPOSICAO",#REF!="INSUMO",#REF!&lt;&gt;""),#REF!&lt;&gt;"")</formula>
    </cfRule>
    <cfRule type="expression" dxfId="1408" priority="1609" stopIfTrue="1">
      <formula>AND(#REF!&lt;&gt;"COMPOSICAO",#REF!&lt;&gt;"INSUMO",#REF!&lt;&gt;"")</formula>
    </cfRule>
  </conditionalFormatting>
  <conditionalFormatting sqref="B58:L60">
    <cfRule type="expression" dxfId="1407" priority="1589" stopIfTrue="1">
      <formula>AND(#REF!&lt;&gt;"COMPOSICAO",#REF!&lt;&gt;"INSUMO",#REF!&lt;&gt;"")</formula>
    </cfRule>
    <cfRule type="expression" dxfId="1406" priority="1590" stopIfTrue="1">
      <formula>AND(OR(#REF!="COMPOSICAO",#REF!="INSUMO",#REF!&lt;&gt;""),#REF!&lt;&gt;"")</formula>
    </cfRule>
  </conditionalFormatting>
  <conditionalFormatting sqref="B66:L66">
    <cfRule type="expression" dxfId="1405" priority="1585" stopIfTrue="1">
      <formula>AND(#REF!&lt;&gt;"COMPOSICAO",#REF!&lt;&gt;"INSUMO",#REF!&lt;&gt;"")</formula>
    </cfRule>
    <cfRule type="expression" dxfId="1404" priority="1586" stopIfTrue="1">
      <formula>AND(OR(#REF!="COMPOSICAO",#REF!="INSUMO",#REF!&lt;&gt;""),#REF!&lt;&gt;"")</formula>
    </cfRule>
  </conditionalFormatting>
  <conditionalFormatting sqref="B69:L70">
    <cfRule type="expression" dxfId="1403" priority="1583" stopIfTrue="1">
      <formula>AND(#REF!&lt;&gt;"COMPOSICAO",#REF!&lt;&gt;"INSUMO",#REF!&lt;&gt;"")</formula>
    </cfRule>
    <cfRule type="expression" dxfId="1402" priority="1584" stopIfTrue="1">
      <formula>AND(OR(#REF!="COMPOSICAO",#REF!="INSUMO",#REF!&lt;&gt;""),#REF!&lt;&gt;"")</formula>
    </cfRule>
  </conditionalFormatting>
  <conditionalFormatting sqref="B911:L911">
    <cfRule type="expression" dxfId="1401" priority="1557" stopIfTrue="1">
      <formula>AND(#REF!&lt;&gt;"COMPOSICAO",#REF!&lt;&gt;"INSUMO",#REF!&lt;&gt;"")</formula>
    </cfRule>
    <cfRule type="expression" dxfId="1400" priority="1558" stopIfTrue="1">
      <formula>AND(OR(#REF!="COMPOSICAO",#REF!="INSUMO",#REF!&lt;&gt;""),#REF!&lt;&gt;"")</formula>
    </cfRule>
  </conditionalFormatting>
  <conditionalFormatting sqref="B942:L942">
    <cfRule type="expression" dxfId="1399" priority="1531" stopIfTrue="1">
      <formula>AND(#REF!&lt;&gt;"COMPOSICAO",#REF!&lt;&gt;"INSUMO",#REF!&lt;&gt;"")</formula>
    </cfRule>
    <cfRule type="expression" dxfId="1398" priority="1532" stopIfTrue="1">
      <formula>AND(OR(#REF!="COMPOSICAO",#REF!="INSUMO",#REF!&lt;&gt;""),#REF!&lt;&gt;"")</formula>
    </cfRule>
  </conditionalFormatting>
  <conditionalFormatting sqref="B1304:L1304">
    <cfRule type="expression" dxfId="1397" priority="1034" stopIfTrue="1">
      <formula>AND(#REF!&lt;&gt;"COMPOSICAO",#REF!&lt;&gt;"INSUMO",#REF!&lt;&gt;"")</formula>
    </cfRule>
  </conditionalFormatting>
  <conditionalFormatting sqref="B1859:L1861">
    <cfRule type="expression" dxfId="1396" priority="363" stopIfTrue="1">
      <formula>AND(#REF!&lt;&gt;"COMPOSICAO",#REF!&lt;&gt;"INSUMO",#REF!&lt;&gt;"")</formula>
    </cfRule>
    <cfRule type="expression" dxfId="1395" priority="364" stopIfTrue="1">
      <formula>AND(OR(#REF!="COMPOSICAO",#REF!="INSUMO",#REF!&lt;&gt;""),#REF!&lt;&gt;"")</formula>
    </cfRule>
  </conditionalFormatting>
  <conditionalFormatting sqref="B1918:L1919">
    <cfRule type="expression" dxfId="1394" priority="284" stopIfTrue="1">
      <formula>AND(OR(#REF!="COMPOSICAO",#REF!="INSUMO",#REF!&lt;&gt;""),#REF!&lt;&gt;"")</formula>
    </cfRule>
    <cfRule type="expression" dxfId="1393" priority="283" stopIfTrue="1">
      <formula>AND(#REF!&lt;&gt;"COMPOSICAO",#REF!&lt;&gt;"INSUMO",#REF!&lt;&gt;"")</formula>
    </cfRule>
  </conditionalFormatting>
  <conditionalFormatting sqref="B1984:L1985">
    <cfRule type="expression" dxfId="1392" priority="139" stopIfTrue="1">
      <formula>AND(#REF!&lt;&gt;"COMPOSICAO",#REF!&lt;&gt;"INSUMO",#REF!&lt;&gt;"")</formula>
    </cfRule>
    <cfRule type="expression" dxfId="1391" priority="140" stopIfTrue="1">
      <formula>AND(OR(#REF!="COMPOSICAO",#REF!="INSUMO",#REF!&lt;&gt;""),#REF!&lt;&gt;"")</formula>
    </cfRule>
  </conditionalFormatting>
  <conditionalFormatting sqref="B1992:L1993">
    <cfRule type="expression" dxfId="1390" priority="132" stopIfTrue="1">
      <formula>AND(OR(#REF!="COMPOSICAO",#REF!="INSUMO",#REF!&lt;&gt;""),#REF!&lt;&gt;"")</formula>
    </cfRule>
    <cfRule type="expression" dxfId="1389" priority="131" stopIfTrue="1">
      <formula>AND(#REF!&lt;&gt;"COMPOSICAO",#REF!&lt;&gt;"INSUMO",#REF!&lt;&gt;"")</formula>
    </cfRule>
  </conditionalFormatting>
  <conditionalFormatting sqref="B2000:L2001">
    <cfRule type="expression" dxfId="1388" priority="124" stopIfTrue="1">
      <formula>AND(OR(#REF!="COMPOSICAO",#REF!="INSUMO",#REF!&lt;&gt;""),#REF!&lt;&gt;"")</formula>
    </cfRule>
    <cfRule type="expression" dxfId="1387" priority="123" stopIfTrue="1">
      <formula>AND(#REF!&lt;&gt;"COMPOSICAO",#REF!&lt;&gt;"INSUMO",#REF!&lt;&gt;"")</formula>
    </cfRule>
  </conditionalFormatting>
  <conditionalFormatting sqref="B2008:L2009">
    <cfRule type="expression" dxfId="1386" priority="116" stopIfTrue="1">
      <formula>AND(OR(#REF!="COMPOSICAO",#REF!="INSUMO",#REF!&lt;&gt;""),#REF!&lt;&gt;"")</formula>
    </cfRule>
    <cfRule type="expression" dxfId="1385" priority="115" stopIfTrue="1">
      <formula>AND(#REF!&lt;&gt;"COMPOSICAO",#REF!&lt;&gt;"INSUMO",#REF!&lt;&gt;"")</formula>
    </cfRule>
  </conditionalFormatting>
  <conditionalFormatting sqref="B2016:L2024">
    <cfRule type="expression" dxfId="1384" priority="107" stopIfTrue="1">
      <formula>AND(#REF!&lt;&gt;"COMPOSICAO",#REF!&lt;&gt;"INSUMO",#REF!&lt;&gt;"")</formula>
    </cfRule>
    <cfRule type="expression" dxfId="1383" priority="108" stopIfTrue="1">
      <formula>AND(OR(#REF!="COMPOSICAO",#REF!="INSUMO",#REF!&lt;&gt;""),#REF!&lt;&gt;"")</formula>
    </cfRule>
  </conditionalFormatting>
  <conditionalFormatting sqref="B2031:L2037">
    <cfRule type="expression" dxfId="1382" priority="99" stopIfTrue="1">
      <formula>AND(#REF!&lt;&gt;"COMPOSICAO",#REF!&lt;&gt;"INSUMO",#REF!&lt;&gt;"")</formula>
    </cfRule>
    <cfRule type="expression" dxfId="1381" priority="100" stopIfTrue="1">
      <formula>AND(OR(#REF!="COMPOSICAO",#REF!="INSUMO",#REF!&lt;&gt;""),#REF!&lt;&gt;"")</formula>
    </cfRule>
  </conditionalFormatting>
  <conditionalFormatting sqref="B2044:L2045">
    <cfRule type="expression" dxfId="1380" priority="92" stopIfTrue="1">
      <formula>AND(OR(#REF!="COMPOSICAO",#REF!="INSUMO",#REF!&lt;&gt;""),#REF!&lt;&gt;"")</formula>
    </cfRule>
    <cfRule type="expression" dxfId="1379" priority="91" stopIfTrue="1">
      <formula>AND(#REF!&lt;&gt;"COMPOSICAO",#REF!&lt;&gt;"INSUMO",#REF!&lt;&gt;"")</formula>
    </cfRule>
  </conditionalFormatting>
  <conditionalFormatting sqref="B2052:L2056">
    <cfRule type="expression" dxfId="1378" priority="83" stopIfTrue="1">
      <formula>AND(#REF!&lt;&gt;"COMPOSICAO",#REF!&lt;&gt;"INSUMO",#REF!&lt;&gt;"")</formula>
    </cfRule>
    <cfRule type="expression" dxfId="1377" priority="84" stopIfTrue="1">
      <formula>AND(OR(#REF!="COMPOSICAO",#REF!="INSUMO",#REF!&lt;&gt;""),#REF!&lt;&gt;"")</formula>
    </cfRule>
  </conditionalFormatting>
  <conditionalFormatting sqref="B2063:L2064">
    <cfRule type="expression" dxfId="1376" priority="75" stopIfTrue="1">
      <formula>AND(#REF!&lt;&gt;"COMPOSICAO",#REF!&lt;&gt;"INSUMO",#REF!&lt;&gt;"")</formula>
    </cfRule>
    <cfRule type="expression" dxfId="1375" priority="76" stopIfTrue="1">
      <formula>AND(OR(#REF!="COMPOSICAO",#REF!="INSUMO",#REF!&lt;&gt;""),#REF!&lt;&gt;"")</formula>
    </cfRule>
  </conditionalFormatting>
  <conditionalFormatting sqref="B2071:L2072">
    <cfRule type="expression" dxfId="1374" priority="67" stopIfTrue="1">
      <formula>AND(#REF!&lt;&gt;"COMPOSICAO",#REF!&lt;&gt;"INSUMO",#REF!&lt;&gt;"")</formula>
    </cfRule>
    <cfRule type="expression" dxfId="1373" priority="68" stopIfTrue="1">
      <formula>AND(OR(#REF!="COMPOSICAO",#REF!="INSUMO",#REF!&lt;&gt;""),#REF!&lt;&gt;"")</formula>
    </cfRule>
  </conditionalFormatting>
  <conditionalFormatting sqref="B2079:L2080">
    <cfRule type="expression" dxfId="1372" priority="60" stopIfTrue="1">
      <formula>AND(OR(#REF!="COMPOSICAO",#REF!="INSUMO",#REF!&lt;&gt;""),#REF!&lt;&gt;"")</formula>
    </cfRule>
    <cfRule type="expression" dxfId="1371" priority="59" stopIfTrue="1">
      <formula>AND(#REF!&lt;&gt;"COMPOSICAO",#REF!&lt;&gt;"INSUMO",#REF!&lt;&gt;"")</formula>
    </cfRule>
  </conditionalFormatting>
  <conditionalFormatting sqref="C905">
    <cfRule type="expression" dxfId="1370" priority="1566" stopIfTrue="1">
      <formula>AND(OR(#REF!="COMPOSICAO",#REF!="INSUMO",#REF!&lt;&gt;""),#REF!&lt;&gt;"")</formula>
    </cfRule>
    <cfRule type="expression" dxfId="1369" priority="1565" stopIfTrue="1">
      <formula>AND(#REF!&lt;&gt;"COMPOSICAO",#REF!&lt;&gt;"INSUMO",#REF!&lt;&gt;"")</formula>
    </cfRule>
  </conditionalFormatting>
  <conditionalFormatting sqref="C1053">
    <cfRule type="expression" dxfId="1368" priority="1400" stopIfTrue="1">
      <formula>AND(OR(#REF!="COMPOSICAO",#REF!="INSUMO",#REF!&lt;&gt;""),#REF!&lt;&gt;"")</formula>
    </cfRule>
    <cfRule type="expression" dxfId="1367" priority="1399" stopIfTrue="1">
      <formula>AND(#REF!&lt;&gt;"COMPOSICAO",#REF!&lt;&gt;"INSUMO",#REF!&lt;&gt;"")</formula>
    </cfRule>
  </conditionalFormatting>
  <conditionalFormatting sqref="C1568">
    <cfRule type="expression" dxfId="1366" priority="684" stopIfTrue="1">
      <formula>AND(OR(#REF!="COMPOSICAO",#REF!="INSUMO",#REF!&lt;&gt;""),#REF!&lt;&gt;"")</formula>
    </cfRule>
    <cfRule type="expression" dxfId="1365" priority="683" stopIfTrue="1">
      <formula>AND(#REF!&lt;&gt;"COMPOSICAO",#REF!&lt;&gt;"INSUMO",#REF!&lt;&gt;"")</formula>
    </cfRule>
  </conditionalFormatting>
  <conditionalFormatting sqref="C1586">
    <cfRule type="expression" dxfId="1364" priority="671" stopIfTrue="1">
      <formula>AND(#REF!&lt;&gt;"COMPOSICAO",#REF!&lt;&gt;"INSUMO",#REF!&lt;&gt;"")</formula>
    </cfRule>
    <cfRule type="expression" dxfId="1363" priority="672" stopIfTrue="1">
      <formula>AND(OR(#REF!="COMPOSICAO",#REF!="INSUMO",#REF!&lt;&gt;""),#REF!&lt;&gt;"")</formula>
    </cfRule>
  </conditionalFormatting>
  <conditionalFormatting sqref="C1604">
    <cfRule type="expression" dxfId="1362" priority="658" stopIfTrue="1">
      <formula>AND(OR(#REF!="COMPOSICAO",#REF!="INSUMO",#REF!&lt;&gt;""),#REF!&lt;&gt;"")</formula>
    </cfRule>
    <cfRule type="expression" dxfId="1361" priority="657" stopIfTrue="1">
      <formula>AND(#REF!&lt;&gt;"COMPOSICAO",#REF!&lt;&gt;"INSUMO",#REF!&lt;&gt;"")</formula>
    </cfRule>
  </conditionalFormatting>
  <conditionalFormatting sqref="C1614">
    <cfRule type="expression" dxfId="1360" priority="646" stopIfTrue="1">
      <formula>AND(OR(#REF!="COMPOSICAO",#REF!="INSUMO",#REF!&lt;&gt;""),#REF!&lt;&gt;"")</formula>
    </cfRule>
    <cfRule type="expression" dxfId="1359" priority="645" stopIfTrue="1">
      <formula>AND(#REF!&lt;&gt;"COMPOSICAO",#REF!&lt;&gt;"INSUMO",#REF!&lt;&gt;"")</formula>
    </cfRule>
  </conditionalFormatting>
  <conditionalFormatting sqref="C1627">
    <cfRule type="expression" dxfId="1358" priority="633" stopIfTrue="1">
      <formula>AND(#REF!&lt;&gt;"COMPOSICAO",#REF!&lt;&gt;"INSUMO",#REF!&lt;&gt;"")</formula>
    </cfRule>
    <cfRule type="expression" dxfId="1357" priority="634" stopIfTrue="1">
      <formula>AND(OR(#REF!="COMPOSICAO",#REF!="INSUMO",#REF!&lt;&gt;""),#REF!&lt;&gt;"")</formula>
    </cfRule>
  </conditionalFormatting>
  <conditionalFormatting sqref="C1640">
    <cfRule type="expression" dxfId="1356" priority="621" stopIfTrue="1">
      <formula>AND(#REF!&lt;&gt;"COMPOSICAO",#REF!&lt;&gt;"INSUMO",#REF!&lt;&gt;"")</formula>
    </cfRule>
    <cfRule type="expression" dxfId="1355" priority="622" stopIfTrue="1">
      <formula>AND(OR(#REF!="COMPOSICAO",#REF!="INSUMO",#REF!&lt;&gt;""),#REF!&lt;&gt;"")</formula>
    </cfRule>
  </conditionalFormatting>
  <conditionalFormatting sqref="C1653">
    <cfRule type="expression" dxfId="1354" priority="612" stopIfTrue="1">
      <formula>AND(OR(#REF!="COMPOSICAO",#REF!="INSUMO",#REF!&lt;&gt;""),#REF!&lt;&gt;"")</formula>
    </cfRule>
    <cfRule type="expression" dxfId="1353" priority="611" stopIfTrue="1">
      <formula>AND(#REF!&lt;&gt;"COMPOSICAO",#REF!&lt;&gt;"INSUMO",#REF!&lt;&gt;"")</formula>
    </cfRule>
  </conditionalFormatting>
  <conditionalFormatting sqref="C1667">
    <cfRule type="expression" dxfId="1352" priority="602" stopIfTrue="1">
      <formula>AND(OR(#REF!="COMPOSICAO",#REF!="INSUMO",#REF!&lt;&gt;""),#REF!&lt;&gt;"")</formula>
    </cfRule>
    <cfRule type="expression" dxfId="1351" priority="601" stopIfTrue="1">
      <formula>AND(#REF!&lt;&gt;"COMPOSICAO",#REF!&lt;&gt;"INSUMO",#REF!&lt;&gt;"")</formula>
    </cfRule>
  </conditionalFormatting>
  <conditionalFormatting sqref="C1683">
    <cfRule type="expression" dxfId="1350" priority="592" stopIfTrue="1">
      <formula>AND(OR(#REF!="COMPOSICAO",#REF!="INSUMO",#REF!&lt;&gt;""),#REF!&lt;&gt;"")</formula>
    </cfRule>
    <cfRule type="expression" dxfId="1349" priority="591" stopIfTrue="1">
      <formula>AND(#REF!&lt;&gt;"COMPOSICAO",#REF!&lt;&gt;"INSUMO",#REF!&lt;&gt;"")</formula>
    </cfRule>
  </conditionalFormatting>
  <conditionalFormatting sqref="C1694">
    <cfRule type="expression" dxfId="1348" priority="581" stopIfTrue="1">
      <formula>AND(#REF!&lt;&gt;"COMPOSICAO",#REF!&lt;&gt;"INSUMO",#REF!&lt;&gt;"")</formula>
    </cfRule>
    <cfRule type="expression" dxfId="1347" priority="582" stopIfTrue="1">
      <formula>AND(OR(#REF!="COMPOSICAO",#REF!="INSUMO",#REF!&lt;&gt;""),#REF!&lt;&gt;"")</formula>
    </cfRule>
  </conditionalFormatting>
  <conditionalFormatting sqref="C1705">
    <cfRule type="expression" dxfId="1346" priority="571" stopIfTrue="1">
      <formula>AND(#REF!&lt;&gt;"COMPOSICAO",#REF!&lt;&gt;"INSUMO",#REF!&lt;&gt;"")</formula>
    </cfRule>
    <cfRule type="expression" dxfId="1345" priority="572" stopIfTrue="1">
      <formula>AND(OR(#REF!="COMPOSICAO",#REF!="INSUMO",#REF!&lt;&gt;""),#REF!&lt;&gt;"")</formula>
    </cfRule>
  </conditionalFormatting>
  <conditionalFormatting sqref="C1717">
    <cfRule type="expression" dxfId="1344" priority="562" stopIfTrue="1">
      <formula>AND(OR(#REF!="COMPOSICAO",#REF!="INSUMO",#REF!&lt;&gt;""),#REF!&lt;&gt;"")</formula>
    </cfRule>
    <cfRule type="expression" dxfId="1343" priority="561" stopIfTrue="1">
      <formula>AND(#REF!&lt;&gt;"COMPOSICAO",#REF!&lt;&gt;"INSUMO",#REF!&lt;&gt;"")</formula>
    </cfRule>
  </conditionalFormatting>
  <conditionalFormatting sqref="C1867">
    <cfRule type="expression" dxfId="1342" priority="354" stopIfTrue="1">
      <formula>AND(OR(#REF!="COMPOSICAO",#REF!="INSUMO",#REF!&lt;&gt;""),#REF!&lt;&gt;"")</formula>
    </cfRule>
    <cfRule type="expression" dxfId="1341" priority="353" stopIfTrue="1">
      <formula>AND(#REF!&lt;&gt;"COMPOSICAO",#REF!&lt;&gt;"INSUMO",#REF!&lt;&gt;"")</formula>
    </cfRule>
  </conditionalFormatting>
  <conditionalFormatting sqref="C1877">
    <cfRule type="expression" dxfId="1340" priority="341" stopIfTrue="1">
      <formula>AND(#REF!&lt;&gt;"COMPOSICAO",#REF!&lt;&gt;"INSUMO",#REF!&lt;&gt;"")</formula>
    </cfRule>
    <cfRule type="expression" dxfId="1339" priority="342" stopIfTrue="1">
      <formula>AND(OR(#REF!="COMPOSICAO",#REF!="INSUMO",#REF!&lt;&gt;""),#REF!&lt;&gt;"")</formula>
    </cfRule>
  </conditionalFormatting>
  <conditionalFormatting sqref="C1888">
    <cfRule type="expression" dxfId="1338" priority="327" stopIfTrue="1">
      <formula>AND(#REF!&lt;&gt;"COMPOSICAO",#REF!&lt;&gt;"INSUMO",#REF!&lt;&gt;"")</formula>
    </cfRule>
    <cfRule type="expression" dxfId="1337" priority="328" stopIfTrue="1">
      <formula>AND(OR(#REF!="COMPOSICAO",#REF!="INSUMO",#REF!&lt;&gt;""),#REF!&lt;&gt;"")</formula>
    </cfRule>
  </conditionalFormatting>
  <conditionalFormatting sqref="C1895">
    <cfRule type="expression" dxfId="1336" priority="316" stopIfTrue="1">
      <formula>AND(OR(#REF!="COMPOSICAO",#REF!="INSUMO",#REF!&lt;&gt;""),#REF!&lt;&gt;"")</formula>
    </cfRule>
    <cfRule type="expression" dxfId="1335" priority="315" stopIfTrue="1">
      <formula>AND(#REF!&lt;&gt;"COMPOSICAO",#REF!&lt;&gt;"INSUMO",#REF!&lt;&gt;"")</formula>
    </cfRule>
  </conditionalFormatting>
  <conditionalFormatting sqref="C1902">
    <cfRule type="expression" dxfId="1334" priority="303" stopIfTrue="1">
      <formula>AND(#REF!&lt;&gt;"COMPOSICAO",#REF!&lt;&gt;"INSUMO",#REF!&lt;&gt;"")</formula>
    </cfRule>
    <cfRule type="expression" dxfId="1333" priority="304" stopIfTrue="1">
      <formula>AND(OR(#REF!="COMPOSICAO",#REF!="INSUMO",#REF!&lt;&gt;""),#REF!&lt;&gt;"")</formula>
    </cfRule>
  </conditionalFormatting>
  <conditionalFormatting sqref="C1911">
    <cfRule type="expression" dxfId="1332" priority="294" stopIfTrue="1">
      <formula>AND(OR(#REF!="COMPOSICAO",#REF!="INSUMO",#REF!&lt;&gt;""),#REF!&lt;&gt;"")</formula>
    </cfRule>
    <cfRule type="expression" dxfId="1331" priority="293" stopIfTrue="1">
      <formula>AND(#REF!&lt;&gt;"COMPOSICAO",#REF!&lt;&gt;"INSUMO",#REF!&lt;&gt;"")</formula>
    </cfRule>
  </conditionalFormatting>
  <conditionalFormatting sqref="C1968">
    <cfRule type="expression" dxfId="1330" priority="179" stopIfTrue="1">
      <formula>AND(#REF!&lt;&gt;"COMPOSICAO",#REF!&lt;&gt;"INSUMO",#REF!&lt;&gt;"")</formula>
    </cfRule>
    <cfRule type="expression" dxfId="1329" priority="180" stopIfTrue="1">
      <formula>AND(OR(#REF!="COMPOSICAO",#REF!="INSUMO",#REF!&lt;&gt;""),#REF!&lt;&gt;"")</formula>
    </cfRule>
  </conditionalFormatting>
  <conditionalFormatting sqref="C1977:D1977 F1977:I1977">
    <cfRule type="expression" dxfId="1328" priority="151" stopIfTrue="1">
      <formula>AND(#REF!&lt;&gt;"COMPOSICAO",#REF!&lt;&gt;"INSUMO",#REF!&lt;&gt;"")</formula>
    </cfRule>
    <cfRule type="expression" dxfId="1327" priority="152" stopIfTrue="1">
      <formula>AND(OR(#REF!="COMPOSICAO",#REF!="INSUMO",#REF!&lt;&gt;""),#REF!&lt;&gt;"")</formula>
    </cfRule>
  </conditionalFormatting>
  <conditionalFormatting sqref="C50:E51">
    <cfRule type="expression" dxfId="1326" priority="1596" stopIfTrue="1">
      <formula>AND(OR(#REF!="COMPOSICAO",#REF!="INSUMO",#REF!&lt;&gt;""),#REF!&lt;&gt;"")</formula>
    </cfRule>
    <cfRule type="expression" dxfId="1325" priority="1595" stopIfTrue="1">
      <formula>AND(#REF!&lt;&gt;"COMPOSICAO",#REF!&lt;&gt;"INSUMO",#REF!&lt;&gt;"")</formula>
    </cfRule>
  </conditionalFormatting>
  <conditionalFormatting sqref="C962:E962">
    <cfRule type="expression" dxfId="1324" priority="1518" stopIfTrue="1">
      <formula>AND(OR(#REF!="COMPOSICAO",#REF!="INSUMO",#REF!&lt;&gt;""),#REF!&lt;&gt;"")</formula>
    </cfRule>
  </conditionalFormatting>
  <conditionalFormatting sqref="C149:G150">
    <cfRule type="expression" dxfId="1323" priority="2808" stopIfTrue="1">
      <formula>AND(#REF!&lt;&gt;"COMPOSICAO",#REF!&lt;&gt;"INSUMO",#REF!&lt;&gt;"")</formula>
    </cfRule>
  </conditionalFormatting>
  <conditionalFormatting sqref="C197:G197">
    <cfRule type="expression" dxfId="1322" priority="2649" stopIfTrue="1">
      <formula>AND(#REF!&lt;&gt;"COMPOSICAO",#REF!&lt;&gt;"INSUMO",#REF!&lt;&gt;"")</formula>
    </cfRule>
    <cfRule type="expression" dxfId="1321" priority="2650" stopIfTrue="1">
      <formula>AND(OR(#REF!="COMPOSICAO",#REF!="INSUMO",#REF!&lt;&gt;""),#REF!&lt;&gt;"")</formula>
    </cfRule>
  </conditionalFormatting>
  <conditionalFormatting sqref="C131:H132">
    <cfRule type="expression" dxfId="1320" priority="2725" stopIfTrue="1">
      <formula>AND(#REF!&lt;&gt;"COMPOSICAO",#REF!&lt;&gt;"INSUMO",#REF!&lt;&gt;"")</formula>
    </cfRule>
    <cfRule type="expression" dxfId="1319" priority="2726" stopIfTrue="1">
      <formula>AND(OR(#REF!="COMPOSICAO",#REF!="INSUMO",#REF!&lt;&gt;""),#REF!&lt;&gt;"")</formula>
    </cfRule>
  </conditionalFormatting>
  <conditionalFormatting sqref="C140:H141">
    <cfRule type="expression" dxfId="1318" priority="2705" stopIfTrue="1">
      <formula>AND(#REF!&lt;&gt;"COMPOSICAO",#REF!&lt;&gt;"INSUMO",#REF!&lt;&gt;"")</formula>
    </cfRule>
    <cfRule type="expression" dxfId="1317" priority="2706" stopIfTrue="1">
      <formula>AND(OR(#REF!="COMPOSICAO",#REF!="INSUMO",#REF!&lt;&gt;""),#REF!&lt;&gt;"")</formula>
    </cfRule>
  </conditionalFormatting>
  <conditionalFormatting sqref="C149:H150">
    <cfRule type="expression" dxfId="1316" priority="2686" stopIfTrue="1">
      <formula>AND(OR(#REF!="COMPOSICAO",#REF!="INSUMO",#REF!&lt;&gt;""),#REF!&lt;&gt;"")</formula>
    </cfRule>
  </conditionalFormatting>
  <conditionalFormatting sqref="C218:H219">
    <cfRule type="expression" dxfId="1315" priority="2619" stopIfTrue="1">
      <formula>AND(#REF!&lt;&gt;"COMPOSICAO",#REF!&lt;&gt;"INSUMO",#REF!&lt;&gt;"")</formula>
    </cfRule>
    <cfRule type="expression" dxfId="1314" priority="2620" stopIfTrue="1">
      <formula>AND(OR(#REF!="COMPOSICAO",#REF!="INSUMO",#REF!&lt;&gt;""),#REF!&lt;&gt;"")</formula>
    </cfRule>
  </conditionalFormatting>
  <conditionalFormatting sqref="C229:H230">
    <cfRule type="expression" dxfId="1313" priority="2607" stopIfTrue="1">
      <formula>AND(#REF!&lt;&gt;"COMPOSICAO",#REF!&lt;&gt;"INSUMO",#REF!&lt;&gt;"")</formula>
    </cfRule>
    <cfRule type="expression" dxfId="1312" priority="2608" stopIfTrue="1">
      <formula>AND(OR(#REF!="COMPOSICAO",#REF!="INSUMO",#REF!&lt;&gt;""),#REF!&lt;&gt;"")</formula>
    </cfRule>
  </conditionalFormatting>
  <conditionalFormatting sqref="C870:H871">
    <cfRule type="expression" dxfId="1311" priority="1676" stopIfTrue="1">
      <formula>AND(OR(#REF!="COMPOSICAO",#REF!="INSUMO",#REF!&lt;&gt;""),#REF!&lt;&gt;"")</formula>
    </cfRule>
    <cfRule type="expression" dxfId="1310" priority="1675" stopIfTrue="1">
      <formula>AND(#REF!&lt;&gt;"COMPOSICAO",#REF!&lt;&gt;"INSUMO",#REF!&lt;&gt;"")</formula>
    </cfRule>
  </conditionalFormatting>
  <conditionalFormatting sqref="C879:H880">
    <cfRule type="expression" dxfId="1309" priority="1662" stopIfTrue="1">
      <formula>AND(OR(#REF!="COMPOSICAO",#REF!="INSUMO",#REF!&lt;&gt;""),#REF!&lt;&gt;"")</formula>
    </cfRule>
    <cfRule type="expression" dxfId="1308" priority="1661" stopIfTrue="1">
      <formula>AND(#REF!&lt;&gt;"COMPOSICAO",#REF!&lt;&gt;"INSUMO",#REF!&lt;&gt;"")</formula>
    </cfRule>
  </conditionalFormatting>
  <conditionalFormatting sqref="C1304:H1304">
    <cfRule type="expression" dxfId="1307" priority="1035" stopIfTrue="1">
      <formula>AND(OR(#REF!="COMPOSICAO",#REF!="INSUMO",#REF!&lt;&gt;""),#REF!&lt;&gt;"")</formula>
    </cfRule>
  </conditionalFormatting>
  <conditionalFormatting sqref="C2115:H2116">
    <cfRule type="expression" dxfId="1306" priority="2" stopIfTrue="1">
      <formula>AND(OR(#REF!="COMPOSICAO",#REF!="INSUMO",#REF!&lt;&gt;""),#REF!&lt;&gt;"")</formula>
    </cfRule>
    <cfRule type="expression" dxfId="1305" priority="1" stopIfTrue="1">
      <formula>AND(#REF!&lt;&gt;"COMPOSICAO",#REF!&lt;&gt;"INSUMO",#REF!&lt;&gt;"")</formula>
    </cfRule>
  </conditionalFormatting>
  <conditionalFormatting sqref="C77:I77">
    <cfRule type="expression" dxfId="1304" priority="2799" stopIfTrue="1">
      <formula>AND(#REF!&lt;&gt;"COMPOSICAO",#REF!&lt;&gt;"INSUMO",#REF!&lt;&gt;"")</formula>
    </cfRule>
    <cfRule type="expression" dxfId="1303" priority="2800" stopIfTrue="1">
      <formula>AND(OR(#REF!="COMPOSICAO",#REF!="INSUMO",#REF!&lt;&gt;""),#REF!&lt;&gt;"")</formula>
    </cfRule>
  </conditionalFormatting>
  <conditionalFormatting sqref="C85:I85 C86:L86">
    <cfRule type="expression" dxfId="1302" priority="2788" stopIfTrue="1">
      <formula>AND(OR(#REF!="COMPOSICAO",#REF!="INSUMO",#REF!&lt;&gt;""),#REF!&lt;&gt;"")</formula>
    </cfRule>
    <cfRule type="expression" dxfId="1301" priority="2787" stopIfTrue="1">
      <formula>AND(#REF!&lt;&gt;"COMPOSICAO",#REF!&lt;&gt;"INSUMO",#REF!&lt;&gt;"")</formula>
    </cfRule>
  </conditionalFormatting>
  <conditionalFormatting sqref="C94:I94 C95:L95">
    <cfRule type="expression" dxfId="1300" priority="2776" stopIfTrue="1">
      <formula>AND(OR(#REF!="COMPOSICAO",#REF!="INSUMO",#REF!&lt;&gt;""),#REF!&lt;&gt;"")</formula>
    </cfRule>
    <cfRule type="expression" dxfId="1299" priority="2775" stopIfTrue="1">
      <formula>AND(#REF!&lt;&gt;"COMPOSICAO",#REF!&lt;&gt;"INSUMO",#REF!&lt;&gt;"")</formula>
    </cfRule>
  </conditionalFormatting>
  <conditionalFormatting sqref="C103:I104">
    <cfRule type="expression" dxfId="1298" priority="2762" stopIfTrue="1">
      <formula>AND(OR(#REF!="COMPOSICAO",#REF!="INSUMO",#REF!&lt;&gt;""),#REF!&lt;&gt;"")</formula>
    </cfRule>
    <cfRule type="expression" dxfId="1297" priority="2761" stopIfTrue="1">
      <formula>AND(#REF!&lt;&gt;"COMPOSICAO",#REF!&lt;&gt;"INSUMO",#REF!&lt;&gt;"")</formula>
    </cfRule>
  </conditionalFormatting>
  <conditionalFormatting sqref="C112:I114">
    <cfRule type="expression" dxfId="1296" priority="2751" stopIfTrue="1">
      <formula>AND(#REF!&lt;&gt;"COMPOSICAO",#REF!&lt;&gt;"INSUMO",#REF!&lt;&gt;"")</formula>
    </cfRule>
    <cfRule type="expression" dxfId="1295" priority="2752" stopIfTrue="1">
      <formula>AND(OR(#REF!="COMPOSICAO",#REF!="INSUMO",#REF!&lt;&gt;""),#REF!&lt;&gt;"")</formula>
    </cfRule>
  </conditionalFormatting>
  <conditionalFormatting sqref="C122:I122 C123:L123">
    <cfRule type="expression" dxfId="1294" priority="2741" stopIfTrue="1">
      <formula>AND(#REF!&lt;&gt;"COMPOSICAO",#REF!&lt;&gt;"INSUMO",#REF!&lt;&gt;"")</formula>
    </cfRule>
    <cfRule type="expression" dxfId="1293" priority="2742" stopIfTrue="1">
      <formula>AND(OR(#REF!="COMPOSICAO",#REF!="INSUMO",#REF!&lt;&gt;""),#REF!&lt;&gt;"")</formula>
    </cfRule>
  </conditionalFormatting>
  <conditionalFormatting sqref="C158:I158 C159:L159">
    <cfRule type="expression" dxfId="1292" priority="2676" stopIfTrue="1">
      <formula>AND(OR(#REF!="COMPOSICAO",#REF!="INSUMO",#REF!&lt;&gt;""),#REF!&lt;&gt;"")</formula>
    </cfRule>
    <cfRule type="expression" dxfId="1291" priority="2675" stopIfTrue="1">
      <formula>AND(#REF!&lt;&gt;"COMPOSICAO",#REF!&lt;&gt;"INSUMO",#REF!&lt;&gt;"")</formula>
    </cfRule>
  </conditionalFormatting>
  <conditionalFormatting sqref="C171:I172">
    <cfRule type="expression" dxfId="1290" priority="2661" stopIfTrue="1">
      <formula>AND(#REF!&lt;&gt;"COMPOSICAO",#REF!&lt;&gt;"INSUMO",#REF!&lt;&gt;"")</formula>
    </cfRule>
    <cfRule type="expression" dxfId="1289" priority="2662" stopIfTrue="1">
      <formula>AND(OR(#REF!="COMPOSICAO",#REF!="INSUMO",#REF!&lt;&gt;""),#REF!&lt;&gt;"")</formula>
    </cfRule>
  </conditionalFormatting>
  <conditionalFormatting sqref="C207:I208">
    <cfRule type="expression" dxfId="1288" priority="2632" stopIfTrue="1">
      <formula>AND(OR(#REF!="COMPOSICAO",#REF!="INSUMO",#REF!&lt;&gt;""),#REF!&lt;&gt;"")</formula>
    </cfRule>
    <cfRule type="expression" dxfId="1287" priority="2631" stopIfTrue="1">
      <formula>AND(#REF!&lt;&gt;"COMPOSICAO",#REF!&lt;&gt;"INSUMO",#REF!&lt;&gt;"")</formula>
    </cfRule>
  </conditionalFormatting>
  <conditionalFormatting sqref="C249:I249 C250:L250">
    <cfRule type="expression" dxfId="1286" priority="2582" stopIfTrue="1">
      <formula>AND(OR(#REF!="COMPOSICAO",#REF!="INSUMO",#REF!&lt;&gt;""),#REF!&lt;&gt;"")</formula>
    </cfRule>
    <cfRule type="expression" dxfId="1285" priority="2581" stopIfTrue="1">
      <formula>AND(#REF!&lt;&gt;"COMPOSICAO",#REF!&lt;&gt;"INSUMO",#REF!&lt;&gt;"")</formula>
    </cfRule>
  </conditionalFormatting>
  <conditionalFormatting sqref="C258:I258 C259:L259">
    <cfRule type="expression" dxfId="1284" priority="2570" stopIfTrue="1">
      <formula>AND(OR(#REF!="COMPOSICAO",#REF!="INSUMO",#REF!&lt;&gt;""),#REF!&lt;&gt;"")</formula>
    </cfRule>
    <cfRule type="expression" dxfId="1283" priority="2569" stopIfTrue="1">
      <formula>AND(#REF!&lt;&gt;"COMPOSICAO",#REF!&lt;&gt;"INSUMO",#REF!&lt;&gt;"")</formula>
    </cfRule>
  </conditionalFormatting>
  <conditionalFormatting sqref="C267:I267 C268:L268">
    <cfRule type="expression" dxfId="1282" priority="2557" stopIfTrue="1">
      <formula>AND(#REF!&lt;&gt;"COMPOSICAO",#REF!&lt;&gt;"INSUMO",#REF!&lt;&gt;"")</formula>
    </cfRule>
    <cfRule type="expression" dxfId="1281" priority="2558" stopIfTrue="1">
      <formula>AND(OR(#REF!="COMPOSICAO",#REF!="INSUMO",#REF!&lt;&gt;""),#REF!&lt;&gt;"")</formula>
    </cfRule>
  </conditionalFormatting>
  <conditionalFormatting sqref="C276:I276 C277:L277">
    <cfRule type="expression" dxfId="1280" priority="2547" stopIfTrue="1">
      <formula>AND(#REF!&lt;&gt;"COMPOSICAO",#REF!&lt;&gt;"INSUMO",#REF!&lt;&gt;"")</formula>
    </cfRule>
    <cfRule type="expression" dxfId="1279" priority="2548" stopIfTrue="1">
      <formula>AND(OR(#REF!="COMPOSICAO",#REF!="INSUMO",#REF!&lt;&gt;""),#REF!&lt;&gt;"")</formula>
    </cfRule>
  </conditionalFormatting>
  <conditionalFormatting sqref="C285:I285 C286:L286">
    <cfRule type="expression" dxfId="1278" priority="2537" stopIfTrue="1">
      <formula>AND(#REF!&lt;&gt;"COMPOSICAO",#REF!&lt;&gt;"INSUMO",#REF!&lt;&gt;"")</formula>
    </cfRule>
    <cfRule type="expression" dxfId="1277" priority="2538" stopIfTrue="1">
      <formula>AND(OR(#REF!="COMPOSICAO",#REF!="INSUMO",#REF!&lt;&gt;""),#REF!&lt;&gt;"")</formula>
    </cfRule>
  </conditionalFormatting>
  <conditionalFormatting sqref="C294:I294">
    <cfRule type="expression" dxfId="1276" priority="2528" stopIfTrue="1">
      <formula>AND(OR(#REF!="COMPOSICAO",#REF!="INSUMO",#REF!&lt;&gt;""),#REF!&lt;&gt;"")</formula>
    </cfRule>
    <cfRule type="expression" dxfId="1275" priority="2527" stopIfTrue="1">
      <formula>AND(#REF!&lt;&gt;"COMPOSICAO",#REF!&lt;&gt;"INSUMO",#REF!&lt;&gt;"")</formula>
    </cfRule>
  </conditionalFormatting>
  <conditionalFormatting sqref="C302:I302">
    <cfRule type="expression" dxfId="1274" priority="2516" stopIfTrue="1">
      <formula>AND(OR(#REF!="COMPOSICAO",#REF!="INSUMO",#REF!&lt;&gt;""),#REF!&lt;&gt;"")</formula>
    </cfRule>
    <cfRule type="expression" dxfId="1273" priority="2515" stopIfTrue="1">
      <formula>AND(#REF!&lt;&gt;"COMPOSICAO",#REF!&lt;&gt;"INSUMO",#REF!&lt;&gt;"")</formula>
    </cfRule>
  </conditionalFormatting>
  <conditionalFormatting sqref="C310:I310">
    <cfRule type="expression" dxfId="1272" priority="2503" stopIfTrue="1">
      <formula>AND(#REF!&lt;&gt;"COMPOSICAO",#REF!&lt;&gt;"INSUMO",#REF!&lt;&gt;"")</formula>
    </cfRule>
    <cfRule type="expression" dxfId="1271" priority="2504" stopIfTrue="1">
      <formula>AND(OR(#REF!="COMPOSICAO",#REF!="INSUMO",#REF!&lt;&gt;""),#REF!&lt;&gt;"")</formula>
    </cfRule>
  </conditionalFormatting>
  <conditionalFormatting sqref="C318:I318">
    <cfRule type="expression" dxfId="1270" priority="2491" stopIfTrue="1">
      <formula>AND(#REF!&lt;&gt;"COMPOSICAO",#REF!&lt;&gt;"INSUMO",#REF!&lt;&gt;"")</formula>
    </cfRule>
    <cfRule type="expression" dxfId="1269" priority="2492" stopIfTrue="1">
      <formula>AND(OR(#REF!="COMPOSICAO",#REF!="INSUMO",#REF!&lt;&gt;""),#REF!&lt;&gt;"")</formula>
    </cfRule>
  </conditionalFormatting>
  <conditionalFormatting sqref="C326:I326">
    <cfRule type="expression" dxfId="1268" priority="2480" stopIfTrue="1">
      <formula>AND(OR(#REF!="COMPOSICAO",#REF!="INSUMO",#REF!&lt;&gt;""),#REF!&lt;&gt;"")</formula>
    </cfRule>
    <cfRule type="expression" dxfId="1267" priority="2479" stopIfTrue="1">
      <formula>AND(#REF!&lt;&gt;"COMPOSICAO",#REF!&lt;&gt;"INSUMO",#REF!&lt;&gt;"")</formula>
    </cfRule>
  </conditionalFormatting>
  <conditionalFormatting sqref="C334:I334">
    <cfRule type="expression" dxfId="1266" priority="2468" stopIfTrue="1">
      <formula>AND(OR(#REF!="COMPOSICAO",#REF!="INSUMO",#REF!&lt;&gt;""),#REF!&lt;&gt;"")</formula>
    </cfRule>
    <cfRule type="expression" dxfId="1265" priority="2467" stopIfTrue="1">
      <formula>AND(#REF!&lt;&gt;"COMPOSICAO",#REF!&lt;&gt;"INSUMO",#REF!&lt;&gt;"")</formula>
    </cfRule>
  </conditionalFormatting>
  <conditionalFormatting sqref="C342:I342">
    <cfRule type="expression" dxfId="1264" priority="2456" stopIfTrue="1">
      <formula>AND(OR(#REF!="COMPOSICAO",#REF!="INSUMO",#REF!&lt;&gt;""),#REF!&lt;&gt;"")</formula>
    </cfRule>
    <cfRule type="expression" dxfId="1263" priority="2455" stopIfTrue="1">
      <formula>AND(#REF!&lt;&gt;"COMPOSICAO",#REF!&lt;&gt;"INSUMO",#REF!&lt;&gt;"")</formula>
    </cfRule>
  </conditionalFormatting>
  <conditionalFormatting sqref="C350:I350">
    <cfRule type="expression" dxfId="1262" priority="2443" stopIfTrue="1">
      <formula>AND(#REF!&lt;&gt;"COMPOSICAO",#REF!&lt;&gt;"INSUMO",#REF!&lt;&gt;"")</formula>
    </cfRule>
    <cfRule type="expression" dxfId="1261" priority="2444" stopIfTrue="1">
      <formula>AND(OR(#REF!="COMPOSICAO",#REF!="INSUMO",#REF!&lt;&gt;""),#REF!&lt;&gt;"")</formula>
    </cfRule>
  </conditionalFormatting>
  <conditionalFormatting sqref="C358:I358 C359:L359">
    <cfRule type="expression" dxfId="1260" priority="2434" stopIfTrue="1">
      <formula>AND(OR(#REF!="COMPOSICAO",#REF!="INSUMO",#REF!&lt;&gt;""),#REF!&lt;&gt;"")</formula>
    </cfRule>
    <cfRule type="expression" dxfId="1259" priority="2433" stopIfTrue="1">
      <formula>AND(#REF!&lt;&gt;"COMPOSICAO",#REF!&lt;&gt;"INSUMO",#REF!&lt;&gt;"")</formula>
    </cfRule>
  </conditionalFormatting>
  <conditionalFormatting sqref="C367:I367">
    <cfRule type="expression" dxfId="1258" priority="2421" stopIfTrue="1">
      <formula>AND(#REF!&lt;&gt;"COMPOSICAO",#REF!&lt;&gt;"INSUMO",#REF!&lt;&gt;"")</formula>
    </cfRule>
    <cfRule type="expression" dxfId="1257" priority="2422" stopIfTrue="1">
      <formula>AND(OR(#REF!="COMPOSICAO",#REF!="INSUMO",#REF!&lt;&gt;""),#REF!&lt;&gt;"")</formula>
    </cfRule>
  </conditionalFormatting>
  <conditionalFormatting sqref="C375:I375 C376:L376">
    <cfRule type="expression" dxfId="1256" priority="2411" stopIfTrue="1">
      <formula>AND(#REF!&lt;&gt;"COMPOSICAO",#REF!&lt;&gt;"INSUMO",#REF!&lt;&gt;"")</formula>
    </cfRule>
    <cfRule type="expression" dxfId="1255" priority="2412" stopIfTrue="1">
      <formula>AND(OR(#REF!="COMPOSICAO",#REF!="INSUMO",#REF!&lt;&gt;""),#REF!&lt;&gt;"")</formula>
    </cfRule>
  </conditionalFormatting>
  <conditionalFormatting sqref="C384:I384 C385:L385">
    <cfRule type="expression" dxfId="1254" priority="2402" stopIfTrue="1">
      <formula>AND(OR(#REF!="COMPOSICAO",#REF!="INSUMO",#REF!&lt;&gt;""),#REF!&lt;&gt;"")</formula>
    </cfRule>
    <cfRule type="expression" dxfId="1253" priority="2401" stopIfTrue="1">
      <formula>AND(#REF!&lt;&gt;"COMPOSICAO",#REF!&lt;&gt;"INSUMO",#REF!&lt;&gt;"")</formula>
    </cfRule>
  </conditionalFormatting>
  <conditionalFormatting sqref="C393:I393 C394:L394">
    <cfRule type="expression" dxfId="1252" priority="2392" stopIfTrue="1">
      <formula>AND(OR(#REF!="COMPOSICAO",#REF!="INSUMO",#REF!&lt;&gt;""),#REF!&lt;&gt;"")</formula>
    </cfRule>
    <cfRule type="expression" dxfId="1251" priority="2391" stopIfTrue="1">
      <formula>AND(#REF!&lt;&gt;"COMPOSICAO",#REF!&lt;&gt;"INSUMO",#REF!&lt;&gt;"")</formula>
    </cfRule>
  </conditionalFormatting>
  <conditionalFormatting sqref="C402:I402 C403:L403">
    <cfRule type="expression" dxfId="1250" priority="2382" stopIfTrue="1">
      <formula>AND(OR(#REF!="COMPOSICAO",#REF!="INSUMO",#REF!&lt;&gt;""),#REF!&lt;&gt;"")</formula>
    </cfRule>
    <cfRule type="expression" dxfId="1249" priority="2381" stopIfTrue="1">
      <formula>AND(#REF!&lt;&gt;"COMPOSICAO",#REF!&lt;&gt;"INSUMO",#REF!&lt;&gt;"")</formula>
    </cfRule>
  </conditionalFormatting>
  <conditionalFormatting sqref="C419:I419 C420:L420">
    <cfRule type="expression" dxfId="1248" priority="2361" stopIfTrue="1">
      <formula>AND(#REF!&lt;&gt;"COMPOSICAO",#REF!&lt;&gt;"INSUMO",#REF!&lt;&gt;"")</formula>
    </cfRule>
    <cfRule type="expression" dxfId="1247" priority="2362" stopIfTrue="1">
      <formula>AND(OR(#REF!="COMPOSICAO",#REF!="INSUMO",#REF!&lt;&gt;""),#REF!&lt;&gt;"")</formula>
    </cfRule>
  </conditionalFormatting>
  <conditionalFormatting sqref="C428:I428 C429:L429">
    <cfRule type="expression" dxfId="1246" priority="2352" stopIfTrue="1">
      <formula>AND(OR(#REF!="COMPOSICAO",#REF!="INSUMO",#REF!&lt;&gt;""),#REF!&lt;&gt;"")</formula>
    </cfRule>
    <cfRule type="expression" dxfId="1245" priority="2351" stopIfTrue="1">
      <formula>AND(#REF!&lt;&gt;"COMPOSICAO",#REF!&lt;&gt;"INSUMO",#REF!&lt;&gt;"")</formula>
    </cfRule>
  </conditionalFormatting>
  <conditionalFormatting sqref="C437:I437 C438:L438">
    <cfRule type="expression" dxfId="1244" priority="2341" stopIfTrue="1">
      <formula>AND(#REF!&lt;&gt;"COMPOSICAO",#REF!&lt;&gt;"INSUMO",#REF!&lt;&gt;"")</formula>
    </cfRule>
    <cfRule type="expression" dxfId="1243" priority="2342" stopIfTrue="1">
      <formula>AND(OR(#REF!="COMPOSICAO",#REF!="INSUMO",#REF!&lt;&gt;""),#REF!&lt;&gt;"")</formula>
    </cfRule>
  </conditionalFormatting>
  <conditionalFormatting sqref="C446:I446 C447:L447">
    <cfRule type="expression" dxfId="1242" priority="2331" stopIfTrue="1">
      <formula>AND(#REF!&lt;&gt;"COMPOSICAO",#REF!&lt;&gt;"INSUMO",#REF!&lt;&gt;"")</formula>
    </cfRule>
    <cfRule type="expression" dxfId="1241" priority="2332" stopIfTrue="1">
      <formula>AND(OR(#REF!="COMPOSICAO",#REF!="INSUMO",#REF!&lt;&gt;""),#REF!&lt;&gt;"")</formula>
    </cfRule>
  </conditionalFormatting>
  <conditionalFormatting sqref="C455:I455 C456:L456">
    <cfRule type="expression" dxfId="1240" priority="2322" stopIfTrue="1">
      <formula>AND(OR(#REF!="COMPOSICAO",#REF!="INSUMO",#REF!&lt;&gt;""),#REF!&lt;&gt;"")</formula>
    </cfRule>
    <cfRule type="expression" dxfId="1239" priority="2321" stopIfTrue="1">
      <formula>AND(#REF!&lt;&gt;"COMPOSICAO",#REF!&lt;&gt;"INSUMO",#REF!&lt;&gt;"")</formula>
    </cfRule>
  </conditionalFormatting>
  <conditionalFormatting sqref="C464:I464 C465:L465">
    <cfRule type="expression" dxfId="1238" priority="2312" stopIfTrue="1">
      <formula>AND(OR(#REF!="COMPOSICAO",#REF!="INSUMO",#REF!&lt;&gt;""),#REF!&lt;&gt;"")</formula>
    </cfRule>
    <cfRule type="expression" dxfId="1237" priority="2311" stopIfTrue="1">
      <formula>AND(#REF!&lt;&gt;"COMPOSICAO",#REF!&lt;&gt;"INSUMO",#REF!&lt;&gt;"")</formula>
    </cfRule>
  </conditionalFormatting>
  <conditionalFormatting sqref="C473:I473 C474:L474">
    <cfRule type="expression" dxfId="1236" priority="2302" stopIfTrue="1">
      <formula>AND(OR(#REF!="COMPOSICAO",#REF!="INSUMO",#REF!&lt;&gt;""),#REF!&lt;&gt;"")</formula>
    </cfRule>
    <cfRule type="expression" dxfId="1235" priority="2301" stopIfTrue="1">
      <formula>AND(#REF!&lt;&gt;"COMPOSICAO",#REF!&lt;&gt;"INSUMO",#REF!&lt;&gt;"")</formula>
    </cfRule>
  </conditionalFormatting>
  <conditionalFormatting sqref="C482:I482 C483:L483">
    <cfRule type="expression" dxfId="1234" priority="2292" stopIfTrue="1">
      <formula>AND(OR(#REF!="COMPOSICAO",#REF!="INSUMO",#REF!&lt;&gt;""),#REF!&lt;&gt;"")</formula>
    </cfRule>
    <cfRule type="expression" dxfId="1233" priority="2291" stopIfTrue="1">
      <formula>AND(#REF!&lt;&gt;"COMPOSICAO",#REF!&lt;&gt;"INSUMO",#REF!&lt;&gt;"")</formula>
    </cfRule>
  </conditionalFormatting>
  <conditionalFormatting sqref="C491:I491">
    <cfRule type="expression" dxfId="1232" priority="2280" stopIfTrue="1">
      <formula>AND(OR(#REF!="COMPOSICAO",#REF!="INSUMO",#REF!&lt;&gt;""),#REF!&lt;&gt;"")</formula>
    </cfRule>
    <cfRule type="expression" dxfId="1231" priority="2279" stopIfTrue="1">
      <formula>AND(#REF!&lt;&gt;"COMPOSICAO",#REF!&lt;&gt;"INSUMO",#REF!&lt;&gt;"")</formula>
    </cfRule>
  </conditionalFormatting>
  <conditionalFormatting sqref="C499:I499">
    <cfRule type="expression" dxfId="1230" priority="2268" stopIfTrue="1">
      <formula>AND(OR(#REF!="COMPOSICAO",#REF!="INSUMO",#REF!&lt;&gt;""),#REF!&lt;&gt;"")</formula>
    </cfRule>
    <cfRule type="expression" dxfId="1229" priority="2267" stopIfTrue="1">
      <formula>AND(#REF!&lt;&gt;"COMPOSICAO",#REF!&lt;&gt;"INSUMO",#REF!&lt;&gt;"")</formula>
    </cfRule>
  </conditionalFormatting>
  <conditionalFormatting sqref="C507:I507 C508:L508">
    <cfRule type="expression" dxfId="1228" priority="2258" stopIfTrue="1">
      <formula>AND(OR(#REF!="COMPOSICAO",#REF!="INSUMO",#REF!&lt;&gt;""),#REF!&lt;&gt;"")</formula>
    </cfRule>
    <cfRule type="expression" dxfId="1227" priority="2257" stopIfTrue="1">
      <formula>AND(#REF!&lt;&gt;"COMPOSICAO",#REF!&lt;&gt;"INSUMO",#REF!&lt;&gt;"")</formula>
    </cfRule>
  </conditionalFormatting>
  <conditionalFormatting sqref="C516:I516 C517:L517">
    <cfRule type="expression" dxfId="1226" priority="2247" stopIfTrue="1">
      <formula>AND(#REF!&lt;&gt;"COMPOSICAO",#REF!&lt;&gt;"INSUMO",#REF!&lt;&gt;"")</formula>
    </cfRule>
    <cfRule type="expression" dxfId="1225" priority="2248" stopIfTrue="1">
      <formula>AND(OR(#REF!="COMPOSICAO",#REF!="INSUMO",#REF!&lt;&gt;""),#REF!&lt;&gt;"")</formula>
    </cfRule>
  </conditionalFormatting>
  <conditionalFormatting sqref="C525:I525 C526:L526">
    <cfRule type="expression" dxfId="1224" priority="2237" stopIfTrue="1">
      <formula>AND(#REF!&lt;&gt;"COMPOSICAO",#REF!&lt;&gt;"INSUMO",#REF!&lt;&gt;"")</formula>
    </cfRule>
    <cfRule type="expression" dxfId="1223" priority="2238" stopIfTrue="1">
      <formula>AND(OR(#REF!="COMPOSICAO",#REF!="INSUMO",#REF!&lt;&gt;""),#REF!&lt;&gt;"")</formula>
    </cfRule>
  </conditionalFormatting>
  <conditionalFormatting sqref="C534:I534 C535:L535">
    <cfRule type="expression" dxfId="1222" priority="2227" stopIfTrue="1">
      <formula>AND(#REF!&lt;&gt;"COMPOSICAO",#REF!&lt;&gt;"INSUMO",#REF!&lt;&gt;"")</formula>
    </cfRule>
    <cfRule type="expression" dxfId="1221" priority="2228" stopIfTrue="1">
      <formula>AND(OR(#REF!="COMPOSICAO",#REF!="INSUMO",#REF!&lt;&gt;""),#REF!&lt;&gt;"")</formula>
    </cfRule>
  </conditionalFormatting>
  <conditionalFormatting sqref="C543:I543 C544:L544">
    <cfRule type="expression" dxfId="1220" priority="2218" stopIfTrue="1">
      <formula>AND(OR(#REF!="COMPOSICAO",#REF!="INSUMO",#REF!&lt;&gt;""),#REF!&lt;&gt;"")</formula>
    </cfRule>
    <cfRule type="expression" dxfId="1219" priority="2217" stopIfTrue="1">
      <formula>AND(#REF!&lt;&gt;"COMPOSICAO",#REF!&lt;&gt;"INSUMO",#REF!&lt;&gt;"")</formula>
    </cfRule>
  </conditionalFormatting>
  <conditionalFormatting sqref="C552:I552 C553:L553">
    <cfRule type="expression" dxfId="1218" priority="2207" stopIfTrue="1">
      <formula>AND(#REF!&lt;&gt;"COMPOSICAO",#REF!&lt;&gt;"INSUMO",#REF!&lt;&gt;"")</formula>
    </cfRule>
    <cfRule type="expression" dxfId="1217" priority="2208" stopIfTrue="1">
      <formula>AND(OR(#REF!="COMPOSICAO",#REF!="INSUMO",#REF!&lt;&gt;""),#REF!&lt;&gt;"")</formula>
    </cfRule>
  </conditionalFormatting>
  <conditionalFormatting sqref="C561:I561 C562:L562">
    <cfRule type="expression" dxfId="1216" priority="2197" stopIfTrue="1">
      <formula>AND(#REF!&lt;&gt;"COMPOSICAO",#REF!&lt;&gt;"INSUMO",#REF!&lt;&gt;"")</formula>
    </cfRule>
    <cfRule type="expression" dxfId="1215" priority="2198" stopIfTrue="1">
      <formula>AND(OR(#REF!="COMPOSICAO",#REF!="INSUMO",#REF!&lt;&gt;""),#REF!&lt;&gt;"")</formula>
    </cfRule>
  </conditionalFormatting>
  <conditionalFormatting sqref="C570:I570 C571:L571">
    <cfRule type="expression" dxfId="1214" priority="2187" stopIfTrue="1">
      <formula>AND(#REF!&lt;&gt;"COMPOSICAO",#REF!&lt;&gt;"INSUMO",#REF!&lt;&gt;"")</formula>
    </cfRule>
    <cfRule type="expression" dxfId="1213" priority="2188" stopIfTrue="1">
      <formula>AND(OR(#REF!="COMPOSICAO",#REF!="INSUMO",#REF!&lt;&gt;""),#REF!&lt;&gt;"")</formula>
    </cfRule>
  </conditionalFormatting>
  <conditionalFormatting sqref="C579:I579 C580:L580">
    <cfRule type="expression" dxfId="1212" priority="2175" stopIfTrue="1">
      <formula>AND(#REF!&lt;&gt;"COMPOSICAO",#REF!&lt;&gt;"INSUMO",#REF!&lt;&gt;"")</formula>
    </cfRule>
    <cfRule type="expression" dxfId="1211" priority="2176" stopIfTrue="1">
      <formula>AND(OR(#REF!="COMPOSICAO",#REF!="INSUMO",#REF!&lt;&gt;""),#REF!&lt;&gt;"")</formula>
    </cfRule>
  </conditionalFormatting>
  <conditionalFormatting sqref="C588:I588">
    <cfRule type="expression" dxfId="1210" priority="2163" stopIfTrue="1">
      <formula>AND(#REF!&lt;&gt;"COMPOSICAO",#REF!&lt;&gt;"INSUMO",#REF!&lt;&gt;"")</formula>
    </cfRule>
    <cfRule type="expression" dxfId="1209" priority="2164" stopIfTrue="1">
      <formula>AND(OR(#REF!="COMPOSICAO",#REF!="INSUMO",#REF!&lt;&gt;""),#REF!&lt;&gt;"")</formula>
    </cfRule>
  </conditionalFormatting>
  <conditionalFormatting sqref="C596:I596">
    <cfRule type="expression" dxfId="1208" priority="2148" stopIfTrue="1">
      <formula>AND(OR(#REF!="COMPOSICAO",#REF!="INSUMO",#REF!&lt;&gt;""),#REF!&lt;&gt;"")</formula>
    </cfRule>
    <cfRule type="expression" dxfId="1207" priority="2147" stopIfTrue="1">
      <formula>AND(#REF!&lt;&gt;"COMPOSICAO",#REF!&lt;&gt;"INSUMO",#REF!&lt;&gt;"")</formula>
    </cfRule>
  </conditionalFormatting>
  <conditionalFormatting sqref="C604:I604 C605:L605">
    <cfRule type="expression" dxfId="1206" priority="2130" stopIfTrue="1">
      <formula>AND(OR(#REF!="COMPOSICAO",#REF!="INSUMO",#REF!&lt;&gt;""),#REF!&lt;&gt;"")</formula>
    </cfRule>
    <cfRule type="expression" dxfId="1205" priority="2129" stopIfTrue="1">
      <formula>AND(#REF!&lt;&gt;"COMPOSICAO",#REF!&lt;&gt;"INSUMO",#REF!&lt;&gt;"")</formula>
    </cfRule>
  </conditionalFormatting>
  <conditionalFormatting sqref="C613:I613 C614:L614">
    <cfRule type="expression" dxfId="1204" priority="2118" stopIfTrue="1">
      <formula>AND(OR(#REF!="COMPOSICAO",#REF!="INSUMO",#REF!&lt;&gt;""),#REF!&lt;&gt;"")</formula>
    </cfRule>
    <cfRule type="expression" dxfId="1203" priority="2117" stopIfTrue="1">
      <formula>AND(#REF!&lt;&gt;"COMPOSICAO",#REF!&lt;&gt;"INSUMO",#REF!&lt;&gt;"")</formula>
    </cfRule>
  </conditionalFormatting>
  <conditionalFormatting sqref="C622:I622 C623:L623">
    <cfRule type="expression" dxfId="1202" priority="2107" stopIfTrue="1">
      <formula>AND(#REF!&lt;&gt;"COMPOSICAO",#REF!&lt;&gt;"INSUMO",#REF!&lt;&gt;"")</formula>
    </cfRule>
    <cfRule type="expression" dxfId="1201" priority="2108" stopIfTrue="1">
      <formula>AND(OR(#REF!="COMPOSICAO",#REF!="INSUMO",#REF!&lt;&gt;""),#REF!&lt;&gt;"")</formula>
    </cfRule>
  </conditionalFormatting>
  <conditionalFormatting sqref="C631:I631 C632:L632">
    <cfRule type="expression" dxfId="1200" priority="2094" stopIfTrue="1">
      <formula>AND(OR(#REF!="COMPOSICAO",#REF!="INSUMO",#REF!&lt;&gt;""),#REF!&lt;&gt;"")</formula>
    </cfRule>
    <cfRule type="expression" dxfId="1199" priority="2093" stopIfTrue="1">
      <formula>AND(#REF!&lt;&gt;"COMPOSICAO",#REF!&lt;&gt;"INSUMO",#REF!&lt;&gt;"")</formula>
    </cfRule>
  </conditionalFormatting>
  <conditionalFormatting sqref="C640:I640 C641:L641">
    <cfRule type="expression" dxfId="1198" priority="2081" stopIfTrue="1">
      <formula>AND(#REF!&lt;&gt;"COMPOSICAO",#REF!&lt;&gt;"INSUMO",#REF!&lt;&gt;"")</formula>
    </cfRule>
    <cfRule type="expression" dxfId="1197" priority="2082" stopIfTrue="1">
      <formula>AND(OR(#REF!="COMPOSICAO",#REF!="INSUMO",#REF!&lt;&gt;""),#REF!&lt;&gt;"")</formula>
    </cfRule>
  </conditionalFormatting>
  <conditionalFormatting sqref="C649:I649">
    <cfRule type="expression" dxfId="1196" priority="2068" stopIfTrue="1">
      <formula>AND(OR(#REF!="COMPOSICAO",#REF!="INSUMO",#REF!&lt;&gt;""),#REF!&lt;&gt;"")</formula>
    </cfRule>
    <cfRule type="expression" dxfId="1195" priority="2067" stopIfTrue="1">
      <formula>AND(#REF!&lt;&gt;"COMPOSICAO",#REF!&lt;&gt;"INSUMO",#REF!&lt;&gt;"")</formula>
    </cfRule>
  </conditionalFormatting>
  <conditionalFormatting sqref="C657:I657 C658:L658">
    <cfRule type="expression" dxfId="1194" priority="2046" stopIfTrue="1">
      <formula>AND(OR(#REF!="COMPOSICAO",#REF!="INSUMO",#REF!&lt;&gt;""),#REF!&lt;&gt;"")</formula>
    </cfRule>
    <cfRule type="expression" dxfId="1193" priority="2045" stopIfTrue="1">
      <formula>AND(#REF!&lt;&gt;"COMPOSICAO",#REF!&lt;&gt;"INSUMO",#REF!&lt;&gt;"")</formula>
    </cfRule>
  </conditionalFormatting>
  <conditionalFormatting sqref="C666:I666 C667:L667">
    <cfRule type="expression" dxfId="1192" priority="2034" stopIfTrue="1">
      <formula>AND(OR(#REF!="COMPOSICAO",#REF!="INSUMO",#REF!&lt;&gt;""),#REF!&lt;&gt;"")</formula>
    </cfRule>
    <cfRule type="expression" dxfId="1191" priority="2033" stopIfTrue="1">
      <formula>AND(#REF!&lt;&gt;"COMPOSICAO",#REF!&lt;&gt;"INSUMO",#REF!&lt;&gt;"")</formula>
    </cfRule>
  </conditionalFormatting>
  <conditionalFormatting sqref="C675:I675 C676:L676">
    <cfRule type="expression" dxfId="1190" priority="2004" stopIfTrue="1">
      <formula>AND(OR(#REF!="COMPOSICAO",#REF!="INSUMO",#REF!&lt;&gt;""),#REF!&lt;&gt;"")</formula>
    </cfRule>
    <cfRule type="expression" dxfId="1189" priority="2003" stopIfTrue="1">
      <formula>AND(#REF!&lt;&gt;"COMPOSICAO",#REF!&lt;&gt;"INSUMO",#REF!&lt;&gt;"")</formula>
    </cfRule>
  </conditionalFormatting>
  <conditionalFormatting sqref="C684:I684">
    <cfRule type="expression" dxfId="1188" priority="1990" stopIfTrue="1">
      <formula>AND(OR(#REF!="COMPOSICAO",#REF!="INSUMO",#REF!&lt;&gt;""),#REF!&lt;&gt;"")</formula>
    </cfRule>
    <cfRule type="expression" dxfId="1187" priority="1989" stopIfTrue="1">
      <formula>AND(#REF!&lt;&gt;"COMPOSICAO",#REF!&lt;&gt;"INSUMO",#REF!&lt;&gt;"")</formula>
    </cfRule>
  </conditionalFormatting>
  <conditionalFormatting sqref="C692:I692 C693:L693">
    <cfRule type="expression" dxfId="1186" priority="1973" stopIfTrue="1">
      <formula>AND(#REF!&lt;&gt;"COMPOSICAO",#REF!&lt;&gt;"INSUMO",#REF!&lt;&gt;"")</formula>
    </cfRule>
    <cfRule type="expression" dxfId="1185" priority="1974" stopIfTrue="1">
      <formula>AND(OR(#REF!="COMPOSICAO",#REF!="INSUMO",#REF!&lt;&gt;""),#REF!&lt;&gt;"")</formula>
    </cfRule>
  </conditionalFormatting>
  <conditionalFormatting sqref="C701:I701">
    <cfRule type="expression" dxfId="1184" priority="1960" stopIfTrue="1">
      <formula>AND(OR(#REF!="COMPOSICAO",#REF!="INSUMO",#REF!&lt;&gt;""),#REF!&lt;&gt;"")</formula>
    </cfRule>
    <cfRule type="expression" dxfId="1183" priority="1959" stopIfTrue="1">
      <formula>AND(#REF!&lt;&gt;"COMPOSICAO",#REF!&lt;&gt;"INSUMO",#REF!&lt;&gt;"")</formula>
    </cfRule>
  </conditionalFormatting>
  <conditionalFormatting sqref="C709:I709 C710:L710">
    <cfRule type="expression" dxfId="1182" priority="1944" stopIfTrue="1">
      <formula>AND(OR(#REF!="COMPOSICAO",#REF!="INSUMO",#REF!&lt;&gt;""),#REF!&lt;&gt;"")</formula>
    </cfRule>
    <cfRule type="expression" dxfId="1181" priority="1943" stopIfTrue="1">
      <formula>AND(#REF!&lt;&gt;"COMPOSICAO",#REF!&lt;&gt;"INSUMO",#REF!&lt;&gt;"")</formula>
    </cfRule>
  </conditionalFormatting>
  <conditionalFormatting sqref="C718:I718 C719:L719">
    <cfRule type="expression" dxfId="1180" priority="1932" stopIfTrue="1">
      <formula>AND(OR(#REF!="COMPOSICAO",#REF!="INSUMO",#REF!&lt;&gt;""),#REF!&lt;&gt;"")</formula>
    </cfRule>
    <cfRule type="expression" dxfId="1179" priority="1931" stopIfTrue="1">
      <formula>AND(#REF!&lt;&gt;"COMPOSICAO",#REF!&lt;&gt;"INSUMO",#REF!&lt;&gt;"")</formula>
    </cfRule>
  </conditionalFormatting>
  <conditionalFormatting sqref="C727:I727">
    <cfRule type="expression" dxfId="1178" priority="1917" stopIfTrue="1">
      <formula>AND(#REF!&lt;&gt;"COMPOSICAO",#REF!&lt;&gt;"INSUMO",#REF!&lt;&gt;"")</formula>
    </cfRule>
    <cfRule type="expression" dxfId="1177" priority="1918" stopIfTrue="1">
      <formula>AND(OR(#REF!="COMPOSICAO",#REF!="INSUMO",#REF!&lt;&gt;""),#REF!&lt;&gt;"")</formula>
    </cfRule>
  </conditionalFormatting>
  <conditionalFormatting sqref="C735:I735">
    <cfRule type="expression" dxfId="1176" priority="1895" stopIfTrue="1">
      <formula>AND(#REF!&lt;&gt;"COMPOSICAO",#REF!&lt;&gt;"INSUMO",#REF!&lt;&gt;"")</formula>
    </cfRule>
    <cfRule type="expression" dxfId="1175" priority="1896" stopIfTrue="1">
      <formula>AND(OR(#REF!="COMPOSICAO",#REF!="INSUMO",#REF!&lt;&gt;""),#REF!&lt;&gt;"")</formula>
    </cfRule>
  </conditionalFormatting>
  <conditionalFormatting sqref="C743:I743 C744:L744">
    <cfRule type="expression" dxfId="1174" priority="1880" stopIfTrue="1">
      <formula>AND(OR(#REF!="COMPOSICAO",#REF!="INSUMO",#REF!&lt;&gt;""),#REF!&lt;&gt;"")</formula>
    </cfRule>
    <cfRule type="expression" dxfId="1173" priority="1879" stopIfTrue="1">
      <formula>AND(#REF!&lt;&gt;"COMPOSICAO",#REF!&lt;&gt;"INSUMO",#REF!&lt;&gt;"")</formula>
    </cfRule>
  </conditionalFormatting>
  <conditionalFormatting sqref="C752:I752 C753:L753">
    <cfRule type="expression" dxfId="1172" priority="1868" stopIfTrue="1">
      <formula>AND(OR(#REF!="COMPOSICAO",#REF!="INSUMO",#REF!&lt;&gt;""),#REF!&lt;&gt;"")</formula>
    </cfRule>
    <cfRule type="expression" dxfId="1171" priority="1867" stopIfTrue="1">
      <formula>AND(#REF!&lt;&gt;"COMPOSICAO",#REF!&lt;&gt;"INSUMO",#REF!&lt;&gt;"")</formula>
    </cfRule>
  </conditionalFormatting>
  <conditionalFormatting sqref="C761:I761 C762:L762">
    <cfRule type="expression" dxfId="1170" priority="1856" stopIfTrue="1">
      <formula>AND(OR(#REF!="COMPOSICAO",#REF!="INSUMO",#REF!&lt;&gt;""),#REF!&lt;&gt;"")</formula>
    </cfRule>
    <cfRule type="expression" dxfId="1169" priority="1855" stopIfTrue="1">
      <formula>AND(#REF!&lt;&gt;"COMPOSICAO",#REF!&lt;&gt;"INSUMO",#REF!&lt;&gt;"")</formula>
    </cfRule>
  </conditionalFormatting>
  <conditionalFormatting sqref="C770:I770 C771:L771">
    <cfRule type="expression" dxfId="1168" priority="1844" stopIfTrue="1">
      <formula>AND(OR(#REF!="COMPOSICAO",#REF!="INSUMO",#REF!&lt;&gt;""),#REF!&lt;&gt;"")</formula>
    </cfRule>
    <cfRule type="expression" dxfId="1167" priority="1843" stopIfTrue="1">
      <formula>AND(#REF!&lt;&gt;"COMPOSICAO",#REF!&lt;&gt;"INSUMO",#REF!&lt;&gt;"")</formula>
    </cfRule>
  </conditionalFormatting>
  <conditionalFormatting sqref="C779:I779">
    <cfRule type="expression" dxfId="1166" priority="1818" stopIfTrue="1">
      <formula>AND(OR(#REF!="COMPOSICAO",#REF!="INSUMO",#REF!&lt;&gt;""),#REF!&lt;&gt;"")</formula>
    </cfRule>
    <cfRule type="expression" dxfId="1165" priority="1817" stopIfTrue="1">
      <formula>AND(#REF!&lt;&gt;"COMPOSICAO",#REF!&lt;&gt;"INSUMO",#REF!&lt;&gt;"")</formula>
    </cfRule>
  </conditionalFormatting>
  <conditionalFormatting sqref="C787:I787 C788:L788">
    <cfRule type="expression" dxfId="1164" priority="1802" stopIfTrue="1">
      <formula>AND(OR(#REF!="COMPOSICAO",#REF!="INSUMO",#REF!&lt;&gt;""),#REF!&lt;&gt;"")</formula>
    </cfRule>
    <cfRule type="expression" dxfId="1163" priority="1801" stopIfTrue="1">
      <formula>AND(#REF!&lt;&gt;"COMPOSICAO",#REF!&lt;&gt;"INSUMO",#REF!&lt;&gt;"")</formula>
    </cfRule>
  </conditionalFormatting>
  <conditionalFormatting sqref="C796:I796 C797:L797">
    <cfRule type="expression" dxfId="1162" priority="1789" stopIfTrue="1">
      <formula>AND(#REF!&lt;&gt;"COMPOSICAO",#REF!&lt;&gt;"INSUMO",#REF!&lt;&gt;"")</formula>
    </cfRule>
    <cfRule type="expression" dxfId="1161" priority="1790" stopIfTrue="1">
      <formula>AND(OR(#REF!="COMPOSICAO",#REF!="INSUMO",#REF!&lt;&gt;""),#REF!&lt;&gt;"")</formula>
    </cfRule>
  </conditionalFormatting>
  <conditionalFormatting sqref="C805:I805 C806:L806">
    <cfRule type="expression" dxfId="1160" priority="1778" stopIfTrue="1">
      <formula>AND(OR(#REF!="COMPOSICAO",#REF!="INSUMO",#REF!&lt;&gt;""),#REF!&lt;&gt;"")</formula>
    </cfRule>
    <cfRule type="expression" dxfId="1159" priority="1777" stopIfTrue="1">
      <formula>AND(#REF!&lt;&gt;"COMPOSICAO",#REF!&lt;&gt;"INSUMO",#REF!&lt;&gt;"")</formula>
    </cfRule>
  </conditionalFormatting>
  <conditionalFormatting sqref="C814:I814 C815:L815">
    <cfRule type="expression" dxfId="1158" priority="1763" stopIfTrue="1">
      <formula>AND(#REF!&lt;&gt;"COMPOSICAO",#REF!&lt;&gt;"INSUMO",#REF!&lt;&gt;"")</formula>
    </cfRule>
    <cfRule type="expression" dxfId="1157" priority="1764" stopIfTrue="1">
      <formula>AND(OR(#REF!="COMPOSICAO",#REF!="INSUMO",#REF!&lt;&gt;""),#REF!&lt;&gt;"")</formula>
    </cfRule>
  </conditionalFormatting>
  <conditionalFormatting sqref="C823:I823 C824:L824">
    <cfRule type="expression" dxfId="1156" priority="1752" stopIfTrue="1">
      <formula>AND(OR(#REF!="COMPOSICAO",#REF!="INSUMO",#REF!&lt;&gt;""),#REF!&lt;&gt;"")</formula>
    </cfRule>
    <cfRule type="expression" dxfId="1155" priority="1751" stopIfTrue="1">
      <formula>AND(#REF!&lt;&gt;"COMPOSICAO",#REF!&lt;&gt;"INSUMO",#REF!&lt;&gt;"")</formula>
    </cfRule>
  </conditionalFormatting>
  <conditionalFormatting sqref="C832:I832 C833:L833">
    <cfRule type="expression" dxfId="1154" priority="1740" stopIfTrue="1">
      <formula>AND(OR(#REF!="COMPOSICAO",#REF!="INSUMO",#REF!&lt;&gt;""),#REF!&lt;&gt;"")</formula>
    </cfRule>
    <cfRule type="expression" dxfId="1153" priority="1739" stopIfTrue="1">
      <formula>AND(#REF!&lt;&gt;"COMPOSICAO",#REF!&lt;&gt;"INSUMO",#REF!&lt;&gt;"")</formula>
    </cfRule>
  </conditionalFormatting>
  <conditionalFormatting sqref="C852:I852 C853:L853">
    <cfRule type="expression" dxfId="1152" priority="1706" stopIfTrue="1">
      <formula>AND(OR(#REF!="COMPOSICAO",#REF!="INSUMO",#REF!&lt;&gt;""),#REF!&lt;&gt;"")</formula>
    </cfRule>
    <cfRule type="expression" dxfId="1151" priority="1705" stopIfTrue="1">
      <formula>AND(#REF!&lt;&gt;"COMPOSICAO",#REF!&lt;&gt;"INSUMO",#REF!&lt;&gt;"")</formula>
    </cfRule>
  </conditionalFormatting>
  <conditionalFormatting sqref="C861:I861 C862:L862">
    <cfRule type="expression" dxfId="1150" priority="1693" stopIfTrue="1">
      <formula>AND(#REF!&lt;&gt;"COMPOSICAO",#REF!&lt;&gt;"INSUMO",#REF!&lt;&gt;"")</formula>
    </cfRule>
    <cfRule type="expression" dxfId="1149" priority="1694" stopIfTrue="1">
      <formula>AND(OR(#REF!="COMPOSICAO",#REF!="INSUMO",#REF!&lt;&gt;""),#REF!&lt;&gt;"")</formula>
    </cfRule>
  </conditionalFormatting>
  <conditionalFormatting sqref="C924:I925">
    <cfRule type="expression" dxfId="1148" priority="1546" stopIfTrue="1">
      <formula>AND(OR(#REF!="COMPOSICAO",#REF!="INSUMO",#REF!&lt;&gt;""),#REF!&lt;&gt;"")</formula>
    </cfRule>
    <cfRule type="expression" dxfId="1147" priority="1545" stopIfTrue="1">
      <formula>AND(#REF!&lt;&gt;"COMPOSICAO",#REF!&lt;&gt;"INSUMO",#REF!&lt;&gt;"")</formula>
    </cfRule>
  </conditionalFormatting>
  <conditionalFormatting sqref="C935:I936">
    <cfRule type="expression" dxfId="1146" priority="1534" stopIfTrue="1">
      <formula>AND(OR(#REF!="COMPOSICAO",#REF!="INSUMO",#REF!&lt;&gt;""),#REF!&lt;&gt;"")</formula>
    </cfRule>
    <cfRule type="expression" dxfId="1145" priority="1533" stopIfTrue="1">
      <formula>AND(#REF!&lt;&gt;"COMPOSICAO",#REF!&lt;&gt;"INSUMO",#REF!&lt;&gt;"")</formula>
    </cfRule>
  </conditionalFormatting>
  <conditionalFormatting sqref="C971:I972">
    <cfRule type="expression" dxfId="1144" priority="1491" stopIfTrue="1">
      <formula>AND(#REF!&lt;&gt;"COMPOSICAO",#REF!&lt;&gt;"INSUMO",#REF!&lt;&gt;"")</formula>
    </cfRule>
    <cfRule type="expression" dxfId="1143" priority="1492" stopIfTrue="1">
      <formula>AND(OR(#REF!="COMPOSICAO",#REF!="INSUMO",#REF!&lt;&gt;""),#REF!&lt;&gt;"")</formula>
    </cfRule>
  </conditionalFormatting>
  <conditionalFormatting sqref="C995:I996">
    <cfRule type="expression" dxfId="1142" priority="1472" stopIfTrue="1">
      <formula>AND(OR(#REF!="COMPOSICAO",#REF!="INSUMO",#REF!&lt;&gt;""),#REF!&lt;&gt;"")</formula>
    </cfRule>
    <cfRule type="expression" dxfId="1141" priority="1471" stopIfTrue="1">
      <formula>AND(#REF!&lt;&gt;"COMPOSICAO",#REF!&lt;&gt;"INSUMO",#REF!&lt;&gt;"")</formula>
    </cfRule>
  </conditionalFormatting>
  <conditionalFormatting sqref="C1005:I1006">
    <cfRule type="expression" dxfId="1140" priority="1460" stopIfTrue="1">
      <formula>AND(OR(#REF!="COMPOSICAO",#REF!="INSUMO",#REF!&lt;&gt;""),#REF!&lt;&gt;"")</formula>
    </cfRule>
    <cfRule type="expression" dxfId="1139" priority="1459" stopIfTrue="1">
      <formula>AND(#REF!&lt;&gt;"COMPOSICAO",#REF!&lt;&gt;"INSUMO",#REF!&lt;&gt;"")</formula>
    </cfRule>
  </conditionalFormatting>
  <conditionalFormatting sqref="C1017:I1018">
    <cfRule type="expression" dxfId="1138" priority="1450" stopIfTrue="1">
      <formula>AND(OR(#REF!="COMPOSICAO",#REF!="INSUMO",#REF!&lt;&gt;""),#REF!&lt;&gt;"")</formula>
    </cfRule>
    <cfRule type="expression" dxfId="1137" priority="1449" stopIfTrue="1">
      <formula>AND(#REF!&lt;&gt;"COMPOSICAO",#REF!&lt;&gt;"INSUMO",#REF!&lt;&gt;"")</formula>
    </cfRule>
  </conditionalFormatting>
  <conditionalFormatting sqref="C1028:I1029">
    <cfRule type="expression" dxfId="1136" priority="1438" stopIfTrue="1">
      <formula>AND(OR(#REF!="COMPOSICAO",#REF!="INSUMO",#REF!&lt;&gt;""),#REF!&lt;&gt;"")</formula>
    </cfRule>
    <cfRule type="expression" dxfId="1135" priority="1437" stopIfTrue="1">
      <formula>AND(#REF!&lt;&gt;"COMPOSICAO",#REF!&lt;&gt;"INSUMO",#REF!&lt;&gt;"")</formula>
    </cfRule>
  </conditionalFormatting>
  <conditionalFormatting sqref="C1039:I1040">
    <cfRule type="expression" dxfId="1134" priority="1426" stopIfTrue="1">
      <formula>AND(OR(#REF!="COMPOSICAO",#REF!="INSUMO",#REF!&lt;&gt;""),#REF!&lt;&gt;"")</formula>
    </cfRule>
    <cfRule type="expression" dxfId="1133" priority="1425" stopIfTrue="1">
      <formula>AND(#REF!&lt;&gt;"COMPOSICAO",#REF!&lt;&gt;"INSUMO",#REF!&lt;&gt;"")</formula>
    </cfRule>
  </conditionalFormatting>
  <conditionalFormatting sqref="C1051:I1054">
    <cfRule type="expression" dxfId="1132" priority="1402" stopIfTrue="1">
      <formula>AND(OR(#REF!="COMPOSICAO",#REF!="INSUMO",#REF!&lt;&gt;""),#REF!&lt;&gt;"")</formula>
    </cfRule>
    <cfRule type="expression" dxfId="1131" priority="1401" stopIfTrue="1">
      <formula>AND(#REF!&lt;&gt;"COMPOSICAO",#REF!&lt;&gt;"INSUMO",#REF!&lt;&gt;"")</formula>
    </cfRule>
  </conditionalFormatting>
  <conditionalFormatting sqref="C1063:I1064">
    <cfRule type="expression" dxfId="1130" priority="1388" stopIfTrue="1">
      <formula>AND(OR(#REF!="COMPOSICAO",#REF!="INSUMO",#REF!&lt;&gt;""),#REF!&lt;&gt;"")</formula>
    </cfRule>
    <cfRule type="expression" dxfId="1129" priority="1387" stopIfTrue="1">
      <formula>AND(#REF!&lt;&gt;"COMPOSICAO",#REF!&lt;&gt;"INSUMO",#REF!&lt;&gt;"")</formula>
    </cfRule>
  </conditionalFormatting>
  <conditionalFormatting sqref="C1072:I1072 C1073:L1073">
    <cfRule type="expression" dxfId="1128" priority="1379" stopIfTrue="1">
      <formula>AND(#REF!&lt;&gt;"COMPOSICAO",#REF!&lt;&gt;"INSUMO",#REF!&lt;&gt;"")</formula>
    </cfRule>
    <cfRule type="expression" dxfId="1127" priority="1380" stopIfTrue="1">
      <formula>AND(OR(#REF!="COMPOSICAO",#REF!="INSUMO",#REF!&lt;&gt;""),#REF!&lt;&gt;"")</formula>
    </cfRule>
  </conditionalFormatting>
  <conditionalFormatting sqref="C1081:I1081 C1082:L1082">
    <cfRule type="expression" dxfId="1126" priority="1368" stopIfTrue="1">
      <formula>AND(OR(#REF!="COMPOSICAO",#REF!="INSUMO",#REF!&lt;&gt;""),#REF!&lt;&gt;"")</formula>
    </cfRule>
    <cfRule type="expression" dxfId="1125" priority="1367" stopIfTrue="1">
      <formula>AND(#REF!&lt;&gt;"COMPOSICAO",#REF!&lt;&gt;"INSUMO",#REF!&lt;&gt;"")</formula>
    </cfRule>
  </conditionalFormatting>
  <conditionalFormatting sqref="C1090:I1090">
    <cfRule type="expression" dxfId="1124" priority="1358" stopIfTrue="1">
      <formula>AND(OR(#REF!="COMPOSICAO",#REF!="INSUMO",#REF!&lt;&gt;""),#REF!&lt;&gt;"")</formula>
    </cfRule>
    <cfRule type="expression" dxfId="1123" priority="1357" stopIfTrue="1">
      <formula>AND(#REF!&lt;&gt;"COMPOSICAO",#REF!&lt;&gt;"INSUMO",#REF!&lt;&gt;"")</formula>
    </cfRule>
  </conditionalFormatting>
  <conditionalFormatting sqref="C1098:I1098 C1099:L1099">
    <cfRule type="expression" dxfId="1122" priority="1343" stopIfTrue="1">
      <formula>AND(#REF!&lt;&gt;"COMPOSICAO",#REF!&lt;&gt;"INSUMO",#REF!&lt;&gt;"")</formula>
    </cfRule>
    <cfRule type="expression" dxfId="1121" priority="1344" stopIfTrue="1">
      <formula>AND(OR(#REF!="COMPOSICAO",#REF!="INSUMO",#REF!&lt;&gt;""),#REF!&lt;&gt;"")</formula>
    </cfRule>
  </conditionalFormatting>
  <conditionalFormatting sqref="C1107:I1107 C1108:L1108">
    <cfRule type="expression" dxfId="1120" priority="1331" stopIfTrue="1">
      <formula>AND(#REF!&lt;&gt;"COMPOSICAO",#REF!&lt;&gt;"INSUMO",#REF!&lt;&gt;"")</formula>
    </cfRule>
    <cfRule type="expression" dxfId="1119" priority="1332" stopIfTrue="1">
      <formula>AND(OR(#REF!="COMPOSICAO",#REF!="INSUMO",#REF!&lt;&gt;""),#REF!&lt;&gt;"")</formula>
    </cfRule>
  </conditionalFormatting>
  <conditionalFormatting sqref="C1116:I1116 C1117:L1117">
    <cfRule type="expression" dxfId="1118" priority="1320" stopIfTrue="1">
      <formula>AND(OR(#REF!="COMPOSICAO",#REF!="INSUMO",#REF!&lt;&gt;""),#REF!&lt;&gt;"")</formula>
    </cfRule>
    <cfRule type="expression" dxfId="1117" priority="1319" stopIfTrue="1">
      <formula>AND(#REF!&lt;&gt;"COMPOSICAO",#REF!&lt;&gt;"INSUMO",#REF!&lt;&gt;"")</formula>
    </cfRule>
  </conditionalFormatting>
  <conditionalFormatting sqref="C1125:I1125">
    <cfRule type="expression" dxfId="1116" priority="1310" stopIfTrue="1">
      <formula>AND(OR(#REF!="COMPOSICAO",#REF!="INSUMO",#REF!&lt;&gt;""),#REF!&lt;&gt;"")</formula>
    </cfRule>
    <cfRule type="expression" dxfId="1115" priority="1309" stopIfTrue="1">
      <formula>AND(#REF!&lt;&gt;"COMPOSICAO",#REF!&lt;&gt;"INSUMO",#REF!&lt;&gt;"")</formula>
    </cfRule>
  </conditionalFormatting>
  <conditionalFormatting sqref="C1133:I1133 C1134:L1134">
    <cfRule type="expression" dxfId="1114" priority="1288" stopIfTrue="1">
      <formula>AND(OR(#REF!="COMPOSICAO",#REF!="INSUMO",#REF!&lt;&gt;""),#REF!&lt;&gt;"")</formula>
    </cfRule>
    <cfRule type="expression" dxfId="1113" priority="1287" stopIfTrue="1">
      <formula>AND(#REF!&lt;&gt;"COMPOSICAO",#REF!&lt;&gt;"INSUMO",#REF!&lt;&gt;"")</formula>
    </cfRule>
  </conditionalFormatting>
  <conditionalFormatting sqref="C1142:I1142 C1143:L1143">
    <cfRule type="expression" dxfId="1112" priority="1276" stopIfTrue="1">
      <formula>AND(OR(#REF!="COMPOSICAO",#REF!="INSUMO",#REF!&lt;&gt;""),#REF!&lt;&gt;"")</formula>
    </cfRule>
    <cfRule type="expression" dxfId="1111" priority="1275" stopIfTrue="1">
      <formula>AND(#REF!&lt;&gt;"COMPOSICAO",#REF!&lt;&gt;"INSUMO",#REF!&lt;&gt;"")</formula>
    </cfRule>
  </conditionalFormatting>
  <conditionalFormatting sqref="C1151:I1151 C1152:L1152">
    <cfRule type="expression" dxfId="1110" priority="1263" stopIfTrue="1">
      <formula>AND(#REF!&lt;&gt;"COMPOSICAO",#REF!&lt;&gt;"INSUMO",#REF!&lt;&gt;"")</formula>
    </cfRule>
    <cfRule type="expression" dxfId="1109" priority="1264" stopIfTrue="1">
      <formula>AND(OR(#REF!="COMPOSICAO",#REF!="INSUMO",#REF!&lt;&gt;""),#REF!&lt;&gt;"")</formula>
    </cfRule>
  </conditionalFormatting>
  <conditionalFormatting sqref="C1160:I1160 C1161:L1161">
    <cfRule type="expression" dxfId="1108" priority="1249" stopIfTrue="1">
      <formula>AND(#REF!&lt;&gt;"COMPOSICAO",#REF!&lt;&gt;"INSUMO",#REF!&lt;&gt;"")</formula>
    </cfRule>
    <cfRule type="expression" dxfId="1107" priority="1250" stopIfTrue="1">
      <formula>AND(OR(#REF!="COMPOSICAO",#REF!="INSUMO",#REF!&lt;&gt;""),#REF!&lt;&gt;"")</formula>
    </cfRule>
  </conditionalFormatting>
  <conditionalFormatting sqref="C1170:I1171">
    <cfRule type="expression" dxfId="1106" priority="1234" stopIfTrue="1">
      <formula>AND(OR(#REF!="COMPOSICAO",#REF!="INSUMO",#REF!&lt;&gt;""),#REF!&lt;&gt;"")</formula>
    </cfRule>
    <cfRule type="expression" dxfId="1105" priority="1233" stopIfTrue="1">
      <formula>AND(#REF!&lt;&gt;"COMPOSICAO",#REF!&lt;&gt;"INSUMO",#REF!&lt;&gt;"")</formula>
    </cfRule>
  </conditionalFormatting>
  <conditionalFormatting sqref="C1179:I1180">
    <cfRule type="expression" dxfId="1104" priority="1221" stopIfTrue="1">
      <formula>AND(#REF!&lt;&gt;"COMPOSICAO",#REF!&lt;&gt;"INSUMO",#REF!&lt;&gt;"")</formula>
    </cfRule>
    <cfRule type="expression" dxfId="1103" priority="1222" stopIfTrue="1">
      <formula>AND(OR(#REF!="COMPOSICAO",#REF!="INSUMO",#REF!&lt;&gt;""),#REF!&lt;&gt;"")</formula>
    </cfRule>
  </conditionalFormatting>
  <conditionalFormatting sqref="C1198:I1199">
    <cfRule type="expression" dxfId="1102" priority="1197" stopIfTrue="1">
      <formula>AND(#REF!&lt;&gt;"COMPOSICAO",#REF!&lt;&gt;"INSUMO",#REF!&lt;&gt;"")</formula>
    </cfRule>
    <cfRule type="expression" dxfId="1101" priority="1198" stopIfTrue="1">
      <formula>AND(OR(#REF!="COMPOSICAO",#REF!="INSUMO",#REF!&lt;&gt;""),#REF!&lt;&gt;"")</formula>
    </cfRule>
  </conditionalFormatting>
  <conditionalFormatting sqref="C1209:I1210">
    <cfRule type="expression" dxfId="1100" priority="1186" stopIfTrue="1">
      <formula>AND(OR(#REF!="COMPOSICAO",#REF!="INSUMO",#REF!&lt;&gt;""),#REF!&lt;&gt;"")</formula>
    </cfRule>
    <cfRule type="expression" dxfId="1099" priority="1185" stopIfTrue="1">
      <formula>AND(#REF!&lt;&gt;"COMPOSICAO",#REF!&lt;&gt;"INSUMO",#REF!&lt;&gt;"")</formula>
    </cfRule>
  </conditionalFormatting>
  <conditionalFormatting sqref="C1221:I1222">
    <cfRule type="expression" dxfId="1098" priority="1173" stopIfTrue="1">
      <formula>AND(#REF!&lt;&gt;"COMPOSICAO",#REF!&lt;&gt;"INSUMO",#REF!&lt;&gt;"")</formula>
    </cfRule>
    <cfRule type="expression" dxfId="1097" priority="1174" stopIfTrue="1">
      <formula>AND(OR(#REF!="COMPOSICAO",#REF!="INSUMO",#REF!&lt;&gt;""),#REF!&lt;&gt;"")</formula>
    </cfRule>
  </conditionalFormatting>
  <conditionalFormatting sqref="C1442:I1444">
    <cfRule type="expression" dxfId="1096" priority="873" stopIfTrue="1">
      <formula>AND(OR(#REF!="COMPOSICAO",#REF!="INSUMO",#REF!&lt;&gt;""),#REF!&lt;&gt;"")</formula>
    </cfRule>
    <cfRule type="expression" dxfId="1095" priority="872" stopIfTrue="1">
      <formula>AND(#REF!&lt;&gt;"COMPOSICAO",#REF!&lt;&gt;"INSUMO",#REF!&lt;&gt;"")</formula>
    </cfRule>
  </conditionalFormatting>
  <conditionalFormatting sqref="C1460:I1462">
    <cfRule type="expression" dxfId="1094" priority="861" stopIfTrue="1">
      <formula>AND(OR(#REF!="COMPOSICAO",#REF!="INSUMO",#REF!&lt;&gt;""),#REF!&lt;&gt;"")</formula>
    </cfRule>
    <cfRule type="expression" dxfId="1093" priority="860" stopIfTrue="1">
      <formula>AND(#REF!&lt;&gt;"COMPOSICAO",#REF!&lt;&gt;"INSUMO",#REF!&lt;&gt;"")</formula>
    </cfRule>
  </conditionalFormatting>
  <conditionalFormatting sqref="C1477:I1477 C1478:L1478">
    <cfRule type="expression" dxfId="1092" priority="835" stopIfTrue="1">
      <formula>AND(OR(#REF!="COMPOSICAO",#REF!="INSUMO",#REF!&lt;&gt;""),#REF!&lt;&gt;"")</formula>
    </cfRule>
    <cfRule type="expression" dxfId="1091" priority="834" stopIfTrue="1">
      <formula>AND(#REF!&lt;&gt;"COMPOSICAO",#REF!&lt;&gt;"INSUMO",#REF!&lt;&gt;"")</formula>
    </cfRule>
  </conditionalFormatting>
  <conditionalFormatting sqref="C1487:I1488">
    <cfRule type="expression" dxfId="1090" priority="818" stopIfTrue="1">
      <formula>AND(#REF!&lt;&gt;"COMPOSICAO",#REF!&lt;&gt;"INSUMO",#REF!&lt;&gt;"")</formula>
    </cfRule>
    <cfRule type="expression" dxfId="1089" priority="819" stopIfTrue="1">
      <formula>AND(OR(#REF!="COMPOSICAO",#REF!="INSUMO",#REF!&lt;&gt;""),#REF!&lt;&gt;"")</formula>
    </cfRule>
  </conditionalFormatting>
  <conditionalFormatting sqref="C1525:I1526">
    <cfRule type="expression" dxfId="1088" priority="735" stopIfTrue="1">
      <formula>AND(#REF!&lt;&gt;"COMPOSICAO",#REF!&lt;&gt;"INSUMO",#REF!&lt;&gt;"")</formula>
    </cfRule>
    <cfRule type="expression" dxfId="1087" priority="736" stopIfTrue="1">
      <formula>AND(OR(#REF!="COMPOSICAO",#REF!="INSUMO",#REF!&lt;&gt;""),#REF!&lt;&gt;"")</formula>
    </cfRule>
  </conditionalFormatting>
  <conditionalFormatting sqref="C1726:I1726 C1727:L1727">
    <cfRule type="expression" dxfId="1086" priority="551" stopIfTrue="1">
      <formula>AND(#REF!&lt;&gt;"COMPOSICAO",#REF!&lt;&gt;"INSUMO",#REF!&lt;&gt;"")</formula>
    </cfRule>
    <cfRule type="expression" dxfId="1085" priority="552" stopIfTrue="1">
      <formula>AND(OR(#REF!="COMPOSICAO",#REF!="INSUMO",#REF!&lt;&gt;""),#REF!&lt;&gt;"")</formula>
    </cfRule>
  </conditionalFormatting>
  <conditionalFormatting sqref="C1735:I1735 C1736:L1736">
    <cfRule type="expression" dxfId="1084" priority="539" stopIfTrue="1">
      <formula>AND(#REF!&lt;&gt;"COMPOSICAO",#REF!&lt;&gt;"INSUMO",#REF!&lt;&gt;"")</formula>
    </cfRule>
    <cfRule type="expression" dxfId="1083" priority="540" stopIfTrue="1">
      <formula>AND(OR(#REF!="COMPOSICAO",#REF!="INSUMO",#REF!&lt;&gt;""),#REF!&lt;&gt;"")</formula>
    </cfRule>
  </conditionalFormatting>
  <conditionalFormatting sqref="C1744:I1744 C1745:L1745">
    <cfRule type="expression" dxfId="1082" priority="527" stopIfTrue="1">
      <formula>AND(#REF!&lt;&gt;"COMPOSICAO",#REF!&lt;&gt;"INSUMO",#REF!&lt;&gt;"")</formula>
    </cfRule>
    <cfRule type="expression" dxfId="1081" priority="528" stopIfTrue="1">
      <formula>AND(OR(#REF!="COMPOSICAO",#REF!="INSUMO",#REF!&lt;&gt;""),#REF!&lt;&gt;"")</formula>
    </cfRule>
  </conditionalFormatting>
  <conditionalFormatting sqref="C1753:I1753 C1754:L1754">
    <cfRule type="expression" dxfId="1080" priority="516" stopIfTrue="1">
      <formula>AND(OR(#REF!="COMPOSICAO",#REF!="INSUMO",#REF!&lt;&gt;""),#REF!&lt;&gt;"")</formula>
    </cfRule>
    <cfRule type="expression" dxfId="1079" priority="515" stopIfTrue="1">
      <formula>AND(#REF!&lt;&gt;"COMPOSICAO",#REF!&lt;&gt;"INSUMO",#REF!&lt;&gt;"")</formula>
    </cfRule>
  </conditionalFormatting>
  <conditionalFormatting sqref="C1762:I1762 C1763:L1763">
    <cfRule type="expression" dxfId="1078" priority="504" stopIfTrue="1">
      <formula>AND(OR(#REF!="COMPOSICAO",#REF!="INSUMO",#REF!&lt;&gt;""),#REF!&lt;&gt;"")</formula>
    </cfRule>
    <cfRule type="expression" dxfId="1077" priority="503" stopIfTrue="1">
      <formula>AND(#REF!&lt;&gt;"COMPOSICAO",#REF!&lt;&gt;"INSUMO",#REF!&lt;&gt;"")</formula>
    </cfRule>
  </conditionalFormatting>
  <conditionalFormatting sqref="C1771:I1771 C1772:L1772">
    <cfRule type="expression" dxfId="1076" priority="492" stopIfTrue="1">
      <formula>AND(OR(#REF!="COMPOSICAO",#REF!="INSUMO",#REF!&lt;&gt;""),#REF!&lt;&gt;"")</formula>
    </cfRule>
    <cfRule type="expression" dxfId="1075" priority="491" stopIfTrue="1">
      <formula>AND(#REF!&lt;&gt;"COMPOSICAO",#REF!&lt;&gt;"INSUMO",#REF!&lt;&gt;"")</formula>
    </cfRule>
  </conditionalFormatting>
  <conditionalFormatting sqref="C1780:I1780 C1781:L1781">
    <cfRule type="expression" dxfId="1074" priority="479" stopIfTrue="1">
      <formula>AND(#REF!&lt;&gt;"COMPOSICAO",#REF!&lt;&gt;"INSUMO",#REF!&lt;&gt;"")</formula>
    </cfRule>
    <cfRule type="expression" dxfId="1073" priority="480" stopIfTrue="1">
      <formula>AND(OR(#REF!="COMPOSICAO",#REF!="INSUMO",#REF!&lt;&gt;""),#REF!&lt;&gt;"")</formula>
    </cfRule>
  </conditionalFormatting>
  <conditionalFormatting sqref="C1789:I1789 C1790:L1790">
    <cfRule type="expression" dxfId="1072" priority="467" stopIfTrue="1">
      <formula>AND(#REF!&lt;&gt;"COMPOSICAO",#REF!&lt;&gt;"INSUMO",#REF!&lt;&gt;"")</formula>
    </cfRule>
    <cfRule type="expression" dxfId="1071" priority="468" stopIfTrue="1">
      <formula>AND(OR(#REF!="COMPOSICAO",#REF!="INSUMO",#REF!&lt;&gt;""),#REF!&lt;&gt;"")</formula>
    </cfRule>
  </conditionalFormatting>
  <conditionalFormatting sqref="C1798:I1798 C1799:L1799">
    <cfRule type="expression" dxfId="1070" priority="456" stopIfTrue="1">
      <formula>AND(OR(#REF!="COMPOSICAO",#REF!="INSUMO",#REF!&lt;&gt;""),#REF!&lt;&gt;"")</formula>
    </cfRule>
    <cfRule type="expression" dxfId="1069" priority="455" stopIfTrue="1">
      <formula>AND(#REF!&lt;&gt;"COMPOSICAO",#REF!&lt;&gt;"INSUMO",#REF!&lt;&gt;"")</formula>
    </cfRule>
  </conditionalFormatting>
  <conditionalFormatting sqref="C1807:I1807 C1808:L1808">
    <cfRule type="expression" dxfId="1068" priority="443" stopIfTrue="1">
      <formula>AND(#REF!&lt;&gt;"COMPOSICAO",#REF!&lt;&gt;"INSUMO",#REF!&lt;&gt;"")</formula>
    </cfRule>
    <cfRule type="expression" dxfId="1067" priority="444" stopIfTrue="1">
      <formula>AND(OR(#REF!="COMPOSICAO",#REF!="INSUMO",#REF!&lt;&gt;""),#REF!&lt;&gt;"")</formula>
    </cfRule>
  </conditionalFormatting>
  <conditionalFormatting sqref="C1816:I1816 C1817:L1817">
    <cfRule type="expression" dxfId="1066" priority="431" stopIfTrue="1">
      <formula>AND(#REF!&lt;&gt;"COMPOSICAO",#REF!&lt;&gt;"INSUMO",#REF!&lt;&gt;"")</formula>
    </cfRule>
    <cfRule type="expression" dxfId="1065" priority="432" stopIfTrue="1">
      <formula>AND(OR(#REF!="COMPOSICAO",#REF!="INSUMO",#REF!&lt;&gt;""),#REF!&lt;&gt;"")</formula>
    </cfRule>
  </conditionalFormatting>
  <conditionalFormatting sqref="C1825:I1825 C1826:L1826">
    <cfRule type="expression" dxfId="1064" priority="419" stopIfTrue="1">
      <formula>AND(#REF!&lt;&gt;"COMPOSICAO",#REF!&lt;&gt;"INSUMO",#REF!&lt;&gt;"")</formula>
    </cfRule>
    <cfRule type="expression" dxfId="1063" priority="420" stopIfTrue="1">
      <formula>AND(OR(#REF!="COMPOSICAO",#REF!="INSUMO",#REF!&lt;&gt;""),#REF!&lt;&gt;"")</formula>
    </cfRule>
  </conditionalFormatting>
  <conditionalFormatting sqref="C1834:I1834 C1835:L1835">
    <cfRule type="expression" dxfId="1062" priority="407" stopIfTrue="1">
      <formula>AND(#REF!&lt;&gt;"COMPOSICAO",#REF!&lt;&gt;"INSUMO",#REF!&lt;&gt;"")</formula>
    </cfRule>
    <cfRule type="expression" dxfId="1061" priority="408" stopIfTrue="1">
      <formula>AND(OR(#REF!="COMPOSICAO",#REF!="INSUMO",#REF!&lt;&gt;""),#REF!&lt;&gt;"")</formula>
    </cfRule>
  </conditionalFormatting>
  <conditionalFormatting sqref="C1843:I1843 C1844:L1844">
    <cfRule type="expression" dxfId="1060" priority="395" stopIfTrue="1">
      <formula>AND(#REF!&lt;&gt;"COMPOSICAO",#REF!&lt;&gt;"INSUMO",#REF!&lt;&gt;"")</formula>
    </cfRule>
    <cfRule type="expression" dxfId="1059" priority="396" stopIfTrue="1">
      <formula>AND(OR(#REF!="COMPOSICAO",#REF!="INSUMO",#REF!&lt;&gt;""),#REF!&lt;&gt;"")</formula>
    </cfRule>
  </conditionalFormatting>
  <conditionalFormatting sqref="C1852:I1852 C1853:L1853">
    <cfRule type="expression" dxfId="1058" priority="381" stopIfTrue="1">
      <formula>AND(#REF!&lt;&gt;"COMPOSICAO",#REF!&lt;&gt;"INSUMO",#REF!&lt;&gt;"")</formula>
    </cfRule>
    <cfRule type="expression" dxfId="1057" priority="382" stopIfTrue="1">
      <formula>AND(OR(#REF!="COMPOSICAO",#REF!="INSUMO",#REF!&lt;&gt;""),#REF!&lt;&gt;"")</formula>
    </cfRule>
  </conditionalFormatting>
  <conditionalFormatting sqref="C1927:I1928">
    <cfRule type="expression" dxfId="1056" priority="267" stopIfTrue="1">
      <formula>AND(#REF!&lt;&gt;"COMPOSICAO",#REF!&lt;&gt;"INSUMO",#REF!&lt;&gt;"")</formula>
    </cfRule>
    <cfRule type="expression" dxfId="1055" priority="268" stopIfTrue="1">
      <formula>AND(OR(#REF!="COMPOSICAO",#REF!="INSUMO",#REF!&lt;&gt;""),#REF!&lt;&gt;"")</formula>
    </cfRule>
  </conditionalFormatting>
  <conditionalFormatting sqref="C1936:I1937">
    <cfRule type="expression" dxfId="1054" priority="255" stopIfTrue="1">
      <formula>AND(#REF!&lt;&gt;"COMPOSICAO",#REF!&lt;&gt;"INSUMO",#REF!&lt;&gt;"")</formula>
    </cfRule>
    <cfRule type="expression" dxfId="1053" priority="256" stopIfTrue="1">
      <formula>AND(OR(#REF!="COMPOSICAO",#REF!="INSUMO",#REF!&lt;&gt;""),#REF!&lt;&gt;"")</formula>
    </cfRule>
  </conditionalFormatting>
  <conditionalFormatting sqref="C2088:I2089">
    <cfRule type="expression" dxfId="1052" priority="51" stopIfTrue="1">
      <formula>AND(#REF!&lt;&gt;"COMPOSICAO",#REF!&lt;&gt;"INSUMO",#REF!&lt;&gt;"")</formula>
    </cfRule>
    <cfRule type="expression" dxfId="1051" priority="52" stopIfTrue="1">
      <formula>AND(OR(#REF!="COMPOSICAO",#REF!="INSUMO",#REF!&lt;&gt;""),#REF!&lt;&gt;"")</formula>
    </cfRule>
  </conditionalFormatting>
  <conditionalFormatting sqref="C2097:I2099">
    <cfRule type="expression" dxfId="1050" priority="39" stopIfTrue="1">
      <formula>AND(#REF!&lt;&gt;"COMPOSICAO",#REF!&lt;&gt;"INSUMO",#REF!&lt;&gt;"")</formula>
    </cfRule>
    <cfRule type="expression" dxfId="1049" priority="40" stopIfTrue="1">
      <formula>AND(OR(#REF!="COMPOSICAO",#REF!="INSUMO",#REF!&lt;&gt;""),#REF!&lt;&gt;"")</formula>
    </cfRule>
  </conditionalFormatting>
  <conditionalFormatting sqref="C49:L49">
    <cfRule type="expression" dxfId="1048" priority="1600" stopIfTrue="1">
      <formula>AND(OR(#REF!="COMPOSICAO",#REF!="INSUMO",#REF!&lt;&gt;""),#REF!&lt;&gt;"")</formula>
    </cfRule>
    <cfRule type="expression" dxfId="1047" priority="1599" stopIfTrue="1">
      <formula>AND(#REF!&lt;&gt;"COMPOSICAO",#REF!&lt;&gt;"INSUMO",#REF!&lt;&gt;"")</formula>
    </cfRule>
  </conditionalFormatting>
  <conditionalFormatting sqref="C67:L68">
    <cfRule type="expression" dxfId="1046" priority="1581" stopIfTrue="1">
      <formula>AND(#REF!&lt;&gt;"COMPOSICAO",#REF!&lt;&gt;"INSUMO",#REF!&lt;&gt;"")</formula>
    </cfRule>
    <cfRule type="expression" dxfId="1045" priority="1582" stopIfTrue="1">
      <formula>AND(OR(#REF!="COMPOSICAO",#REF!="INSUMO",#REF!&lt;&gt;""),#REF!&lt;&gt;"")</formula>
    </cfRule>
  </conditionalFormatting>
  <conditionalFormatting sqref="C179:L186">
    <cfRule type="expression" dxfId="1044" priority="2646" stopIfTrue="1">
      <formula>AND(OR(#REF!="COMPOSICAO",#REF!="INSUMO",#REF!&lt;&gt;""),#REF!&lt;&gt;"")</formula>
    </cfRule>
    <cfRule type="expression" dxfId="1043" priority="2645" stopIfTrue="1">
      <formula>AND(#REF!&lt;&gt;"COMPOSICAO",#REF!&lt;&gt;"INSUMO",#REF!&lt;&gt;"")</formula>
    </cfRule>
  </conditionalFormatting>
  <conditionalFormatting sqref="C411:L411">
    <cfRule type="expression" dxfId="1042" priority="2372" stopIfTrue="1">
      <formula>AND(OR(#REF!="COMPOSICAO",#REF!="INSUMO",#REF!&lt;&gt;""),#REF!&lt;&gt;"")</formula>
    </cfRule>
    <cfRule type="expression" dxfId="1041" priority="2371" stopIfTrue="1">
      <formula>AND(#REF!&lt;&gt;"COMPOSICAO",#REF!&lt;&gt;"INSUMO",#REF!&lt;&gt;"")</formula>
    </cfRule>
  </conditionalFormatting>
  <conditionalFormatting sqref="C897:L899">
    <cfRule type="expression" dxfId="1040" priority="1578" stopIfTrue="1">
      <formula>AND(OR(#REF!="COMPOSICAO",#REF!="INSUMO",#REF!&lt;&gt;""),#REF!&lt;&gt;"")</formula>
    </cfRule>
    <cfRule type="expression" dxfId="1039" priority="1577" stopIfTrue="1">
      <formula>AND(#REF!&lt;&gt;"COMPOSICAO",#REF!&lt;&gt;"INSUMO",#REF!&lt;&gt;"")</formula>
    </cfRule>
  </conditionalFormatting>
  <conditionalFormatting sqref="C912:L913">
    <cfRule type="expression" dxfId="1038" priority="1560" stopIfTrue="1">
      <formula>AND(OR(#REF!="COMPOSICAO",#REF!="INSUMO",#REF!&lt;&gt;""),#REF!&lt;&gt;"")</formula>
    </cfRule>
    <cfRule type="expression" dxfId="1037" priority="1559" stopIfTrue="1">
      <formula>AND(#REF!&lt;&gt;"COMPOSICAO",#REF!&lt;&gt;"INSUMO",#REF!&lt;&gt;"")</formula>
    </cfRule>
  </conditionalFormatting>
  <conditionalFormatting sqref="C943:L946">
    <cfRule type="expression" dxfId="1036" priority="1524" stopIfTrue="1">
      <formula>AND(OR(#REF!="COMPOSICAO",#REF!="INSUMO",#REF!&lt;&gt;""),#REF!&lt;&gt;"")</formula>
    </cfRule>
    <cfRule type="expression" dxfId="1035" priority="1523" stopIfTrue="1">
      <formula>AND(#REF!&lt;&gt;"COMPOSICAO",#REF!&lt;&gt;"INSUMO",#REF!&lt;&gt;"")</formula>
    </cfRule>
  </conditionalFormatting>
  <conditionalFormatting sqref="C952:L956">
    <cfRule type="expression" dxfId="1034" priority="1528" stopIfTrue="1">
      <formula>AND(OR(#REF!="COMPOSICAO",#REF!="INSUMO",#REF!&lt;&gt;""),#REF!&lt;&gt;"")</formula>
    </cfRule>
    <cfRule type="expression" dxfId="1033" priority="1527" stopIfTrue="1">
      <formula>AND(#REF!&lt;&gt;"COMPOSICAO",#REF!&lt;&gt;"INSUMO",#REF!&lt;&gt;"")</formula>
    </cfRule>
  </conditionalFormatting>
  <conditionalFormatting sqref="C962:L962">
    <cfRule type="expression" dxfId="1032" priority="1517" stopIfTrue="1">
      <formula>AND(#REF!&lt;&gt;"COMPOSICAO",#REF!&lt;&gt;"INSUMO",#REF!&lt;&gt;"")</formula>
    </cfRule>
  </conditionalFormatting>
  <conditionalFormatting sqref="C984:L985">
    <cfRule type="expression" dxfId="1031" priority="1484" stopIfTrue="1">
      <formula>AND(OR(#REF!="COMPOSICAO",#REF!="INSUMO",#REF!&lt;&gt;""),#REF!&lt;&gt;"")</formula>
    </cfRule>
    <cfRule type="expression" dxfId="1030" priority="1483" stopIfTrue="1">
      <formula>AND(#REF!&lt;&gt;"COMPOSICAO",#REF!&lt;&gt;"INSUMO",#REF!&lt;&gt;"")</formula>
    </cfRule>
  </conditionalFormatting>
  <conditionalFormatting sqref="C1233:L1234">
    <cfRule type="expression" dxfId="1029" priority="1096" stopIfTrue="1">
      <formula>AND(OR(#REF!="COMPOSICAO",#REF!="INSUMO",#REF!&lt;&gt;""),#REF!&lt;&gt;"")</formula>
    </cfRule>
    <cfRule type="expression" dxfId="1028" priority="1095" stopIfTrue="1">
      <formula>AND(#REF!&lt;&gt;"COMPOSICAO",#REF!&lt;&gt;"INSUMO",#REF!&lt;&gt;"")</formula>
    </cfRule>
  </conditionalFormatting>
  <conditionalFormatting sqref="C1248:L1249">
    <cfRule type="expression" dxfId="1027" priority="1086" stopIfTrue="1">
      <formula>AND(OR(#REF!="COMPOSICAO",#REF!="INSUMO",#REF!&lt;&gt;""),#REF!&lt;&gt;"")</formula>
    </cfRule>
    <cfRule type="expression" dxfId="1026" priority="1085" stopIfTrue="1">
      <formula>AND(#REF!&lt;&gt;"COMPOSICAO",#REF!&lt;&gt;"INSUMO",#REF!&lt;&gt;"")</formula>
    </cfRule>
  </conditionalFormatting>
  <conditionalFormatting sqref="C1262:L1263">
    <cfRule type="expression" dxfId="1025" priority="1076" stopIfTrue="1">
      <formula>AND(OR(#REF!="COMPOSICAO",#REF!="INSUMO",#REF!&lt;&gt;""),#REF!&lt;&gt;"")</formula>
    </cfRule>
    <cfRule type="expression" dxfId="1024" priority="1075" stopIfTrue="1">
      <formula>AND(#REF!&lt;&gt;"COMPOSICAO",#REF!&lt;&gt;"INSUMO",#REF!&lt;&gt;"")</formula>
    </cfRule>
  </conditionalFormatting>
  <conditionalFormatting sqref="C1277:L1278">
    <cfRule type="expression" dxfId="1023" priority="1065" stopIfTrue="1">
      <formula>AND(#REF!&lt;&gt;"COMPOSICAO",#REF!&lt;&gt;"INSUMO",#REF!&lt;&gt;"")</formula>
    </cfRule>
    <cfRule type="expression" dxfId="1022" priority="1066" stopIfTrue="1">
      <formula>AND(OR(#REF!="COMPOSICAO",#REF!="INSUMO",#REF!&lt;&gt;""),#REF!&lt;&gt;"")</formula>
    </cfRule>
  </conditionalFormatting>
  <conditionalFormatting sqref="C1287:L1288">
    <cfRule type="expression" dxfId="1021" priority="1056" stopIfTrue="1">
      <formula>AND(OR(#REF!="COMPOSICAO",#REF!="INSUMO",#REF!&lt;&gt;""),#REF!&lt;&gt;"")</formula>
    </cfRule>
    <cfRule type="expression" dxfId="1020" priority="1055" stopIfTrue="1">
      <formula>AND(#REF!&lt;&gt;"COMPOSICAO",#REF!&lt;&gt;"INSUMO",#REF!&lt;&gt;"")</formula>
    </cfRule>
  </conditionalFormatting>
  <conditionalFormatting sqref="C1297:L1298">
    <cfRule type="expression" dxfId="1019" priority="1046" stopIfTrue="1">
      <formula>AND(OR(#REF!="COMPOSICAO",#REF!="INSUMO",#REF!&lt;&gt;""),#REF!&lt;&gt;"")</formula>
    </cfRule>
    <cfRule type="expression" dxfId="1018" priority="1045" stopIfTrue="1">
      <formula>AND(#REF!&lt;&gt;"COMPOSICAO",#REF!&lt;&gt;"INSUMO",#REF!&lt;&gt;"")</formula>
    </cfRule>
  </conditionalFormatting>
  <conditionalFormatting sqref="C1320:L1321">
    <cfRule type="expression" dxfId="1017" priority="1009" stopIfTrue="1">
      <formula>AND(#REF!&lt;&gt;"COMPOSICAO",#REF!&lt;&gt;"INSUMO",#REF!&lt;&gt;"")</formula>
    </cfRule>
    <cfRule type="expression" dxfId="1016" priority="1010" stopIfTrue="1">
      <formula>AND(OR(#REF!="COMPOSICAO",#REF!="INSUMO",#REF!&lt;&gt;""),#REF!&lt;&gt;"")</formula>
    </cfRule>
  </conditionalFormatting>
  <conditionalFormatting sqref="C1330:L1331">
    <cfRule type="expression" dxfId="1015" priority="1000" stopIfTrue="1">
      <formula>AND(OR(#REF!="COMPOSICAO",#REF!="INSUMO",#REF!&lt;&gt;""),#REF!&lt;&gt;"")</formula>
    </cfRule>
    <cfRule type="expression" dxfId="1014" priority="999" stopIfTrue="1">
      <formula>AND(#REF!&lt;&gt;"COMPOSICAO",#REF!&lt;&gt;"INSUMO",#REF!&lt;&gt;"")</formula>
    </cfRule>
  </conditionalFormatting>
  <conditionalFormatting sqref="C1340:L1341">
    <cfRule type="expression" dxfId="1013" priority="989" stopIfTrue="1">
      <formula>AND(#REF!&lt;&gt;"COMPOSICAO",#REF!&lt;&gt;"INSUMO",#REF!&lt;&gt;"")</formula>
    </cfRule>
    <cfRule type="expression" dxfId="1012" priority="990" stopIfTrue="1">
      <formula>AND(OR(#REF!="COMPOSICAO",#REF!="INSUMO",#REF!&lt;&gt;""),#REF!&lt;&gt;"")</formula>
    </cfRule>
  </conditionalFormatting>
  <conditionalFormatting sqref="C1349:L1349 A1349:B1350">
    <cfRule type="expression" dxfId="1011" priority="1103" stopIfTrue="1">
      <formula>AND(#REF!&lt;&gt;"COMPOSICAO",#REF!&lt;&gt;"INSUMO",#REF!&lt;&gt;"")</formula>
    </cfRule>
    <cfRule type="expression" dxfId="1010" priority="1104" stopIfTrue="1">
      <formula>AND(OR(#REF!="COMPOSICAO",#REF!="INSUMO",#REF!&lt;&gt;""),#REF!&lt;&gt;"")</formula>
    </cfRule>
  </conditionalFormatting>
  <conditionalFormatting sqref="C1357:L1357">
    <cfRule type="expression" dxfId="1009" priority="964" stopIfTrue="1">
      <formula>AND(OR(#REF!="COMPOSICAO",#REF!="INSUMO",#REF!&lt;&gt;""),#REF!&lt;&gt;"")</formula>
    </cfRule>
    <cfRule type="expression" dxfId="1008" priority="963" stopIfTrue="1">
      <formula>AND(#REF!&lt;&gt;"COMPOSICAO",#REF!&lt;&gt;"INSUMO",#REF!&lt;&gt;"")</formula>
    </cfRule>
  </conditionalFormatting>
  <conditionalFormatting sqref="C1365:L1365">
    <cfRule type="expression" dxfId="1007" priority="954" stopIfTrue="1">
      <formula>AND(OR(#REF!="COMPOSICAO",#REF!="INSUMO",#REF!&lt;&gt;""),#REF!&lt;&gt;"")</formula>
    </cfRule>
    <cfRule type="expression" dxfId="1006" priority="953" stopIfTrue="1">
      <formula>AND(#REF!&lt;&gt;"COMPOSICAO",#REF!&lt;&gt;"INSUMO",#REF!&lt;&gt;"")</formula>
    </cfRule>
  </conditionalFormatting>
  <conditionalFormatting sqref="C1373:L1373">
    <cfRule type="expression" dxfId="1005" priority="943" stopIfTrue="1">
      <formula>AND(#REF!&lt;&gt;"COMPOSICAO",#REF!&lt;&gt;"INSUMO",#REF!&lt;&gt;"")</formula>
    </cfRule>
    <cfRule type="expression" dxfId="1004" priority="944" stopIfTrue="1">
      <formula>AND(OR(#REF!="COMPOSICAO",#REF!="INSUMO",#REF!&lt;&gt;""),#REF!&lt;&gt;"")</formula>
    </cfRule>
  </conditionalFormatting>
  <conditionalFormatting sqref="C1386:L1387">
    <cfRule type="expression" dxfId="1003" priority="933" stopIfTrue="1">
      <formula>AND(#REF!&lt;&gt;"COMPOSICAO",#REF!&lt;&gt;"INSUMO",#REF!&lt;&gt;"")</formula>
    </cfRule>
    <cfRule type="expression" dxfId="1002" priority="934" stopIfTrue="1">
      <formula>AND(OR(#REF!="COMPOSICAO",#REF!="INSUMO",#REF!&lt;&gt;""),#REF!&lt;&gt;"")</formula>
    </cfRule>
  </conditionalFormatting>
  <conditionalFormatting sqref="C1396:L1397">
    <cfRule type="expression" dxfId="1001" priority="923" stopIfTrue="1">
      <formula>AND(#REF!&lt;&gt;"COMPOSICAO",#REF!&lt;&gt;"INSUMO",#REF!&lt;&gt;"")</formula>
    </cfRule>
    <cfRule type="expression" dxfId="1000" priority="924" stopIfTrue="1">
      <formula>AND(OR(#REF!="COMPOSICAO",#REF!="INSUMO",#REF!&lt;&gt;""),#REF!&lt;&gt;"")</formula>
    </cfRule>
  </conditionalFormatting>
  <conditionalFormatting sqref="C1406:L1407">
    <cfRule type="expression" dxfId="999" priority="914" stopIfTrue="1">
      <formula>AND(OR(#REF!="COMPOSICAO",#REF!="INSUMO",#REF!&lt;&gt;""),#REF!&lt;&gt;"")</formula>
    </cfRule>
    <cfRule type="expression" dxfId="998" priority="913" stopIfTrue="1">
      <formula>AND(#REF!&lt;&gt;"COMPOSICAO",#REF!&lt;&gt;"INSUMO",#REF!&lt;&gt;"")</formula>
    </cfRule>
  </conditionalFormatting>
  <conditionalFormatting sqref="C1416:L1417">
    <cfRule type="expression" dxfId="997" priority="903" stopIfTrue="1">
      <formula>AND(#REF!&lt;&gt;"COMPOSICAO",#REF!&lt;&gt;"INSUMO",#REF!&lt;&gt;"")</formula>
    </cfRule>
    <cfRule type="expression" dxfId="996" priority="904" stopIfTrue="1">
      <formula>AND(OR(#REF!="COMPOSICAO",#REF!="INSUMO",#REF!&lt;&gt;""),#REF!&lt;&gt;"")</formula>
    </cfRule>
  </conditionalFormatting>
  <conditionalFormatting sqref="C1426:L1427">
    <cfRule type="expression" dxfId="995" priority="894" stopIfTrue="1">
      <formula>AND(OR(#REF!="COMPOSICAO",#REF!="INSUMO",#REF!&lt;&gt;""),#REF!&lt;&gt;"")</formula>
    </cfRule>
    <cfRule type="expression" dxfId="994" priority="893" stopIfTrue="1">
      <formula>AND(#REF!&lt;&gt;"COMPOSICAO",#REF!&lt;&gt;"INSUMO",#REF!&lt;&gt;"")</formula>
    </cfRule>
  </conditionalFormatting>
  <conditionalFormatting sqref="C1969:L1969">
    <cfRule type="expression" dxfId="993" priority="157" stopIfTrue="1">
      <formula>AND(#REF!&lt;&gt;"COMPOSICAO",#REF!&lt;&gt;"INSUMO",#REF!&lt;&gt;"")</formula>
    </cfRule>
    <cfRule type="expression" dxfId="992" priority="158" stopIfTrue="1">
      <formula>AND(OR(#REF!="COMPOSICAO",#REF!="INSUMO",#REF!&lt;&gt;""),#REF!&lt;&gt;"")</formula>
    </cfRule>
  </conditionalFormatting>
  <conditionalFormatting sqref="D1514:D1515">
    <cfRule type="expression" dxfId="991" priority="749" stopIfTrue="1">
      <formula>AND(OR(#REF!="COMPOSICAO",#REF!="INSUMO",#REF!&lt;&gt;""),#REF!&lt;&gt;"")</formula>
    </cfRule>
    <cfRule type="expression" dxfId="990" priority="748" stopIfTrue="1">
      <formula>AND(#REF!&lt;&gt;"COMPOSICAO",#REF!&lt;&gt;"INSUMO",#REF!&lt;&gt;"")</formula>
    </cfRule>
  </conditionalFormatting>
  <conditionalFormatting sqref="D15:E15">
    <cfRule type="expression" dxfId="989" priority="1638" stopIfTrue="1">
      <formula>AND(OR(#REF!="COMPOSICAO",#REF!="INSUMO",#REF!&lt;&gt;""),#REF!&lt;&gt;"")</formula>
    </cfRule>
    <cfRule type="expression" dxfId="988" priority="1637" stopIfTrue="1">
      <formula>AND(#REF!&lt;&gt;"COMPOSICAO",#REF!&lt;&gt;"INSUMO",#REF!&lt;&gt;"")</formula>
    </cfRule>
  </conditionalFormatting>
  <conditionalFormatting sqref="D22:E22">
    <cfRule type="expression" dxfId="987" priority="1629" stopIfTrue="1">
      <formula>AND(#REF!&lt;&gt;"COMPOSICAO",#REF!&lt;&gt;"INSUMO",#REF!&lt;&gt;"")</formula>
    </cfRule>
    <cfRule type="expression" dxfId="986" priority="1630" stopIfTrue="1">
      <formula>AND(OR(#REF!="COMPOSICAO",#REF!="INSUMO",#REF!&lt;&gt;""),#REF!&lt;&gt;"")</formula>
    </cfRule>
  </conditionalFormatting>
  <conditionalFormatting sqref="D29:E29">
    <cfRule type="expression" dxfId="985" priority="1621" stopIfTrue="1">
      <formula>AND(#REF!&lt;&gt;"COMPOSICAO",#REF!&lt;&gt;"INSUMO",#REF!&lt;&gt;"")</formula>
    </cfRule>
    <cfRule type="expression" dxfId="984" priority="1622" stopIfTrue="1">
      <formula>AND(OR(#REF!="COMPOSICAO",#REF!="INSUMO",#REF!&lt;&gt;""),#REF!&lt;&gt;"")</formula>
    </cfRule>
  </conditionalFormatting>
  <conditionalFormatting sqref="D36:E36">
    <cfRule type="expression" dxfId="983" priority="1613" stopIfTrue="1">
      <formula>AND(#REF!&lt;&gt;"COMPOSICAO",#REF!&lt;&gt;"INSUMO",#REF!&lt;&gt;"")</formula>
    </cfRule>
    <cfRule type="expression" dxfId="982" priority="1614" stopIfTrue="1">
      <formula>AND(OR(#REF!="COMPOSICAO",#REF!="INSUMO",#REF!&lt;&gt;""),#REF!&lt;&gt;"")</formula>
    </cfRule>
  </conditionalFormatting>
  <conditionalFormatting sqref="D43:E43 G43:J43">
    <cfRule type="expression" dxfId="981" priority="1606" stopIfTrue="1">
      <formula>AND(OR(#REF!="COMPOSICAO",#REF!="INSUMO",#REF!&lt;&gt;""),#REF!&lt;&gt;"")</formula>
    </cfRule>
    <cfRule type="expression" dxfId="980" priority="1605" stopIfTrue="1">
      <formula>AND(#REF!&lt;&gt;"COMPOSICAO",#REF!&lt;&gt;"INSUMO",#REF!&lt;&gt;"")</formula>
    </cfRule>
  </conditionalFormatting>
  <conditionalFormatting sqref="D266:I266 A266:B269">
    <cfRule type="expression" dxfId="979" priority="2555" stopIfTrue="1">
      <formula>AND(#REF!&lt;&gt;"COMPOSICAO",#REF!&lt;&gt;"INSUMO",#REF!&lt;&gt;"")</formula>
    </cfRule>
    <cfRule type="expression" dxfId="978" priority="2556" stopIfTrue="1">
      <formula>AND(OR(#REF!="COMPOSICAO",#REF!="INSUMO",#REF!&lt;&gt;""),#REF!&lt;&gt;"")</formula>
    </cfRule>
  </conditionalFormatting>
  <conditionalFormatting sqref="D275:I275 A275:B278">
    <cfRule type="expression" dxfId="977" priority="2545" stopIfTrue="1">
      <formula>AND(#REF!&lt;&gt;"COMPOSICAO",#REF!&lt;&gt;"INSUMO",#REF!&lt;&gt;"")</formula>
    </cfRule>
    <cfRule type="expression" dxfId="976" priority="2546" stopIfTrue="1">
      <formula>AND(OR(#REF!="COMPOSICAO",#REF!="INSUMO",#REF!&lt;&gt;""),#REF!&lt;&gt;"")</formula>
    </cfRule>
  </conditionalFormatting>
  <conditionalFormatting sqref="D284:I284 A284:B287">
    <cfRule type="expression" dxfId="975" priority="2535" stopIfTrue="1">
      <formula>AND(#REF!&lt;&gt;"COMPOSICAO",#REF!&lt;&gt;"INSUMO",#REF!&lt;&gt;"")</formula>
    </cfRule>
    <cfRule type="expression" dxfId="974" priority="2536" stopIfTrue="1">
      <formula>AND(OR(#REF!="COMPOSICAO",#REF!="INSUMO",#REF!&lt;&gt;""),#REF!&lt;&gt;"")</formula>
    </cfRule>
  </conditionalFormatting>
  <conditionalFormatting sqref="D293:I293">
    <cfRule type="expression" dxfId="973" priority="2525" stopIfTrue="1">
      <formula>AND(#REF!&lt;&gt;"COMPOSICAO",#REF!&lt;&gt;"INSUMO",#REF!&lt;&gt;"")</formula>
    </cfRule>
    <cfRule type="expression" dxfId="972" priority="2526" stopIfTrue="1">
      <formula>AND(OR(#REF!="COMPOSICAO",#REF!="INSUMO",#REF!&lt;&gt;""),#REF!&lt;&gt;"")</formula>
    </cfRule>
  </conditionalFormatting>
  <conditionalFormatting sqref="D301:I301">
    <cfRule type="expression" dxfId="971" priority="2513" stopIfTrue="1">
      <formula>AND(#REF!&lt;&gt;"COMPOSICAO",#REF!&lt;&gt;"INSUMO",#REF!&lt;&gt;"")</formula>
    </cfRule>
    <cfRule type="expression" dxfId="970" priority="2514" stopIfTrue="1">
      <formula>AND(OR(#REF!="COMPOSICAO",#REF!="INSUMO",#REF!&lt;&gt;""),#REF!&lt;&gt;"")</formula>
    </cfRule>
  </conditionalFormatting>
  <conditionalFormatting sqref="D309:I309">
    <cfRule type="expression" dxfId="969" priority="2501" stopIfTrue="1">
      <formula>AND(#REF!&lt;&gt;"COMPOSICAO",#REF!&lt;&gt;"INSUMO",#REF!&lt;&gt;"")</formula>
    </cfRule>
    <cfRule type="expression" dxfId="968" priority="2502" stopIfTrue="1">
      <formula>AND(OR(#REF!="COMPOSICAO",#REF!="INSUMO",#REF!&lt;&gt;""),#REF!&lt;&gt;"")</formula>
    </cfRule>
  </conditionalFormatting>
  <conditionalFormatting sqref="D317:I317">
    <cfRule type="expression" dxfId="967" priority="2490" stopIfTrue="1">
      <formula>AND(OR(#REF!="COMPOSICAO",#REF!="INSUMO",#REF!&lt;&gt;""),#REF!&lt;&gt;"")</formula>
    </cfRule>
    <cfRule type="expression" dxfId="966" priority="2489" stopIfTrue="1">
      <formula>AND(#REF!&lt;&gt;"COMPOSICAO",#REF!&lt;&gt;"INSUMO",#REF!&lt;&gt;"")</formula>
    </cfRule>
  </conditionalFormatting>
  <conditionalFormatting sqref="D325:I325">
    <cfRule type="expression" dxfId="965" priority="2477" stopIfTrue="1">
      <formula>AND(#REF!&lt;&gt;"COMPOSICAO",#REF!&lt;&gt;"INSUMO",#REF!&lt;&gt;"")</formula>
    </cfRule>
    <cfRule type="expression" dxfId="964" priority="2478" stopIfTrue="1">
      <formula>AND(OR(#REF!="COMPOSICAO",#REF!="INSUMO",#REF!&lt;&gt;""),#REF!&lt;&gt;"")</formula>
    </cfRule>
  </conditionalFormatting>
  <conditionalFormatting sqref="D333:I333">
    <cfRule type="expression" dxfId="963" priority="2466" stopIfTrue="1">
      <formula>AND(OR(#REF!="COMPOSICAO",#REF!="INSUMO",#REF!&lt;&gt;""),#REF!&lt;&gt;"")</formula>
    </cfRule>
    <cfRule type="expression" dxfId="962" priority="2465" stopIfTrue="1">
      <formula>AND(#REF!&lt;&gt;"COMPOSICAO",#REF!&lt;&gt;"INSUMO",#REF!&lt;&gt;"")</formula>
    </cfRule>
  </conditionalFormatting>
  <conditionalFormatting sqref="D341:I341">
    <cfRule type="expression" dxfId="961" priority="2454" stopIfTrue="1">
      <formula>AND(OR(#REF!="COMPOSICAO",#REF!="INSUMO",#REF!&lt;&gt;""),#REF!&lt;&gt;"")</formula>
    </cfRule>
    <cfRule type="expression" dxfId="960" priority="2453" stopIfTrue="1">
      <formula>AND(#REF!&lt;&gt;"COMPOSICAO",#REF!&lt;&gt;"INSUMO",#REF!&lt;&gt;"")</formula>
    </cfRule>
  </conditionalFormatting>
  <conditionalFormatting sqref="D349:I349">
    <cfRule type="expression" dxfId="959" priority="2441" stopIfTrue="1">
      <formula>AND(#REF!&lt;&gt;"COMPOSICAO",#REF!&lt;&gt;"INSUMO",#REF!&lt;&gt;"")</formula>
    </cfRule>
    <cfRule type="expression" dxfId="958" priority="2442" stopIfTrue="1">
      <formula>AND(OR(#REF!="COMPOSICAO",#REF!="INSUMO",#REF!&lt;&gt;""),#REF!&lt;&gt;"")</formula>
    </cfRule>
  </conditionalFormatting>
  <conditionalFormatting sqref="D357:I357 A357:B360">
    <cfRule type="expression" dxfId="957" priority="2432" stopIfTrue="1">
      <formula>AND(OR(#REF!="COMPOSICAO",#REF!="INSUMO",#REF!&lt;&gt;""),#REF!&lt;&gt;"")</formula>
    </cfRule>
    <cfRule type="expression" dxfId="956" priority="2431" stopIfTrue="1">
      <formula>AND(#REF!&lt;&gt;"COMPOSICAO",#REF!&lt;&gt;"INSUMO",#REF!&lt;&gt;"")</formula>
    </cfRule>
  </conditionalFormatting>
  <conditionalFormatting sqref="D366:I366">
    <cfRule type="expression" dxfId="955" priority="2419" stopIfTrue="1">
      <formula>AND(#REF!&lt;&gt;"COMPOSICAO",#REF!&lt;&gt;"INSUMO",#REF!&lt;&gt;"")</formula>
    </cfRule>
    <cfRule type="expression" dxfId="954" priority="2420" stopIfTrue="1">
      <formula>AND(OR(#REF!="COMPOSICAO",#REF!="INSUMO",#REF!&lt;&gt;""),#REF!&lt;&gt;"")</formula>
    </cfRule>
  </conditionalFormatting>
  <conditionalFormatting sqref="D374:I374 A374:B377">
    <cfRule type="expression" dxfId="953" priority="2409" stopIfTrue="1">
      <formula>AND(#REF!&lt;&gt;"COMPOSICAO",#REF!&lt;&gt;"INSUMO",#REF!&lt;&gt;"")</formula>
    </cfRule>
    <cfRule type="expression" dxfId="952" priority="2410" stopIfTrue="1">
      <formula>AND(OR(#REF!="COMPOSICAO",#REF!="INSUMO",#REF!&lt;&gt;""),#REF!&lt;&gt;"")</formula>
    </cfRule>
  </conditionalFormatting>
  <conditionalFormatting sqref="D383:I383 A383:B386">
    <cfRule type="expression" dxfId="951" priority="2400" stopIfTrue="1">
      <formula>AND(OR(#REF!="COMPOSICAO",#REF!="INSUMO",#REF!&lt;&gt;""),#REF!&lt;&gt;"")</formula>
    </cfRule>
    <cfRule type="expression" dxfId="950" priority="2399" stopIfTrue="1">
      <formula>AND(#REF!&lt;&gt;"COMPOSICAO",#REF!&lt;&gt;"INSUMO",#REF!&lt;&gt;"")</formula>
    </cfRule>
  </conditionalFormatting>
  <conditionalFormatting sqref="D392:I392 A392:B395">
    <cfRule type="expression" dxfId="949" priority="2389" stopIfTrue="1">
      <formula>AND(#REF!&lt;&gt;"COMPOSICAO",#REF!&lt;&gt;"INSUMO",#REF!&lt;&gt;"")</formula>
    </cfRule>
    <cfRule type="expression" dxfId="948" priority="2390" stopIfTrue="1">
      <formula>AND(OR(#REF!="COMPOSICAO",#REF!="INSUMO",#REF!&lt;&gt;""),#REF!&lt;&gt;"")</formula>
    </cfRule>
  </conditionalFormatting>
  <conditionalFormatting sqref="D401:I401 A401:B404">
    <cfRule type="expression" dxfId="947" priority="2379" stopIfTrue="1">
      <formula>AND(#REF!&lt;&gt;"COMPOSICAO",#REF!&lt;&gt;"INSUMO",#REF!&lt;&gt;"")</formula>
    </cfRule>
    <cfRule type="expression" dxfId="946" priority="2380" stopIfTrue="1">
      <formula>AND(OR(#REF!="COMPOSICAO",#REF!="INSUMO",#REF!&lt;&gt;""),#REF!&lt;&gt;"")</formula>
    </cfRule>
  </conditionalFormatting>
  <conditionalFormatting sqref="D418:I418 A418:B421">
    <cfRule type="expression" dxfId="945" priority="2359" stopIfTrue="1">
      <formula>AND(#REF!&lt;&gt;"COMPOSICAO",#REF!&lt;&gt;"INSUMO",#REF!&lt;&gt;"")</formula>
    </cfRule>
    <cfRule type="expression" dxfId="944" priority="2360" stopIfTrue="1">
      <formula>AND(OR(#REF!="COMPOSICAO",#REF!="INSUMO",#REF!&lt;&gt;""),#REF!&lt;&gt;"")</formula>
    </cfRule>
  </conditionalFormatting>
  <conditionalFormatting sqref="D427:I427 A427:B430">
    <cfRule type="expression" dxfId="943" priority="2350" stopIfTrue="1">
      <formula>AND(OR(#REF!="COMPOSICAO",#REF!="INSUMO",#REF!&lt;&gt;""),#REF!&lt;&gt;"")</formula>
    </cfRule>
    <cfRule type="expression" dxfId="942" priority="2349" stopIfTrue="1">
      <formula>AND(#REF!&lt;&gt;"COMPOSICAO",#REF!&lt;&gt;"INSUMO",#REF!&lt;&gt;"")</formula>
    </cfRule>
  </conditionalFormatting>
  <conditionalFormatting sqref="D436:I436 A436:B439">
    <cfRule type="expression" dxfId="941" priority="2340" stopIfTrue="1">
      <formula>AND(OR(#REF!="COMPOSICAO",#REF!="INSUMO",#REF!&lt;&gt;""),#REF!&lt;&gt;"")</formula>
    </cfRule>
    <cfRule type="expression" dxfId="940" priority="2339" stopIfTrue="1">
      <formula>AND(#REF!&lt;&gt;"COMPOSICAO",#REF!&lt;&gt;"INSUMO",#REF!&lt;&gt;"")</formula>
    </cfRule>
  </conditionalFormatting>
  <conditionalFormatting sqref="D445:I445 A445:B448">
    <cfRule type="expression" dxfId="939" priority="2330" stopIfTrue="1">
      <formula>AND(OR(#REF!="COMPOSICAO",#REF!="INSUMO",#REF!&lt;&gt;""),#REF!&lt;&gt;"")</formula>
    </cfRule>
    <cfRule type="expression" dxfId="938" priority="2329" stopIfTrue="1">
      <formula>AND(#REF!&lt;&gt;"COMPOSICAO",#REF!&lt;&gt;"INSUMO",#REF!&lt;&gt;"")</formula>
    </cfRule>
  </conditionalFormatting>
  <conditionalFormatting sqref="D454:I454 A454:B457">
    <cfRule type="expression" dxfId="937" priority="2319" stopIfTrue="1">
      <formula>AND(#REF!&lt;&gt;"COMPOSICAO",#REF!&lt;&gt;"INSUMO",#REF!&lt;&gt;"")</formula>
    </cfRule>
    <cfRule type="expression" dxfId="936" priority="2320" stopIfTrue="1">
      <formula>AND(OR(#REF!="COMPOSICAO",#REF!="INSUMO",#REF!&lt;&gt;""),#REF!&lt;&gt;"")</formula>
    </cfRule>
  </conditionalFormatting>
  <conditionalFormatting sqref="D463:I463 A463:B466">
    <cfRule type="expression" dxfId="935" priority="2310" stopIfTrue="1">
      <formula>AND(OR(#REF!="COMPOSICAO",#REF!="INSUMO",#REF!&lt;&gt;""),#REF!&lt;&gt;"")</formula>
    </cfRule>
    <cfRule type="expression" dxfId="934" priority="2309" stopIfTrue="1">
      <formula>AND(#REF!&lt;&gt;"COMPOSICAO",#REF!&lt;&gt;"INSUMO",#REF!&lt;&gt;"")</formula>
    </cfRule>
  </conditionalFormatting>
  <conditionalFormatting sqref="D472:I472 A472:B475">
    <cfRule type="expression" dxfId="933" priority="2299" stopIfTrue="1">
      <formula>AND(#REF!&lt;&gt;"COMPOSICAO",#REF!&lt;&gt;"INSUMO",#REF!&lt;&gt;"")</formula>
    </cfRule>
    <cfRule type="expression" dxfId="932" priority="2300" stopIfTrue="1">
      <formula>AND(OR(#REF!="COMPOSICAO",#REF!="INSUMO",#REF!&lt;&gt;""),#REF!&lt;&gt;"")</formula>
    </cfRule>
  </conditionalFormatting>
  <conditionalFormatting sqref="D481:I481 A481:B484">
    <cfRule type="expression" dxfId="931" priority="2289" stopIfTrue="1">
      <formula>AND(#REF!&lt;&gt;"COMPOSICAO",#REF!&lt;&gt;"INSUMO",#REF!&lt;&gt;"")</formula>
    </cfRule>
    <cfRule type="expression" dxfId="930" priority="2290" stopIfTrue="1">
      <formula>AND(OR(#REF!="COMPOSICAO",#REF!="INSUMO",#REF!&lt;&gt;""),#REF!&lt;&gt;"")</formula>
    </cfRule>
  </conditionalFormatting>
  <conditionalFormatting sqref="D490:I490">
    <cfRule type="expression" dxfId="929" priority="2278" stopIfTrue="1">
      <formula>AND(OR(#REF!="COMPOSICAO",#REF!="INSUMO",#REF!&lt;&gt;""),#REF!&lt;&gt;"")</formula>
    </cfRule>
    <cfRule type="expression" dxfId="928" priority="2277" stopIfTrue="1">
      <formula>AND(#REF!&lt;&gt;"COMPOSICAO",#REF!&lt;&gt;"INSUMO",#REF!&lt;&gt;"")</formula>
    </cfRule>
  </conditionalFormatting>
  <conditionalFormatting sqref="D498:I498">
    <cfRule type="expression" dxfId="927" priority="2266" stopIfTrue="1">
      <formula>AND(OR(#REF!="COMPOSICAO",#REF!="INSUMO",#REF!&lt;&gt;""),#REF!&lt;&gt;"")</formula>
    </cfRule>
    <cfRule type="expression" dxfId="926" priority="2265" stopIfTrue="1">
      <formula>AND(#REF!&lt;&gt;"COMPOSICAO",#REF!&lt;&gt;"INSUMO",#REF!&lt;&gt;"")</formula>
    </cfRule>
  </conditionalFormatting>
  <conditionalFormatting sqref="D506:I506 A506:B509">
    <cfRule type="expression" dxfId="925" priority="2256" stopIfTrue="1">
      <formula>AND(OR(#REF!="COMPOSICAO",#REF!="INSUMO",#REF!&lt;&gt;""),#REF!&lt;&gt;"")</formula>
    </cfRule>
    <cfRule type="expression" dxfId="924" priority="2255" stopIfTrue="1">
      <formula>AND(#REF!&lt;&gt;"COMPOSICAO",#REF!&lt;&gt;"INSUMO",#REF!&lt;&gt;"")</formula>
    </cfRule>
  </conditionalFormatting>
  <conditionalFormatting sqref="D515:I515 A515:B518">
    <cfRule type="expression" dxfId="923" priority="2246" stopIfTrue="1">
      <formula>AND(OR(#REF!="COMPOSICAO",#REF!="INSUMO",#REF!&lt;&gt;""),#REF!&lt;&gt;"")</formula>
    </cfRule>
    <cfRule type="expression" dxfId="922" priority="2245" stopIfTrue="1">
      <formula>AND(#REF!&lt;&gt;"COMPOSICAO",#REF!&lt;&gt;"INSUMO",#REF!&lt;&gt;"")</formula>
    </cfRule>
  </conditionalFormatting>
  <conditionalFormatting sqref="D524:I524 A524:B527">
    <cfRule type="expression" dxfId="921" priority="2236" stopIfTrue="1">
      <formula>AND(OR(#REF!="COMPOSICAO",#REF!="INSUMO",#REF!&lt;&gt;""),#REF!&lt;&gt;"")</formula>
    </cfRule>
    <cfRule type="expression" dxfId="920" priority="2235" stopIfTrue="1">
      <formula>AND(#REF!&lt;&gt;"COMPOSICAO",#REF!&lt;&gt;"INSUMO",#REF!&lt;&gt;"")</formula>
    </cfRule>
  </conditionalFormatting>
  <conditionalFormatting sqref="D533:I533 A533:B536">
    <cfRule type="expression" dxfId="919" priority="2225" stopIfTrue="1">
      <formula>AND(#REF!&lt;&gt;"COMPOSICAO",#REF!&lt;&gt;"INSUMO",#REF!&lt;&gt;"")</formula>
    </cfRule>
    <cfRule type="expression" dxfId="918" priority="2226" stopIfTrue="1">
      <formula>AND(OR(#REF!="COMPOSICAO",#REF!="INSUMO",#REF!&lt;&gt;""),#REF!&lt;&gt;"")</formula>
    </cfRule>
  </conditionalFormatting>
  <conditionalFormatting sqref="D542:I542 A542:B545">
    <cfRule type="expression" dxfId="917" priority="2216" stopIfTrue="1">
      <formula>AND(OR(#REF!="COMPOSICAO",#REF!="INSUMO",#REF!&lt;&gt;""),#REF!&lt;&gt;"")</formula>
    </cfRule>
    <cfRule type="expression" dxfId="916" priority="2215" stopIfTrue="1">
      <formula>AND(#REF!&lt;&gt;"COMPOSICAO",#REF!&lt;&gt;"INSUMO",#REF!&lt;&gt;"")</formula>
    </cfRule>
  </conditionalFormatting>
  <conditionalFormatting sqref="D551:I551 A551:B554">
    <cfRule type="expression" dxfId="915" priority="2205" stopIfTrue="1">
      <formula>AND(#REF!&lt;&gt;"COMPOSICAO",#REF!&lt;&gt;"INSUMO",#REF!&lt;&gt;"")</formula>
    </cfRule>
    <cfRule type="expression" dxfId="914" priority="2206" stopIfTrue="1">
      <formula>AND(OR(#REF!="COMPOSICAO",#REF!="INSUMO",#REF!&lt;&gt;""),#REF!&lt;&gt;"")</formula>
    </cfRule>
  </conditionalFormatting>
  <conditionalFormatting sqref="D560:I560 A560:B563">
    <cfRule type="expression" dxfId="913" priority="2195" stopIfTrue="1">
      <formula>AND(#REF!&lt;&gt;"COMPOSICAO",#REF!&lt;&gt;"INSUMO",#REF!&lt;&gt;"")</formula>
    </cfRule>
    <cfRule type="expression" dxfId="912" priority="2196" stopIfTrue="1">
      <formula>AND(OR(#REF!="COMPOSICAO",#REF!="INSUMO",#REF!&lt;&gt;""),#REF!&lt;&gt;"")</formula>
    </cfRule>
  </conditionalFormatting>
  <conditionalFormatting sqref="D569:I569">
    <cfRule type="expression" dxfId="911" priority="2185" stopIfTrue="1">
      <formula>AND(#REF!&lt;&gt;"COMPOSICAO",#REF!&lt;&gt;"INSUMO",#REF!&lt;&gt;"")</formula>
    </cfRule>
    <cfRule type="expression" dxfId="910" priority="2186" stopIfTrue="1">
      <formula>AND(OR(#REF!="COMPOSICAO",#REF!="INSUMO",#REF!&lt;&gt;""),#REF!&lt;&gt;"")</formula>
    </cfRule>
  </conditionalFormatting>
  <conditionalFormatting sqref="D578:I578">
    <cfRule type="expression" dxfId="909" priority="2173" stopIfTrue="1">
      <formula>AND(#REF!&lt;&gt;"COMPOSICAO",#REF!&lt;&gt;"INSUMO",#REF!&lt;&gt;"")</formula>
    </cfRule>
    <cfRule type="expression" dxfId="908" priority="2174" stopIfTrue="1">
      <formula>AND(OR(#REF!="COMPOSICAO",#REF!="INSUMO",#REF!&lt;&gt;""),#REF!&lt;&gt;"")</formula>
    </cfRule>
  </conditionalFormatting>
  <conditionalFormatting sqref="D587:I587">
    <cfRule type="expression" dxfId="907" priority="2158" stopIfTrue="1">
      <formula>AND(OR(#REF!="COMPOSICAO",#REF!="INSUMO",#REF!&lt;&gt;""),#REF!&lt;&gt;"")</formula>
    </cfRule>
    <cfRule type="expression" dxfId="906" priority="2157" stopIfTrue="1">
      <formula>AND(#REF!&lt;&gt;"COMPOSICAO",#REF!&lt;&gt;"INSUMO",#REF!&lt;&gt;"")</formula>
    </cfRule>
  </conditionalFormatting>
  <conditionalFormatting sqref="D595:I595">
    <cfRule type="expression" dxfId="905" priority="2138" stopIfTrue="1">
      <formula>AND(OR(#REF!="COMPOSICAO",#REF!="INSUMO",#REF!&lt;&gt;""),#REF!&lt;&gt;"")</formula>
    </cfRule>
    <cfRule type="expression" dxfId="904" priority="2137" stopIfTrue="1">
      <formula>AND(#REF!&lt;&gt;"COMPOSICAO",#REF!&lt;&gt;"INSUMO",#REF!&lt;&gt;"")</formula>
    </cfRule>
  </conditionalFormatting>
  <conditionalFormatting sqref="D603:I603">
    <cfRule type="expression" dxfId="903" priority="2128" stopIfTrue="1">
      <formula>AND(OR(#REF!="COMPOSICAO",#REF!="INSUMO",#REF!&lt;&gt;""),#REF!&lt;&gt;"")</formula>
    </cfRule>
    <cfRule type="expression" dxfId="902" priority="2127" stopIfTrue="1">
      <formula>AND(#REF!&lt;&gt;"COMPOSICAO",#REF!&lt;&gt;"INSUMO",#REF!&lt;&gt;"")</formula>
    </cfRule>
  </conditionalFormatting>
  <conditionalFormatting sqref="D612:I612">
    <cfRule type="expression" dxfId="901" priority="2116" stopIfTrue="1">
      <formula>AND(OR(#REF!="COMPOSICAO",#REF!="INSUMO",#REF!&lt;&gt;""),#REF!&lt;&gt;"")</formula>
    </cfRule>
    <cfRule type="expression" dxfId="900" priority="2115" stopIfTrue="1">
      <formula>AND(#REF!&lt;&gt;"COMPOSICAO",#REF!&lt;&gt;"INSUMO",#REF!&lt;&gt;"")</formula>
    </cfRule>
  </conditionalFormatting>
  <conditionalFormatting sqref="D621:I621">
    <cfRule type="expression" dxfId="899" priority="2105" stopIfTrue="1">
      <formula>AND(#REF!&lt;&gt;"COMPOSICAO",#REF!&lt;&gt;"INSUMO",#REF!&lt;&gt;"")</formula>
    </cfRule>
    <cfRule type="expression" dxfId="898" priority="2106" stopIfTrue="1">
      <formula>AND(OR(#REF!="COMPOSICAO",#REF!="INSUMO",#REF!&lt;&gt;""),#REF!&lt;&gt;"")</formula>
    </cfRule>
  </conditionalFormatting>
  <conditionalFormatting sqref="D630:I630">
    <cfRule type="expression" dxfId="897" priority="2092" stopIfTrue="1">
      <formula>AND(OR(#REF!="COMPOSICAO",#REF!="INSUMO",#REF!&lt;&gt;""),#REF!&lt;&gt;"")</formula>
    </cfRule>
    <cfRule type="expression" dxfId="896" priority="2091" stopIfTrue="1">
      <formula>AND(#REF!&lt;&gt;"COMPOSICAO",#REF!&lt;&gt;"INSUMO",#REF!&lt;&gt;"")</formula>
    </cfRule>
  </conditionalFormatting>
  <conditionalFormatting sqref="D639:I639">
    <cfRule type="expression" dxfId="895" priority="2080" stopIfTrue="1">
      <formula>AND(OR(#REF!="COMPOSICAO",#REF!="INSUMO",#REF!&lt;&gt;""),#REF!&lt;&gt;"")</formula>
    </cfRule>
    <cfRule type="expression" dxfId="894" priority="2079" stopIfTrue="1">
      <formula>AND(#REF!&lt;&gt;"COMPOSICAO",#REF!&lt;&gt;"INSUMO",#REF!&lt;&gt;"")</formula>
    </cfRule>
  </conditionalFormatting>
  <conditionalFormatting sqref="D648:I648">
    <cfRule type="expression" dxfId="893" priority="2062" stopIfTrue="1">
      <formula>AND(OR(#REF!="COMPOSICAO",#REF!="INSUMO",#REF!&lt;&gt;""),#REF!&lt;&gt;"")</formula>
    </cfRule>
    <cfRule type="expression" dxfId="892" priority="2061" stopIfTrue="1">
      <formula>AND(#REF!&lt;&gt;"COMPOSICAO",#REF!&lt;&gt;"INSUMO",#REF!&lt;&gt;"")</formula>
    </cfRule>
  </conditionalFormatting>
  <conditionalFormatting sqref="D656:I656">
    <cfRule type="expression" dxfId="891" priority="2043" stopIfTrue="1">
      <formula>AND(#REF!&lt;&gt;"COMPOSICAO",#REF!&lt;&gt;"INSUMO",#REF!&lt;&gt;"")</formula>
    </cfRule>
    <cfRule type="expression" dxfId="890" priority="2044" stopIfTrue="1">
      <formula>AND(OR(#REF!="COMPOSICAO",#REF!="INSUMO",#REF!&lt;&gt;""),#REF!&lt;&gt;"")</formula>
    </cfRule>
  </conditionalFormatting>
  <conditionalFormatting sqref="D665:I665">
    <cfRule type="expression" dxfId="889" priority="2032" stopIfTrue="1">
      <formula>AND(OR(#REF!="COMPOSICAO",#REF!="INSUMO",#REF!&lt;&gt;""),#REF!&lt;&gt;"")</formula>
    </cfRule>
    <cfRule type="expression" dxfId="888" priority="2031" stopIfTrue="1">
      <formula>AND(#REF!&lt;&gt;"COMPOSICAO",#REF!&lt;&gt;"INSUMO",#REF!&lt;&gt;"")</formula>
    </cfRule>
  </conditionalFormatting>
  <conditionalFormatting sqref="D674:I674">
    <cfRule type="expression" dxfId="887" priority="2002" stopIfTrue="1">
      <formula>AND(OR(#REF!="COMPOSICAO",#REF!="INSUMO",#REF!&lt;&gt;""),#REF!&lt;&gt;"")</formula>
    </cfRule>
    <cfRule type="expression" dxfId="886" priority="2001" stopIfTrue="1">
      <formula>AND(#REF!&lt;&gt;"COMPOSICAO",#REF!&lt;&gt;"INSUMO",#REF!&lt;&gt;"")</formula>
    </cfRule>
  </conditionalFormatting>
  <conditionalFormatting sqref="D683:I683">
    <cfRule type="expression" dxfId="885" priority="1984" stopIfTrue="1">
      <formula>AND(OR(#REF!="COMPOSICAO",#REF!="INSUMO",#REF!&lt;&gt;""),#REF!&lt;&gt;"")</formula>
    </cfRule>
    <cfRule type="expression" dxfId="884" priority="1983" stopIfTrue="1">
      <formula>AND(#REF!&lt;&gt;"COMPOSICAO",#REF!&lt;&gt;"INSUMO",#REF!&lt;&gt;"")</formula>
    </cfRule>
  </conditionalFormatting>
  <conditionalFormatting sqref="D691:I691">
    <cfRule type="expression" dxfId="883" priority="1971" stopIfTrue="1">
      <formula>AND(#REF!&lt;&gt;"COMPOSICAO",#REF!&lt;&gt;"INSUMO",#REF!&lt;&gt;"")</formula>
    </cfRule>
    <cfRule type="expression" dxfId="882" priority="1972" stopIfTrue="1">
      <formula>AND(OR(#REF!="COMPOSICAO",#REF!="INSUMO",#REF!&lt;&gt;""),#REF!&lt;&gt;"")</formula>
    </cfRule>
  </conditionalFormatting>
  <conditionalFormatting sqref="D700:I700">
    <cfRule type="expression" dxfId="881" priority="1954" stopIfTrue="1">
      <formula>AND(OR(#REF!="COMPOSICAO",#REF!="INSUMO",#REF!&lt;&gt;""),#REF!&lt;&gt;"")</formula>
    </cfRule>
    <cfRule type="expression" dxfId="880" priority="1953" stopIfTrue="1">
      <formula>AND(#REF!&lt;&gt;"COMPOSICAO",#REF!&lt;&gt;"INSUMO",#REF!&lt;&gt;"")</formula>
    </cfRule>
  </conditionalFormatting>
  <conditionalFormatting sqref="D708:I708">
    <cfRule type="expression" dxfId="879" priority="1941" stopIfTrue="1">
      <formula>AND(#REF!&lt;&gt;"COMPOSICAO",#REF!&lt;&gt;"INSUMO",#REF!&lt;&gt;"")</formula>
    </cfRule>
    <cfRule type="expression" dxfId="878" priority="1942" stopIfTrue="1">
      <formula>AND(OR(#REF!="COMPOSICAO",#REF!="INSUMO",#REF!&lt;&gt;""),#REF!&lt;&gt;"")</formula>
    </cfRule>
  </conditionalFormatting>
  <conditionalFormatting sqref="D717:I717">
    <cfRule type="expression" dxfId="877" priority="1929" stopIfTrue="1">
      <formula>AND(#REF!&lt;&gt;"COMPOSICAO",#REF!&lt;&gt;"INSUMO",#REF!&lt;&gt;"")</formula>
    </cfRule>
    <cfRule type="expression" dxfId="876" priority="1930" stopIfTrue="1">
      <formula>AND(OR(#REF!="COMPOSICAO",#REF!="INSUMO",#REF!&lt;&gt;""),#REF!&lt;&gt;"")</formula>
    </cfRule>
  </conditionalFormatting>
  <conditionalFormatting sqref="D726:I726">
    <cfRule type="expression" dxfId="875" priority="1905" stopIfTrue="1">
      <formula>AND(#REF!&lt;&gt;"COMPOSICAO",#REF!&lt;&gt;"INSUMO",#REF!&lt;&gt;"")</formula>
    </cfRule>
    <cfRule type="expression" dxfId="874" priority="1906" stopIfTrue="1">
      <formula>AND(OR(#REF!="COMPOSICAO",#REF!="INSUMO",#REF!&lt;&gt;""),#REF!&lt;&gt;"")</formula>
    </cfRule>
  </conditionalFormatting>
  <conditionalFormatting sqref="D734:I734">
    <cfRule type="expression" dxfId="873" priority="1887" stopIfTrue="1">
      <formula>AND(#REF!&lt;&gt;"COMPOSICAO",#REF!&lt;&gt;"INSUMO",#REF!&lt;&gt;"")</formula>
    </cfRule>
    <cfRule type="expression" dxfId="872" priority="1888" stopIfTrue="1">
      <formula>AND(OR(#REF!="COMPOSICAO",#REF!="INSUMO",#REF!&lt;&gt;""),#REF!&lt;&gt;"")</formula>
    </cfRule>
  </conditionalFormatting>
  <conditionalFormatting sqref="D742:I742">
    <cfRule type="expression" dxfId="871" priority="1878" stopIfTrue="1">
      <formula>AND(OR(#REF!="COMPOSICAO",#REF!="INSUMO",#REF!&lt;&gt;""),#REF!&lt;&gt;"")</formula>
    </cfRule>
    <cfRule type="expression" dxfId="870" priority="1877" stopIfTrue="1">
      <formula>AND(#REF!&lt;&gt;"COMPOSICAO",#REF!&lt;&gt;"INSUMO",#REF!&lt;&gt;"")</formula>
    </cfRule>
  </conditionalFormatting>
  <conditionalFormatting sqref="D751:I751">
    <cfRule type="expression" dxfId="869" priority="1866" stopIfTrue="1">
      <formula>AND(OR(#REF!="COMPOSICAO",#REF!="INSUMO",#REF!&lt;&gt;""),#REF!&lt;&gt;"")</formula>
    </cfRule>
    <cfRule type="expression" dxfId="868" priority="1865" stopIfTrue="1">
      <formula>AND(#REF!&lt;&gt;"COMPOSICAO",#REF!&lt;&gt;"INSUMO",#REF!&lt;&gt;"")</formula>
    </cfRule>
  </conditionalFormatting>
  <conditionalFormatting sqref="D760:I760">
    <cfRule type="expression" dxfId="867" priority="1853" stopIfTrue="1">
      <formula>AND(#REF!&lt;&gt;"COMPOSICAO",#REF!&lt;&gt;"INSUMO",#REF!&lt;&gt;"")</formula>
    </cfRule>
    <cfRule type="expression" dxfId="866" priority="1854" stopIfTrue="1">
      <formula>AND(OR(#REF!="COMPOSICAO",#REF!="INSUMO",#REF!&lt;&gt;""),#REF!&lt;&gt;"")</formula>
    </cfRule>
  </conditionalFormatting>
  <conditionalFormatting sqref="D769:I769">
    <cfRule type="expression" dxfId="865" priority="1842" stopIfTrue="1">
      <formula>AND(OR(#REF!="COMPOSICAO",#REF!="INSUMO",#REF!&lt;&gt;""),#REF!&lt;&gt;"")</formula>
    </cfRule>
    <cfRule type="expression" dxfId="864" priority="1841" stopIfTrue="1">
      <formula>AND(#REF!&lt;&gt;"COMPOSICAO",#REF!&lt;&gt;"INSUMO",#REF!&lt;&gt;"")</formula>
    </cfRule>
  </conditionalFormatting>
  <conditionalFormatting sqref="D778:I778">
    <cfRule type="expression" dxfId="863" priority="1812" stopIfTrue="1">
      <formula>AND(OR(#REF!="COMPOSICAO",#REF!="INSUMO",#REF!&lt;&gt;""),#REF!&lt;&gt;"")</formula>
    </cfRule>
    <cfRule type="expression" dxfId="862" priority="1811" stopIfTrue="1">
      <formula>AND(#REF!&lt;&gt;"COMPOSICAO",#REF!&lt;&gt;"INSUMO",#REF!&lt;&gt;"")</formula>
    </cfRule>
  </conditionalFormatting>
  <conditionalFormatting sqref="D786:I786">
    <cfRule type="expression" dxfId="861" priority="1799" stopIfTrue="1">
      <formula>AND(#REF!&lt;&gt;"COMPOSICAO",#REF!&lt;&gt;"INSUMO",#REF!&lt;&gt;"")</formula>
    </cfRule>
    <cfRule type="expression" dxfId="860" priority="1800" stopIfTrue="1">
      <formula>AND(OR(#REF!="COMPOSICAO",#REF!="INSUMO",#REF!&lt;&gt;""),#REF!&lt;&gt;"")</formula>
    </cfRule>
  </conditionalFormatting>
  <conditionalFormatting sqref="D795:I795">
    <cfRule type="expression" dxfId="859" priority="1788" stopIfTrue="1">
      <formula>AND(OR(#REF!="COMPOSICAO",#REF!="INSUMO",#REF!&lt;&gt;""),#REF!&lt;&gt;"")</formula>
    </cfRule>
    <cfRule type="expression" dxfId="858" priority="1787" stopIfTrue="1">
      <formula>AND(#REF!&lt;&gt;"COMPOSICAO",#REF!&lt;&gt;"INSUMO",#REF!&lt;&gt;"")</formula>
    </cfRule>
  </conditionalFormatting>
  <conditionalFormatting sqref="D804:I804">
    <cfRule type="expression" dxfId="857" priority="1775" stopIfTrue="1">
      <formula>AND(#REF!&lt;&gt;"COMPOSICAO",#REF!&lt;&gt;"INSUMO",#REF!&lt;&gt;"")</formula>
    </cfRule>
    <cfRule type="expression" dxfId="856" priority="1776" stopIfTrue="1">
      <formula>AND(OR(#REF!="COMPOSICAO",#REF!="INSUMO",#REF!&lt;&gt;""),#REF!&lt;&gt;"")</formula>
    </cfRule>
  </conditionalFormatting>
  <conditionalFormatting sqref="D813:I813">
    <cfRule type="expression" dxfId="855" priority="1762" stopIfTrue="1">
      <formula>AND(OR(#REF!="COMPOSICAO",#REF!="INSUMO",#REF!&lt;&gt;""),#REF!&lt;&gt;"")</formula>
    </cfRule>
    <cfRule type="expression" dxfId="854" priority="1761" stopIfTrue="1">
      <formula>AND(#REF!&lt;&gt;"COMPOSICAO",#REF!&lt;&gt;"INSUMO",#REF!&lt;&gt;"")</formula>
    </cfRule>
  </conditionalFormatting>
  <conditionalFormatting sqref="D822:I822">
    <cfRule type="expression" dxfId="853" priority="1749" stopIfTrue="1">
      <formula>AND(#REF!&lt;&gt;"COMPOSICAO",#REF!&lt;&gt;"INSUMO",#REF!&lt;&gt;"")</formula>
    </cfRule>
    <cfRule type="expression" dxfId="852" priority="1750" stopIfTrue="1">
      <formula>AND(OR(#REF!="COMPOSICAO",#REF!="INSUMO",#REF!&lt;&gt;""),#REF!&lt;&gt;"")</formula>
    </cfRule>
  </conditionalFormatting>
  <conditionalFormatting sqref="D831:I831">
    <cfRule type="expression" dxfId="851" priority="1737" stopIfTrue="1">
      <formula>AND(#REF!&lt;&gt;"COMPOSICAO",#REF!&lt;&gt;"INSUMO",#REF!&lt;&gt;"")</formula>
    </cfRule>
    <cfRule type="expression" dxfId="850" priority="1738" stopIfTrue="1">
      <formula>AND(OR(#REF!="COMPOSICAO",#REF!="INSUMO",#REF!&lt;&gt;""),#REF!&lt;&gt;"")</formula>
    </cfRule>
  </conditionalFormatting>
  <conditionalFormatting sqref="D851:I851">
    <cfRule type="expression" dxfId="849" priority="1703" stopIfTrue="1">
      <formula>AND(#REF!&lt;&gt;"COMPOSICAO",#REF!&lt;&gt;"INSUMO",#REF!&lt;&gt;"")</formula>
    </cfRule>
    <cfRule type="expression" dxfId="848" priority="1704" stopIfTrue="1">
      <formula>AND(OR(#REF!="COMPOSICAO",#REF!="INSUMO",#REF!&lt;&gt;""),#REF!&lt;&gt;"")</formula>
    </cfRule>
  </conditionalFormatting>
  <conditionalFormatting sqref="D860:I860">
    <cfRule type="expression" dxfId="847" priority="1691" stopIfTrue="1">
      <formula>AND(#REF!&lt;&gt;"COMPOSICAO",#REF!&lt;&gt;"INSUMO",#REF!&lt;&gt;"")</formula>
    </cfRule>
    <cfRule type="expression" dxfId="846" priority="1692" stopIfTrue="1">
      <formula>AND(OR(#REF!="COMPOSICAO",#REF!="INSUMO",#REF!&lt;&gt;""),#REF!&lt;&gt;"")</formula>
    </cfRule>
  </conditionalFormatting>
  <conditionalFormatting sqref="D1071:I1071">
    <cfRule type="expression" dxfId="845" priority="1378" stopIfTrue="1">
      <formula>AND(OR(#REF!="COMPOSICAO",#REF!="INSUMO",#REF!&lt;&gt;""),#REF!&lt;&gt;"")</formula>
    </cfRule>
    <cfRule type="expression" dxfId="844" priority="1377" stopIfTrue="1">
      <formula>AND(#REF!&lt;&gt;"COMPOSICAO",#REF!&lt;&gt;"INSUMO",#REF!&lt;&gt;"")</formula>
    </cfRule>
  </conditionalFormatting>
  <conditionalFormatting sqref="D1080:I1080">
    <cfRule type="expression" dxfId="843" priority="1365" stopIfTrue="1">
      <formula>AND(#REF!&lt;&gt;"COMPOSICAO",#REF!&lt;&gt;"INSUMO",#REF!&lt;&gt;"")</formula>
    </cfRule>
    <cfRule type="expression" dxfId="842" priority="1366" stopIfTrue="1">
      <formula>AND(OR(#REF!="COMPOSICAO",#REF!="INSUMO",#REF!&lt;&gt;""),#REF!&lt;&gt;"")</formula>
    </cfRule>
  </conditionalFormatting>
  <conditionalFormatting sqref="D1089:I1089">
    <cfRule type="expression" dxfId="841" priority="1300" stopIfTrue="1">
      <formula>AND(OR(#REF!="COMPOSICAO",#REF!="INSUMO",#REF!&lt;&gt;""),#REF!&lt;&gt;"")</formula>
    </cfRule>
    <cfRule type="expression" dxfId="840" priority="1299" stopIfTrue="1">
      <formula>AND(#REF!&lt;&gt;"COMPOSICAO",#REF!&lt;&gt;"INSUMO",#REF!&lt;&gt;"")</formula>
    </cfRule>
  </conditionalFormatting>
  <conditionalFormatting sqref="D1097:I1097">
    <cfRule type="expression" dxfId="839" priority="1341" stopIfTrue="1">
      <formula>AND(#REF!&lt;&gt;"COMPOSICAO",#REF!&lt;&gt;"INSUMO",#REF!&lt;&gt;"")</formula>
    </cfRule>
    <cfRule type="expression" dxfId="838" priority="1342" stopIfTrue="1">
      <formula>AND(OR(#REF!="COMPOSICAO",#REF!="INSUMO",#REF!&lt;&gt;""),#REF!&lt;&gt;"")</formula>
    </cfRule>
  </conditionalFormatting>
  <conditionalFormatting sqref="D1106:I1106">
    <cfRule type="expression" dxfId="837" priority="1329" stopIfTrue="1">
      <formula>AND(#REF!&lt;&gt;"COMPOSICAO",#REF!&lt;&gt;"INSUMO",#REF!&lt;&gt;"")</formula>
    </cfRule>
    <cfRule type="expression" dxfId="836" priority="1330" stopIfTrue="1">
      <formula>AND(OR(#REF!="COMPOSICAO",#REF!="INSUMO",#REF!&lt;&gt;""),#REF!&lt;&gt;"")</formula>
    </cfRule>
  </conditionalFormatting>
  <conditionalFormatting sqref="D1115:I1115">
    <cfRule type="expression" dxfId="835" priority="1318" stopIfTrue="1">
      <formula>AND(OR(#REF!="COMPOSICAO",#REF!="INSUMO",#REF!&lt;&gt;""),#REF!&lt;&gt;"")</formula>
    </cfRule>
    <cfRule type="expression" dxfId="834" priority="1317" stopIfTrue="1">
      <formula>AND(#REF!&lt;&gt;"COMPOSICAO",#REF!&lt;&gt;"INSUMO",#REF!&lt;&gt;"")</formula>
    </cfRule>
  </conditionalFormatting>
  <conditionalFormatting sqref="D1124:I1124">
    <cfRule type="expression" dxfId="833" priority="1296" stopIfTrue="1">
      <formula>AND(OR(#REF!="COMPOSICAO",#REF!="INSUMO",#REF!&lt;&gt;""),#REF!&lt;&gt;"")</formula>
    </cfRule>
    <cfRule type="expression" dxfId="832" priority="1295" stopIfTrue="1">
      <formula>AND(#REF!&lt;&gt;"COMPOSICAO",#REF!&lt;&gt;"INSUMO",#REF!&lt;&gt;"")</formula>
    </cfRule>
  </conditionalFormatting>
  <conditionalFormatting sqref="D1132:I1132">
    <cfRule type="expression" dxfId="831" priority="1286" stopIfTrue="1">
      <formula>AND(OR(#REF!="COMPOSICAO",#REF!="INSUMO",#REF!&lt;&gt;""),#REF!&lt;&gt;"")</formula>
    </cfRule>
    <cfRule type="expression" dxfId="830" priority="1285" stopIfTrue="1">
      <formula>AND(#REF!&lt;&gt;"COMPOSICAO",#REF!&lt;&gt;"INSUMO",#REF!&lt;&gt;"")</formula>
    </cfRule>
  </conditionalFormatting>
  <conditionalFormatting sqref="D1141:I1141">
    <cfRule type="expression" dxfId="829" priority="1273" stopIfTrue="1">
      <formula>AND(#REF!&lt;&gt;"COMPOSICAO",#REF!&lt;&gt;"INSUMO",#REF!&lt;&gt;"")</formula>
    </cfRule>
    <cfRule type="expression" dxfId="828" priority="1274" stopIfTrue="1">
      <formula>AND(OR(#REF!="COMPOSICAO",#REF!="INSUMO",#REF!&lt;&gt;""),#REF!&lt;&gt;"")</formula>
    </cfRule>
  </conditionalFormatting>
  <conditionalFormatting sqref="D1150:I1150">
    <cfRule type="expression" dxfId="827" priority="1262" stopIfTrue="1">
      <formula>AND(OR(#REF!="COMPOSICAO",#REF!="INSUMO",#REF!&lt;&gt;""),#REF!&lt;&gt;"")</formula>
    </cfRule>
    <cfRule type="expression" dxfId="826" priority="1261" stopIfTrue="1">
      <formula>AND(#REF!&lt;&gt;"COMPOSICAO",#REF!&lt;&gt;"INSUMO",#REF!&lt;&gt;"")</formula>
    </cfRule>
  </conditionalFormatting>
  <conditionalFormatting sqref="D1159:I1159">
    <cfRule type="expression" dxfId="825" priority="1247" stopIfTrue="1">
      <formula>AND(#REF!&lt;&gt;"COMPOSICAO",#REF!&lt;&gt;"INSUMO",#REF!&lt;&gt;"")</formula>
    </cfRule>
    <cfRule type="expression" dxfId="824" priority="1248" stopIfTrue="1">
      <formula>AND(OR(#REF!="COMPOSICAO",#REF!="INSUMO",#REF!&lt;&gt;""),#REF!&lt;&gt;"")</formula>
    </cfRule>
  </conditionalFormatting>
  <conditionalFormatting sqref="D1476:I1476">
    <cfRule type="expression" dxfId="823" priority="832" stopIfTrue="1">
      <formula>AND(#REF!&lt;&gt;"COMPOSICAO",#REF!&lt;&gt;"INSUMO",#REF!&lt;&gt;"")</formula>
    </cfRule>
    <cfRule type="expression" dxfId="822" priority="833" stopIfTrue="1">
      <formula>AND(OR(#REF!="COMPOSICAO",#REF!="INSUMO",#REF!&lt;&gt;""),#REF!&lt;&gt;"")</formula>
    </cfRule>
  </conditionalFormatting>
  <conditionalFormatting sqref="E961">
    <cfRule type="expression" dxfId="821" priority="1520" stopIfTrue="1">
      <formula>AND(OR(#REF!="COMPOSICAO",#REF!="INSUMO",#REF!&lt;&gt;""),#REF!&lt;&gt;"")</formula>
    </cfRule>
  </conditionalFormatting>
  <conditionalFormatting sqref="E1877">
    <cfRule type="expression" dxfId="820" priority="339" stopIfTrue="1">
      <formula>AND(#REF!&lt;&gt;"COMPOSICAO",#REF!&lt;&gt;"INSUMO",#REF!&lt;&gt;"")</formula>
    </cfRule>
    <cfRule type="expression" dxfId="819" priority="340" stopIfTrue="1">
      <formula>AND(OR(#REF!="COMPOSICAO",#REF!="INSUMO",#REF!&lt;&gt;""),#REF!&lt;&gt;"")</formula>
    </cfRule>
  </conditionalFormatting>
  <conditionalFormatting sqref="E1888">
    <cfRule type="expression" dxfId="818" priority="325" stopIfTrue="1">
      <formula>AND(#REF!&lt;&gt;"COMPOSICAO",#REF!&lt;&gt;"INSUMO",#REF!&lt;&gt;"")</formula>
    </cfRule>
    <cfRule type="expression" dxfId="817" priority="326" stopIfTrue="1">
      <formula>AND(OR(#REF!="COMPOSICAO",#REF!="INSUMO",#REF!&lt;&gt;""),#REF!&lt;&gt;"")</formula>
    </cfRule>
  </conditionalFormatting>
  <conditionalFormatting sqref="E1895">
    <cfRule type="expression" dxfId="816" priority="313" stopIfTrue="1">
      <formula>AND(#REF!&lt;&gt;"COMPOSICAO",#REF!&lt;&gt;"INSUMO",#REF!&lt;&gt;"")</formula>
    </cfRule>
    <cfRule type="expression" dxfId="815" priority="314" stopIfTrue="1">
      <formula>AND(OR(#REF!="COMPOSICAO",#REF!="INSUMO",#REF!&lt;&gt;""),#REF!&lt;&gt;"")</formula>
    </cfRule>
  </conditionalFormatting>
  <conditionalFormatting sqref="E1902">
    <cfRule type="expression" dxfId="814" priority="302" stopIfTrue="1">
      <formula>AND(OR(#REF!="COMPOSICAO",#REF!="INSUMO",#REF!&lt;&gt;""),#REF!&lt;&gt;"")</formula>
    </cfRule>
    <cfRule type="expression" dxfId="813" priority="301" stopIfTrue="1">
      <formula>AND(#REF!&lt;&gt;"COMPOSICAO",#REF!&lt;&gt;"INSUMO",#REF!&lt;&gt;"")</formula>
    </cfRule>
  </conditionalFormatting>
  <conditionalFormatting sqref="E75:L75">
    <cfRule type="expression" dxfId="812" priority="2804" stopIfTrue="1">
      <formula>AND(OR(#REF!="COMPOSICAO",#REF!="INSUMO",#REF!&lt;&gt;""),#REF!&lt;&gt;"")</formula>
    </cfRule>
    <cfRule type="expression" dxfId="811" priority="2803" stopIfTrue="1">
      <formula>AND(#REF!&lt;&gt;"COMPOSICAO",#REF!&lt;&gt;"INSUMO",#REF!&lt;&gt;"")</formula>
    </cfRule>
  </conditionalFormatting>
  <conditionalFormatting sqref="E83:L83">
    <cfRule type="expression" dxfId="810" priority="2792" stopIfTrue="1">
      <formula>AND(OR(#REF!="COMPOSICAO",#REF!="INSUMO",#REF!&lt;&gt;""),#REF!&lt;&gt;"")</formula>
    </cfRule>
    <cfRule type="expression" dxfId="809" priority="2791" stopIfTrue="1">
      <formula>AND(#REF!&lt;&gt;"COMPOSICAO",#REF!&lt;&gt;"INSUMO",#REF!&lt;&gt;"")</formula>
    </cfRule>
  </conditionalFormatting>
  <conditionalFormatting sqref="E92:L92">
    <cfRule type="expression" dxfId="808" priority="2779" stopIfTrue="1">
      <formula>AND(#REF!&lt;&gt;"COMPOSICAO",#REF!&lt;&gt;"INSUMO",#REF!&lt;&gt;"")</formula>
    </cfRule>
    <cfRule type="expression" dxfId="807" priority="2780" stopIfTrue="1">
      <formula>AND(OR(#REF!="COMPOSICAO",#REF!="INSUMO",#REF!&lt;&gt;""),#REF!&lt;&gt;"")</formula>
    </cfRule>
  </conditionalFormatting>
  <conditionalFormatting sqref="E101:L101">
    <cfRule type="expression" dxfId="806" priority="2767" stopIfTrue="1">
      <formula>AND(#REF!&lt;&gt;"COMPOSICAO",#REF!&lt;&gt;"INSUMO",#REF!&lt;&gt;"")</formula>
    </cfRule>
    <cfRule type="expression" dxfId="805" priority="2768" stopIfTrue="1">
      <formula>AND(OR(#REF!="COMPOSICAO",#REF!="INSUMO",#REF!&lt;&gt;""),#REF!&lt;&gt;"")</formula>
    </cfRule>
  </conditionalFormatting>
  <conditionalFormatting sqref="E110:L110">
    <cfRule type="expression" dxfId="804" priority="2760" stopIfTrue="1">
      <formula>AND(OR(#REF!="COMPOSICAO",#REF!="INSUMO",#REF!&lt;&gt;""),#REF!&lt;&gt;"")</formula>
    </cfRule>
    <cfRule type="expression" dxfId="803" priority="2759" stopIfTrue="1">
      <formula>AND(#REF!&lt;&gt;"COMPOSICAO",#REF!&lt;&gt;"INSUMO",#REF!&lt;&gt;"")</formula>
    </cfRule>
  </conditionalFormatting>
  <conditionalFormatting sqref="E120:L120">
    <cfRule type="expression" dxfId="802" priority="2746" stopIfTrue="1">
      <formula>AND(OR(#REF!="COMPOSICAO",#REF!="INSUMO",#REF!&lt;&gt;""),#REF!&lt;&gt;"")</formula>
    </cfRule>
    <cfRule type="expression" dxfId="801" priority="2745" stopIfTrue="1">
      <formula>AND(#REF!&lt;&gt;"COMPOSICAO",#REF!&lt;&gt;"INSUMO",#REF!&lt;&gt;"")</formula>
    </cfRule>
  </conditionalFormatting>
  <conditionalFormatting sqref="E129:L129">
    <cfRule type="expression" dxfId="800" priority="2734" stopIfTrue="1">
      <formula>AND(OR(#REF!="COMPOSICAO",#REF!="INSUMO",#REF!&lt;&gt;""),#REF!&lt;&gt;"")</formula>
    </cfRule>
    <cfRule type="expression" dxfId="799" priority="2733" stopIfTrue="1">
      <formula>AND(#REF!&lt;&gt;"COMPOSICAO",#REF!&lt;&gt;"INSUMO",#REF!&lt;&gt;"")</formula>
    </cfRule>
  </conditionalFormatting>
  <conditionalFormatting sqref="E138:L138">
    <cfRule type="expression" dxfId="798" priority="2718" stopIfTrue="1">
      <formula>AND(OR(#REF!="COMPOSICAO",#REF!="INSUMO",#REF!&lt;&gt;""),#REF!&lt;&gt;"")</formula>
    </cfRule>
    <cfRule type="expression" dxfId="797" priority="2717" stopIfTrue="1">
      <formula>AND(#REF!&lt;&gt;"COMPOSICAO",#REF!&lt;&gt;"INSUMO",#REF!&lt;&gt;"")</formula>
    </cfRule>
  </conditionalFormatting>
  <conditionalFormatting sqref="E147:L147">
    <cfRule type="expression" dxfId="796" priority="2698" stopIfTrue="1">
      <formula>AND(OR(#REF!="COMPOSICAO",#REF!="INSUMO",#REF!&lt;&gt;""),#REF!&lt;&gt;"")</formula>
    </cfRule>
    <cfRule type="expression" dxfId="795" priority="2810" stopIfTrue="1">
      <formula>AND(#REF!&lt;&gt;"COMPOSICAO",#REF!&lt;&gt;"INSUMO",#REF!&lt;&gt;"")</formula>
    </cfRule>
  </conditionalFormatting>
  <conditionalFormatting sqref="E156:L156">
    <cfRule type="expression" dxfId="794" priority="2680" stopIfTrue="1">
      <formula>AND(OR(#REF!="COMPOSICAO",#REF!="INSUMO",#REF!&lt;&gt;""),#REF!&lt;&gt;"")</formula>
    </cfRule>
    <cfRule type="expression" dxfId="793" priority="2679" stopIfTrue="1">
      <formula>AND(#REF!&lt;&gt;"COMPOSICAO",#REF!&lt;&gt;"INSUMO",#REF!&lt;&gt;"")</formula>
    </cfRule>
  </conditionalFormatting>
  <conditionalFormatting sqref="E165:L165">
    <cfRule type="expression" dxfId="792" priority="2669" stopIfTrue="1">
      <formula>AND(#REF!&lt;&gt;"COMPOSICAO",#REF!&lt;&gt;"INSUMO",#REF!&lt;&gt;"")</formula>
    </cfRule>
    <cfRule type="expression" dxfId="791" priority="2670" stopIfTrue="1">
      <formula>AND(OR(#REF!="COMPOSICAO",#REF!="INSUMO",#REF!&lt;&gt;""),#REF!&lt;&gt;"")</formula>
    </cfRule>
  </conditionalFormatting>
  <conditionalFormatting sqref="E178:L178">
    <cfRule type="expression" dxfId="790" priority="2659" stopIfTrue="1">
      <formula>AND(#REF!&lt;&gt;"COMPOSICAO",#REF!&lt;&gt;"INSUMO",#REF!&lt;&gt;"")</formula>
    </cfRule>
    <cfRule type="expression" dxfId="789" priority="2660" stopIfTrue="1">
      <formula>AND(OR(#REF!="COMPOSICAO",#REF!="INSUMO",#REF!&lt;&gt;""),#REF!&lt;&gt;"")</formula>
    </cfRule>
  </conditionalFormatting>
  <conditionalFormatting sqref="E192:L192">
    <cfRule type="expression" dxfId="788" priority="2655" stopIfTrue="1">
      <formula>AND(#REF!&lt;&gt;"COMPOSICAO",#REF!&lt;&gt;"INSUMO",#REF!&lt;&gt;"")</formula>
    </cfRule>
    <cfRule type="expression" dxfId="787" priority="2656" stopIfTrue="1">
      <formula>AND(OR(#REF!="COMPOSICAO",#REF!="INSUMO",#REF!&lt;&gt;""),#REF!&lt;&gt;"")</formula>
    </cfRule>
  </conditionalFormatting>
  <conditionalFormatting sqref="E203:L203">
    <cfRule type="expression" dxfId="786" priority="2639" stopIfTrue="1">
      <formula>AND(#REF!&lt;&gt;"COMPOSICAO",#REF!&lt;&gt;"INSUMO",#REF!&lt;&gt;"")</formula>
    </cfRule>
    <cfRule type="expression" dxfId="785" priority="2640" stopIfTrue="1">
      <formula>AND(OR(#REF!="COMPOSICAO",#REF!="INSUMO",#REF!&lt;&gt;""),#REF!&lt;&gt;"")</formula>
    </cfRule>
  </conditionalFormatting>
  <conditionalFormatting sqref="E214:L214">
    <cfRule type="expression" dxfId="784" priority="2627" stopIfTrue="1">
      <formula>AND(#REF!&lt;&gt;"COMPOSICAO",#REF!&lt;&gt;"INSUMO",#REF!&lt;&gt;"")</formula>
    </cfRule>
    <cfRule type="expression" dxfId="783" priority="2628" stopIfTrue="1">
      <formula>AND(OR(#REF!="COMPOSICAO",#REF!="INSUMO",#REF!&lt;&gt;""),#REF!&lt;&gt;"")</formula>
    </cfRule>
  </conditionalFormatting>
  <conditionalFormatting sqref="E225:L225">
    <cfRule type="expression" dxfId="782" priority="2616" stopIfTrue="1">
      <formula>AND(OR(#REF!="COMPOSICAO",#REF!="INSUMO",#REF!&lt;&gt;""),#REF!&lt;&gt;"")</formula>
    </cfRule>
    <cfRule type="expression" dxfId="781" priority="2615" stopIfTrue="1">
      <formula>AND(#REF!&lt;&gt;"COMPOSICAO",#REF!&lt;&gt;"INSUMO",#REF!&lt;&gt;"")</formula>
    </cfRule>
  </conditionalFormatting>
  <conditionalFormatting sqref="E236:L236">
    <cfRule type="expression" dxfId="780" priority="2604" stopIfTrue="1">
      <formula>AND(OR(#REF!="COMPOSICAO",#REF!="INSUMO",#REF!&lt;&gt;""),#REF!&lt;&gt;"")</formula>
    </cfRule>
    <cfRule type="expression" dxfId="779" priority="2603" stopIfTrue="1">
      <formula>AND(#REF!&lt;&gt;"COMPOSICAO",#REF!&lt;&gt;"INSUMO",#REF!&lt;&gt;"")</formula>
    </cfRule>
  </conditionalFormatting>
  <conditionalFormatting sqref="E247:L247">
    <cfRule type="expression" dxfId="778" priority="2586" stopIfTrue="1">
      <formula>AND(OR(#REF!="COMPOSICAO",#REF!="INSUMO",#REF!&lt;&gt;""),#REF!&lt;&gt;"")</formula>
    </cfRule>
    <cfRule type="expression" dxfId="777" priority="2585" stopIfTrue="1">
      <formula>AND(#REF!&lt;&gt;"COMPOSICAO",#REF!&lt;&gt;"INSUMO",#REF!&lt;&gt;"")</formula>
    </cfRule>
  </conditionalFormatting>
  <conditionalFormatting sqref="E256:L256">
    <cfRule type="expression" dxfId="776" priority="2574" stopIfTrue="1">
      <formula>AND(OR(#REF!="COMPOSICAO",#REF!="INSUMO",#REF!&lt;&gt;""),#REF!&lt;&gt;"")</formula>
    </cfRule>
    <cfRule type="expression" dxfId="775" priority="2573" stopIfTrue="1">
      <formula>AND(#REF!&lt;&gt;"COMPOSICAO",#REF!&lt;&gt;"INSUMO",#REF!&lt;&gt;"")</formula>
    </cfRule>
  </conditionalFormatting>
  <conditionalFormatting sqref="E265:L265">
    <cfRule type="expression" dxfId="774" priority="2561" stopIfTrue="1">
      <formula>AND(#REF!&lt;&gt;"COMPOSICAO",#REF!&lt;&gt;"INSUMO",#REF!&lt;&gt;"")</formula>
    </cfRule>
    <cfRule type="expression" dxfId="773" priority="2562" stopIfTrue="1">
      <formula>AND(OR(#REF!="COMPOSICAO",#REF!="INSUMO",#REF!&lt;&gt;""),#REF!&lt;&gt;"")</formula>
    </cfRule>
  </conditionalFormatting>
  <conditionalFormatting sqref="E274:L274">
    <cfRule type="expression" dxfId="772" priority="2552" stopIfTrue="1">
      <formula>AND(OR(#REF!="COMPOSICAO",#REF!="INSUMO",#REF!&lt;&gt;""),#REF!&lt;&gt;"")</formula>
    </cfRule>
    <cfRule type="expression" dxfId="771" priority="2551" stopIfTrue="1">
      <formula>AND(#REF!&lt;&gt;"COMPOSICAO",#REF!&lt;&gt;"INSUMO",#REF!&lt;&gt;"")</formula>
    </cfRule>
  </conditionalFormatting>
  <conditionalFormatting sqref="E283:L283">
    <cfRule type="expression" dxfId="770" priority="2542" stopIfTrue="1">
      <formula>AND(OR(#REF!="COMPOSICAO",#REF!="INSUMO",#REF!&lt;&gt;""),#REF!&lt;&gt;"")</formula>
    </cfRule>
    <cfRule type="expression" dxfId="769" priority="2541" stopIfTrue="1">
      <formula>AND(#REF!&lt;&gt;"COMPOSICAO",#REF!&lt;&gt;"INSUMO",#REF!&lt;&gt;"")</formula>
    </cfRule>
  </conditionalFormatting>
  <conditionalFormatting sqref="E292:L292">
    <cfRule type="expression" dxfId="768" priority="2532" stopIfTrue="1">
      <formula>AND(OR(#REF!="COMPOSICAO",#REF!="INSUMO",#REF!&lt;&gt;""),#REF!&lt;&gt;"")</formula>
    </cfRule>
    <cfRule type="expression" dxfId="767" priority="2531" stopIfTrue="1">
      <formula>AND(#REF!&lt;&gt;"COMPOSICAO",#REF!&lt;&gt;"INSUMO",#REF!&lt;&gt;"")</formula>
    </cfRule>
  </conditionalFormatting>
  <conditionalFormatting sqref="E300:L300">
    <cfRule type="expression" dxfId="766" priority="2520" stopIfTrue="1">
      <formula>AND(OR(#REF!="COMPOSICAO",#REF!="INSUMO",#REF!&lt;&gt;""),#REF!&lt;&gt;"")</formula>
    </cfRule>
    <cfRule type="expression" dxfId="765" priority="2519" stopIfTrue="1">
      <formula>AND(#REF!&lt;&gt;"COMPOSICAO",#REF!&lt;&gt;"INSUMO",#REF!&lt;&gt;"")</formula>
    </cfRule>
  </conditionalFormatting>
  <conditionalFormatting sqref="E308:L308">
    <cfRule type="expression" dxfId="764" priority="2508" stopIfTrue="1">
      <formula>AND(OR(#REF!="COMPOSICAO",#REF!="INSUMO",#REF!&lt;&gt;""),#REF!&lt;&gt;"")</formula>
    </cfRule>
    <cfRule type="expression" dxfId="763" priority="2507" stopIfTrue="1">
      <formula>AND(#REF!&lt;&gt;"COMPOSICAO",#REF!&lt;&gt;"INSUMO",#REF!&lt;&gt;"")</formula>
    </cfRule>
  </conditionalFormatting>
  <conditionalFormatting sqref="E316:L316">
    <cfRule type="expression" dxfId="762" priority="2495" stopIfTrue="1">
      <formula>AND(#REF!&lt;&gt;"COMPOSICAO",#REF!&lt;&gt;"INSUMO",#REF!&lt;&gt;"")</formula>
    </cfRule>
    <cfRule type="expression" dxfId="761" priority="2496" stopIfTrue="1">
      <formula>AND(OR(#REF!="COMPOSICAO",#REF!="INSUMO",#REF!&lt;&gt;""),#REF!&lt;&gt;"")</formula>
    </cfRule>
  </conditionalFormatting>
  <conditionalFormatting sqref="E324:L324">
    <cfRule type="expression" dxfId="760" priority="2484" stopIfTrue="1">
      <formula>AND(OR(#REF!="COMPOSICAO",#REF!="INSUMO",#REF!&lt;&gt;""),#REF!&lt;&gt;"")</formula>
    </cfRule>
    <cfRule type="expression" dxfId="759" priority="2483" stopIfTrue="1">
      <formula>AND(#REF!&lt;&gt;"COMPOSICAO",#REF!&lt;&gt;"INSUMO",#REF!&lt;&gt;"")</formula>
    </cfRule>
  </conditionalFormatting>
  <conditionalFormatting sqref="E332:L332">
    <cfRule type="expression" dxfId="758" priority="2472" stopIfTrue="1">
      <formula>AND(OR(#REF!="COMPOSICAO",#REF!="INSUMO",#REF!&lt;&gt;""),#REF!&lt;&gt;"")</formula>
    </cfRule>
    <cfRule type="expression" dxfId="757" priority="2471" stopIfTrue="1">
      <formula>AND(#REF!&lt;&gt;"COMPOSICAO",#REF!&lt;&gt;"INSUMO",#REF!&lt;&gt;"")</formula>
    </cfRule>
  </conditionalFormatting>
  <conditionalFormatting sqref="E340:L340">
    <cfRule type="expression" dxfId="756" priority="2460" stopIfTrue="1">
      <formula>AND(OR(#REF!="COMPOSICAO",#REF!="INSUMO",#REF!&lt;&gt;""),#REF!&lt;&gt;"")</formula>
    </cfRule>
    <cfRule type="expression" dxfId="755" priority="2459" stopIfTrue="1">
      <formula>AND(#REF!&lt;&gt;"COMPOSICAO",#REF!&lt;&gt;"INSUMO",#REF!&lt;&gt;"")</formula>
    </cfRule>
  </conditionalFormatting>
  <conditionalFormatting sqref="E348:L348">
    <cfRule type="expression" dxfId="754" priority="2447" stopIfTrue="1">
      <formula>AND(#REF!&lt;&gt;"COMPOSICAO",#REF!&lt;&gt;"INSUMO",#REF!&lt;&gt;"")</formula>
    </cfRule>
    <cfRule type="expression" dxfId="753" priority="2448" stopIfTrue="1">
      <formula>AND(OR(#REF!="COMPOSICAO",#REF!="INSUMO",#REF!&lt;&gt;""),#REF!&lt;&gt;"")</formula>
    </cfRule>
  </conditionalFormatting>
  <conditionalFormatting sqref="E356:L356">
    <cfRule type="expression" dxfId="752" priority="2438" stopIfTrue="1">
      <formula>AND(OR(#REF!="COMPOSICAO",#REF!="INSUMO",#REF!&lt;&gt;""),#REF!&lt;&gt;"")</formula>
    </cfRule>
    <cfRule type="expression" dxfId="751" priority="2437" stopIfTrue="1">
      <formula>AND(#REF!&lt;&gt;"COMPOSICAO",#REF!&lt;&gt;"INSUMO",#REF!&lt;&gt;"")</formula>
    </cfRule>
  </conditionalFormatting>
  <conditionalFormatting sqref="E365:L365">
    <cfRule type="expression" dxfId="750" priority="2425" stopIfTrue="1">
      <formula>AND(#REF!&lt;&gt;"COMPOSICAO",#REF!&lt;&gt;"INSUMO",#REF!&lt;&gt;"")</formula>
    </cfRule>
    <cfRule type="expression" dxfId="749" priority="2426" stopIfTrue="1">
      <formula>AND(OR(#REF!="COMPOSICAO",#REF!="INSUMO",#REF!&lt;&gt;""),#REF!&lt;&gt;"")</formula>
    </cfRule>
  </conditionalFormatting>
  <conditionalFormatting sqref="E373:L373">
    <cfRule type="expression" dxfId="748" priority="2416" stopIfTrue="1">
      <formula>AND(OR(#REF!="COMPOSICAO",#REF!="INSUMO",#REF!&lt;&gt;""),#REF!&lt;&gt;"")</formula>
    </cfRule>
    <cfRule type="expression" dxfId="747" priority="2415" stopIfTrue="1">
      <formula>AND(#REF!&lt;&gt;"COMPOSICAO",#REF!&lt;&gt;"INSUMO",#REF!&lt;&gt;"")</formula>
    </cfRule>
  </conditionalFormatting>
  <conditionalFormatting sqref="E382:L382">
    <cfRule type="expression" dxfId="746" priority="2406" stopIfTrue="1">
      <formula>AND(OR(#REF!="COMPOSICAO",#REF!="INSUMO",#REF!&lt;&gt;""),#REF!&lt;&gt;"")</formula>
    </cfRule>
    <cfRule type="expression" dxfId="745" priority="2405" stopIfTrue="1">
      <formula>AND(#REF!&lt;&gt;"COMPOSICAO",#REF!&lt;&gt;"INSUMO",#REF!&lt;&gt;"")</formula>
    </cfRule>
  </conditionalFormatting>
  <conditionalFormatting sqref="E391:L391">
    <cfRule type="expression" dxfId="744" priority="2395" stopIfTrue="1">
      <formula>AND(#REF!&lt;&gt;"COMPOSICAO",#REF!&lt;&gt;"INSUMO",#REF!&lt;&gt;"")</formula>
    </cfRule>
    <cfRule type="expression" dxfId="743" priority="2396" stopIfTrue="1">
      <formula>AND(OR(#REF!="COMPOSICAO",#REF!="INSUMO",#REF!&lt;&gt;""),#REF!&lt;&gt;"")</formula>
    </cfRule>
  </conditionalFormatting>
  <conditionalFormatting sqref="E400:L400">
    <cfRule type="expression" dxfId="742" priority="2386" stopIfTrue="1">
      <formula>AND(OR(#REF!="COMPOSICAO",#REF!="INSUMO",#REF!&lt;&gt;""),#REF!&lt;&gt;"")</formula>
    </cfRule>
    <cfRule type="expression" dxfId="741" priority="2385" stopIfTrue="1">
      <formula>AND(#REF!&lt;&gt;"COMPOSICAO",#REF!&lt;&gt;"INSUMO",#REF!&lt;&gt;"")</formula>
    </cfRule>
  </conditionalFormatting>
  <conditionalFormatting sqref="E409:L409">
    <cfRule type="expression" dxfId="740" priority="2376" stopIfTrue="1">
      <formula>AND(OR(#REF!="COMPOSICAO",#REF!="INSUMO",#REF!&lt;&gt;""),#REF!&lt;&gt;"")</formula>
    </cfRule>
    <cfRule type="expression" dxfId="739" priority="2375" stopIfTrue="1">
      <formula>AND(#REF!&lt;&gt;"COMPOSICAO",#REF!&lt;&gt;"INSUMO",#REF!&lt;&gt;"")</formula>
    </cfRule>
  </conditionalFormatting>
  <conditionalFormatting sqref="E417:L417">
    <cfRule type="expression" dxfId="738" priority="2366" stopIfTrue="1">
      <formula>AND(OR(#REF!="COMPOSICAO",#REF!="INSUMO",#REF!&lt;&gt;""),#REF!&lt;&gt;"")</formula>
    </cfRule>
    <cfRule type="expression" dxfId="737" priority="2365" stopIfTrue="1">
      <formula>AND(#REF!&lt;&gt;"COMPOSICAO",#REF!&lt;&gt;"INSUMO",#REF!&lt;&gt;"")</formula>
    </cfRule>
  </conditionalFormatting>
  <conditionalFormatting sqref="E426:L426">
    <cfRule type="expression" dxfId="736" priority="2356" stopIfTrue="1">
      <formula>AND(OR(#REF!="COMPOSICAO",#REF!="INSUMO",#REF!&lt;&gt;""),#REF!&lt;&gt;"")</formula>
    </cfRule>
    <cfRule type="expression" dxfId="735" priority="2355" stopIfTrue="1">
      <formula>AND(#REF!&lt;&gt;"COMPOSICAO",#REF!&lt;&gt;"INSUMO",#REF!&lt;&gt;"")</formula>
    </cfRule>
  </conditionalFormatting>
  <conditionalFormatting sqref="E435:L435">
    <cfRule type="expression" dxfId="734" priority="2346" stopIfTrue="1">
      <formula>AND(OR(#REF!="COMPOSICAO",#REF!="INSUMO",#REF!&lt;&gt;""),#REF!&lt;&gt;"")</formula>
    </cfRule>
    <cfRule type="expression" dxfId="733" priority="2345" stopIfTrue="1">
      <formula>AND(#REF!&lt;&gt;"COMPOSICAO",#REF!&lt;&gt;"INSUMO",#REF!&lt;&gt;"")</formula>
    </cfRule>
  </conditionalFormatting>
  <conditionalFormatting sqref="E444:L444">
    <cfRule type="expression" dxfId="732" priority="2335" stopIfTrue="1">
      <formula>AND(#REF!&lt;&gt;"COMPOSICAO",#REF!&lt;&gt;"INSUMO",#REF!&lt;&gt;"")</formula>
    </cfRule>
    <cfRule type="expression" dxfId="731" priority="2336" stopIfTrue="1">
      <formula>AND(OR(#REF!="COMPOSICAO",#REF!="INSUMO",#REF!&lt;&gt;""),#REF!&lt;&gt;"")</formula>
    </cfRule>
  </conditionalFormatting>
  <conditionalFormatting sqref="E453:L453">
    <cfRule type="expression" dxfId="730" priority="2325" stopIfTrue="1">
      <formula>AND(#REF!&lt;&gt;"COMPOSICAO",#REF!&lt;&gt;"INSUMO",#REF!&lt;&gt;"")</formula>
    </cfRule>
    <cfRule type="expression" dxfId="729" priority="2326" stopIfTrue="1">
      <formula>AND(OR(#REF!="COMPOSICAO",#REF!="INSUMO",#REF!&lt;&gt;""),#REF!&lt;&gt;"")</formula>
    </cfRule>
  </conditionalFormatting>
  <conditionalFormatting sqref="E462:L462">
    <cfRule type="expression" dxfId="728" priority="2316" stopIfTrue="1">
      <formula>AND(OR(#REF!="COMPOSICAO",#REF!="INSUMO",#REF!&lt;&gt;""),#REF!&lt;&gt;"")</formula>
    </cfRule>
    <cfRule type="expression" dxfId="727" priority="2315" stopIfTrue="1">
      <formula>AND(#REF!&lt;&gt;"COMPOSICAO",#REF!&lt;&gt;"INSUMO",#REF!&lt;&gt;"")</formula>
    </cfRule>
  </conditionalFormatting>
  <conditionalFormatting sqref="E471:L471">
    <cfRule type="expression" dxfId="726" priority="2305" stopIfTrue="1">
      <formula>AND(#REF!&lt;&gt;"COMPOSICAO",#REF!&lt;&gt;"INSUMO",#REF!&lt;&gt;"")</formula>
    </cfRule>
    <cfRule type="expression" dxfId="725" priority="2306" stopIfTrue="1">
      <formula>AND(OR(#REF!="COMPOSICAO",#REF!="INSUMO",#REF!&lt;&gt;""),#REF!&lt;&gt;"")</formula>
    </cfRule>
  </conditionalFormatting>
  <conditionalFormatting sqref="E480:L480">
    <cfRule type="expression" dxfId="724" priority="2295" stopIfTrue="1">
      <formula>AND(#REF!&lt;&gt;"COMPOSICAO",#REF!&lt;&gt;"INSUMO",#REF!&lt;&gt;"")</formula>
    </cfRule>
    <cfRule type="expression" dxfId="723" priority="2296" stopIfTrue="1">
      <formula>AND(OR(#REF!="COMPOSICAO",#REF!="INSUMO",#REF!&lt;&gt;""),#REF!&lt;&gt;"")</formula>
    </cfRule>
  </conditionalFormatting>
  <conditionalFormatting sqref="E489:L489">
    <cfRule type="expression" dxfId="722" priority="2284" stopIfTrue="1">
      <formula>AND(OR(#REF!="COMPOSICAO",#REF!="INSUMO",#REF!&lt;&gt;""),#REF!&lt;&gt;"")</formula>
    </cfRule>
    <cfRule type="expression" dxfId="721" priority="2283" stopIfTrue="1">
      <formula>AND(#REF!&lt;&gt;"COMPOSICAO",#REF!&lt;&gt;"INSUMO",#REF!&lt;&gt;"")</formula>
    </cfRule>
  </conditionalFormatting>
  <conditionalFormatting sqref="E497:L497">
    <cfRule type="expression" dxfId="720" priority="2272" stopIfTrue="1">
      <formula>AND(OR(#REF!="COMPOSICAO",#REF!="INSUMO",#REF!&lt;&gt;""),#REF!&lt;&gt;"")</formula>
    </cfRule>
    <cfRule type="expression" dxfId="719" priority="2271" stopIfTrue="1">
      <formula>AND(#REF!&lt;&gt;"COMPOSICAO",#REF!&lt;&gt;"INSUMO",#REF!&lt;&gt;"")</formula>
    </cfRule>
  </conditionalFormatting>
  <conditionalFormatting sqref="E505:L505">
    <cfRule type="expression" dxfId="718" priority="2262" stopIfTrue="1">
      <formula>AND(OR(#REF!="COMPOSICAO",#REF!="INSUMO",#REF!&lt;&gt;""),#REF!&lt;&gt;"")</formula>
    </cfRule>
    <cfRule type="expression" dxfId="717" priority="2261" stopIfTrue="1">
      <formula>AND(#REF!&lt;&gt;"COMPOSICAO",#REF!&lt;&gt;"INSUMO",#REF!&lt;&gt;"")</formula>
    </cfRule>
  </conditionalFormatting>
  <conditionalFormatting sqref="E514:L514">
    <cfRule type="expression" dxfId="716" priority="2251" stopIfTrue="1">
      <formula>AND(#REF!&lt;&gt;"COMPOSICAO",#REF!&lt;&gt;"INSUMO",#REF!&lt;&gt;"")</formula>
    </cfRule>
    <cfRule type="expression" dxfId="715" priority="2252" stopIfTrue="1">
      <formula>AND(OR(#REF!="COMPOSICAO",#REF!="INSUMO",#REF!&lt;&gt;""),#REF!&lt;&gt;"")</formula>
    </cfRule>
  </conditionalFormatting>
  <conditionalFormatting sqref="E523:L523">
    <cfRule type="expression" dxfId="714" priority="2241" stopIfTrue="1">
      <formula>AND(#REF!&lt;&gt;"COMPOSICAO",#REF!&lt;&gt;"INSUMO",#REF!&lt;&gt;"")</formula>
    </cfRule>
    <cfRule type="expression" dxfId="713" priority="2242" stopIfTrue="1">
      <formula>AND(OR(#REF!="COMPOSICAO",#REF!="INSUMO",#REF!&lt;&gt;""),#REF!&lt;&gt;"")</formula>
    </cfRule>
  </conditionalFormatting>
  <conditionalFormatting sqref="E532:L532">
    <cfRule type="expression" dxfId="712" priority="2232" stopIfTrue="1">
      <formula>AND(OR(#REF!="COMPOSICAO",#REF!="INSUMO",#REF!&lt;&gt;""),#REF!&lt;&gt;"")</formula>
    </cfRule>
    <cfRule type="expression" dxfId="711" priority="2231" stopIfTrue="1">
      <formula>AND(#REF!&lt;&gt;"COMPOSICAO",#REF!&lt;&gt;"INSUMO",#REF!&lt;&gt;"")</formula>
    </cfRule>
  </conditionalFormatting>
  <conditionalFormatting sqref="E541:L541">
    <cfRule type="expression" dxfId="710" priority="2221" stopIfTrue="1">
      <formula>AND(#REF!&lt;&gt;"COMPOSICAO",#REF!&lt;&gt;"INSUMO",#REF!&lt;&gt;"")</formula>
    </cfRule>
    <cfRule type="expression" dxfId="709" priority="2222" stopIfTrue="1">
      <formula>AND(OR(#REF!="COMPOSICAO",#REF!="INSUMO",#REF!&lt;&gt;""),#REF!&lt;&gt;"")</formula>
    </cfRule>
  </conditionalFormatting>
  <conditionalFormatting sqref="E550:L550">
    <cfRule type="expression" dxfId="708" priority="2212" stopIfTrue="1">
      <formula>AND(OR(#REF!="COMPOSICAO",#REF!="INSUMO",#REF!&lt;&gt;""),#REF!&lt;&gt;"")</formula>
    </cfRule>
    <cfRule type="expression" dxfId="707" priority="2211" stopIfTrue="1">
      <formula>AND(#REF!&lt;&gt;"COMPOSICAO",#REF!&lt;&gt;"INSUMO",#REF!&lt;&gt;"")</formula>
    </cfRule>
  </conditionalFormatting>
  <conditionalFormatting sqref="E559:L559">
    <cfRule type="expression" dxfId="706" priority="2201" stopIfTrue="1">
      <formula>AND(#REF!&lt;&gt;"COMPOSICAO",#REF!&lt;&gt;"INSUMO",#REF!&lt;&gt;"")</formula>
    </cfRule>
    <cfRule type="expression" dxfId="705" priority="2202" stopIfTrue="1">
      <formula>AND(OR(#REF!="COMPOSICAO",#REF!="INSUMO",#REF!&lt;&gt;""),#REF!&lt;&gt;"")</formula>
    </cfRule>
  </conditionalFormatting>
  <conditionalFormatting sqref="E568:L568">
    <cfRule type="expression" dxfId="704" priority="2192" stopIfTrue="1">
      <formula>AND(OR(#REF!="COMPOSICAO",#REF!="INSUMO",#REF!&lt;&gt;""),#REF!&lt;&gt;"")</formula>
    </cfRule>
    <cfRule type="expression" dxfId="703" priority="2191" stopIfTrue="1">
      <formula>AND(#REF!&lt;&gt;"COMPOSICAO",#REF!&lt;&gt;"INSUMO",#REF!&lt;&gt;"")</formula>
    </cfRule>
  </conditionalFormatting>
  <conditionalFormatting sqref="E577:L577">
    <cfRule type="expression" dxfId="702" priority="2180" stopIfTrue="1">
      <formula>AND(OR(#REF!="COMPOSICAO",#REF!="INSUMO",#REF!&lt;&gt;""),#REF!&lt;&gt;"")</formula>
    </cfRule>
    <cfRule type="expression" dxfId="701" priority="2179" stopIfTrue="1">
      <formula>AND(#REF!&lt;&gt;"COMPOSICAO",#REF!&lt;&gt;"INSUMO",#REF!&lt;&gt;"")</formula>
    </cfRule>
  </conditionalFormatting>
  <conditionalFormatting sqref="E586:L586">
    <cfRule type="expression" dxfId="700" priority="2160" stopIfTrue="1">
      <formula>AND(OR(#REF!="COMPOSICAO",#REF!="INSUMO",#REF!&lt;&gt;""),#REF!&lt;&gt;"")</formula>
    </cfRule>
    <cfRule type="expression" dxfId="699" priority="2159" stopIfTrue="1">
      <formula>AND(#REF!&lt;&gt;"COMPOSICAO",#REF!&lt;&gt;"INSUMO",#REF!&lt;&gt;"")</formula>
    </cfRule>
  </conditionalFormatting>
  <conditionalFormatting sqref="E594:L594">
    <cfRule type="expression" dxfId="698" priority="2139" stopIfTrue="1">
      <formula>AND(#REF!&lt;&gt;"COMPOSICAO",#REF!&lt;&gt;"INSUMO",#REF!&lt;&gt;"")</formula>
    </cfRule>
    <cfRule type="expression" dxfId="697" priority="2140" stopIfTrue="1">
      <formula>AND(OR(#REF!="COMPOSICAO",#REF!="INSUMO",#REF!&lt;&gt;""),#REF!&lt;&gt;"")</formula>
    </cfRule>
  </conditionalFormatting>
  <conditionalFormatting sqref="E602:L602">
    <cfRule type="expression" dxfId="696" priority="2134" stopIfTrue="1">
      <formula>AND(OR(#REF!="COMPOSICAO",#REF!="INSUMO",#REF!&lt;&gt;""),#REF!&lt;&gt;"")</formula>
    </cfRule>
    <cfRule type="expression" dxfId="695" priority="2133" stopIfTrue="1">
      <formula>AND(#REF!&lt;&gt;"COMPOSICAO",#REF!&lt;&gt;"INSUMO",#REF!&lt;&gt;"")</formula>
    </cfRule>
  </conditionalFormatting>
  <conditionalFormatting sqref="E611:L611">
    <cfRule type="expression" dxfId="694" priority="2121" stopIfTrue="1">
      <formula>AND(#REF!&lt;&gt;"COMPOSICAO",#REF!&lt;&gt;"INSUMO",#REF!&lt;&gt;"")</formula>
    </cfRule>
    <cfRule type="expression" dxfId="693" priority="2122" stopIfTrue="1">
      <formula>AND(OR(#REF!="COMPOSICAO",#REF!="INSUMO",#REF!&lt;&gt;""),#REF!&lt;&gt;"")</formula>
    </cfRule>
  </conditionalFormatting>
  <conditionalFormatting sqref="E620:L620">
    <cfRule type="expression" dxfId="692" priority="2112" stopIfTrue="1">
      <formula>AND(OR(#REF!="COMPOSICAO",#REF!="INSUMO",#REF!&lt;&gt;""),#REF!&lt;&gt;"")</formula>
    </cfRule>
    <cfRule type="expression" dxfId="691" priority="2111" stopIfTrue="1">
      <formula>AND(#REF!&lt;&gt;"COMPOSICAO",#REF!&lt;&gt;"INSUMO",#REF!&lt;&gt;"")</formula>
    </cfRule>
  </conditionalFormatting>
  <conditionalFormatting sqref="E629:L629">
    <cfRule type="expression" dxfId="690" priority="2097" stopIfTrue="1">
      <formula>AND(#REF!&lt;&gt;"COMPOSICAO",#REF!&lt;&gt;"INSUMO",#REF!&lt;&gt;"")</formula>
    </cfRule>
    <cfRule type="expression" dxfId="689" priority="2098" stopIfTrue="1">
      <formula>AND(OR(#REF!="COMPOSICAO",#REF!="INSUMO",#REF!&lt;&gt;""),#REF!&lt;&gt;"")</formula>
    </cfRule>
  </conditionalFormatting>
  <conditionalFormatting sqref="E638:L638">
    <cfRule type="expression" dxfId="688" priority="2086" stopIfTrue="1">
      <formula>AND(OR(#REF!="COMPOSICAO",#REF!="INSUMO",#REF!&lt;&gt;""),#REF!&lt;&gt;"")</formula>
    </cfRule>
    <cfRule type="expression" dxfId="687" priority="2085" stopIfTrue="1">
      <formula>AND(#REF!&lt;&gt;"COMPOSICAO",#REF!&lt;&gt;"INSUMO",#REF!&lt;&gt;"")</formula>
    </cfRule>
  </conditionalFormatting>
  <conditionalFormatting sqref="E647:L647">
    <cfRule type="expression" dxfId="686" priority="2064" stopIfTrue="1">
      <formula>AND(OR(#REF!="COMPOSICAO",#REF!="INSUMO",#REF!&lt;&gt;""),#REF!&lt;&gt;"")</formula>
    </cfRule>
    <cfRule type="expression" dxfId="685" priority="2063" stopIfTrue="1">
      <formula>AND(#REF!&lt;&gt;"COMPOSICAO",#REF!&lt;&gt;"INSUMO",#REF!&lt;&gt;"")</formula>
    </cfRule>
  </conditionalFormatting>
  <conditionalFormatting sqref="E655:L655">
    <cfRule type="expression" dxfId="684" priority="2049" stopIfTrue="1">
      <formula>AND(#REF!&lt;&gt;"COMPOSICAO",#REF!&lt;&gt;"INSUMO",#REF!&lt;&gt;"")</formula>
    </cfRule>
    <cfRule type="expression" dxfId="683" priority="2050" stopIfTrue="1">
      <formula>AND(OR(#REF!="COMPOSICAO",#REF!="INSUMO",#REF!&lt;&gt;""),#REF!&lt;&gt;"")</formula>
    </cfRule>
  </conditionalFormatting>
  <conditionalFormatting sqref="E664:L664">
    <cfRule type="expression" dxfId="682" priority="2037" stopIfTrue="1">
      <formula>AND(#REF!&lt;&gt;"COMPOSICAO",#REF!&lt;&gt;"INSUMO",#REF!&lt;&gt;"")</formula>
    </cfRule>
    <cfRule type="expression" dxfId="681" priority="2038" stopIfTrue="1">
      <formula>AND(OR(#REF!="COMPOSICAO",#REF!="INSUMO",#REF!&lt;&gt;""),#REF!&lt;&gt;"")</formula>
    </cfRule>
  </conditionalFormatting>
  <conditionalFormatting sqref="E673:L673">
    <cfRule type="expression" dxfId="680" priority="2007" stopIfTrue="1">
      <formula>AND(#REF!&lt;&gt;"COMPOSICAO",#REF!&lt;&gt;"INSUMO",#REF!&lt;&gt;"")</formula>
    </cfRule>
    <cfRule type="expression" dxfId="679" priority="2008" stopIfTrue="1">
      <formula>AND(OR(#REF!="COMPOSICAO",#REF!="INSUMO",#REF!&lt;&gt;""),#REF!&lt;&gt;"")</formula>
    </cfRule>
  </conditionalFormatting>
  <conditionalFormatting sqref="E682:L682">
    <cfRule type="expression" dxfId="678" priority="1986" stopIfTrue="1">
      <formula>AND(OR(#REF!="COMPOSICAO",#REF!="INSUMO",#REF!&lt;&gt;""),#REF!&lt;&gt;"")</formula>
    </cfRule>
    <cfRule type="expression" dxfId="677" priority="1985" stopIfTrue="1">
      <formula>AND(#REF!&lt;&gt;"COMPOSICAO",#REF!&lt;&gt;"INSUMO",#REF!&lt;&gt;"")</formula>
    </cfRule>
  </conditionalFormatting>
  <conditionalFormatting sqref="E690:L690">
    <cfRule type="expression" dxfId="676" priority="1978" stopIfTrue="1">
      <formula>AND(OR(#REF!="COMPOSICAO",#REF!="INSUMO",#REF!&lt;&gt;""),#REF!&lt;&gt;"")</formula>
    </cfRule>
    <cfRule type="expression" dxfId="675" priority="1977" stopIfTrue="1">
      <formula>AND(#REF!&lt;&gt;"COMPOSICAO",#REF!&lt;&gt;"INSUMO",#REF!&lt;&gt;"")</formula>
    </cfRule>
  </conditionalFormatting>
  <conditionalFormatting sqref="E699:L699">
    <cfRule type="expression" dxfId="674" priority="1955" stopIfTrue="1">
      <formula>AND(#REF!&lt;&gt;"COMPOSICAO",#REF!&lt;&gt;"INSUMO",#REF!&lt;&gt;"")</formula>
    </cfRule>
    <cfRule type="expression" dxfId="673" priority="1956" stopIfTrue="1">
      <formula>AND(OR(#REF!="COMPOSICAO",#REF!="INSUMO",#REF!&lt;&gt;""),#REF!&lt;&gt;"")</formula>
    </cfRule>
  </conditionalFormatting>
  <conditionalFormatting sqref="E707:L707">
    <cfRule type="expression" dxfId="672" priority="1947" stopIfTrue="1">
      <formula>AND(#REF!&lt;&gt;"COMPOSICAO",#REF!&lt;&gt;"INSUMO",#REF!&lt;&gt;"")</formula>
    </cfRule>
    <cfRule type="expression" dxfId="671" priority="1948" stopIfTrue="1">
      <formula>AND(OR(#REF!="COMPOSICAO",#REF!="INSUMO",#REF!&lt;&gt;""),#REF!&lt;&gt;"")</formula>
    </cfRule>
  </conditionalFormatting>
  <conditionalFormatting sqref="E716:L716">
    <cfRule type="expression" dxfId="670" priority="1935" stopIfTrue="1">
      <formula>AND(#REF!&lt;&gt;"COMPOSICAO",#REF!&lt;&gt;"INSUMO",#REF!&lt;&gt;"")</formula>
    </cfRule>
    <cfRule type="expression" dxfId="669" priority="1936" stopIfTrue="1">
      <formula>AND(OR(#REF!="COMPOSICAO",#REF!="INSUMO",#REF!&lt;&gt;""),#REF!&lt;&gt;"")</formula>
    </cfRule>
  </conditionalFormatting>
  <conditionalFormatting sqref="E725:L725">
    <cfRule type="expression" dxfId="668" priority="1907" stopIfTrue="1">
      <formula>AND(#REF!&lt;&gt;"COMPOSICAO",#REF!&lt;&gt;"INSUMO",#REF!&lt;&gt;"")</formula>
    </cfRule>
    <cfRule type="expression" dxfId="667" priority="1908" stopIfTrue="1">
      <formula>AND(OR(#REF!="COMPOSICAO",#REF!="INSUMO",#REF!&lt;&gt;""),#REF!&lt;&gt;"")</formula>
    </cfRule>
  </conditionalFormatting>
  <conditionalFormatting sqref="E733:L733">
    <cfRule type="expression" dxfId="666" priority="1889" stopIfTrue="1">
      <formula>AND(#REF!&lt;&gt;"COMPOSICAO",#REF!&lt;&gt;"INSUMO",#REF!&lt;&gt;"")</formula>
    </cfRule>
    <cfRule type="expression" dxfId="665" priority="1890" stopIfTrue="1">
      <formula>AND(OR(#REF!="COMPOSICAO",#REF!="INSUMO",#REF!&lt;&gt;""),#REF!&lt;&gt;"")</formula>
    </cfRule>
  </conditionalFormatting>
  <conditionalFormatting sqref="E741:L741">
    <cfRule type="expression" dxfId="664" priority="1883" stopIfTrue="1">
      <formula>AND(#REF!&lt;&gt;"COMPOSICAO",#REF!&lt;&gt;"INSUMO",#REF!&lt;&gt;"")</formula>
    </cfRule>
    <cfRule type="expression" dxfId="663" priority="1884" stopIfTrue="1">
      <formula>AND(OR(#REF!="COMPOSICAO",#REF!="INSUMO",#REF!&lt;&gt;""),#REF!&lt;&gt;"")</formula>
    </cfRule>
  </conditionalFormatting>
  <conditionalFormatting sqref="E750:L750">
    <cfRule type="expression" dxfId="662" priority="1872" stopIfTrue="1">
      <formula>AND(OR(#REF!="COMPOSICAO",#REF!="INSUMO",#REF!&lt;&gt;""),#REF!&lt;&gt;"")</formula>
    </cfRule>
    <cfRule type="expression" dxfId="661" priority="1871" stopIfTrue="1">
      <formula>AND(#REF!&lt;&gt;"COMPOSICAO",#REF!&lt;&gt;"INSUMO",#REF!&lt;&gt;"")</formula>
    </cfRule>
  </conditionalFormatting>
  <conditionalFormatting sqref="E759:L759">
    <cfRule type="expression" dxfId="660" priority="1860" stopIfTrue="1">
      <formula>AND(OR(#REF!="COMPOSICAO",#REF!="INSUMO",#REF!&lt;&gt;""),#REF!&lt;&gt;"")</formula>
    </cfRule>
    <cfRule type="expression" dxfId="659" priority="1859" stopIfTrue="1">
      <formula>AND(#REF!&lt;&gt;"COMPOSICAO",#REF!&lt;&gt;"INSUMO",#REF!&lt;&gt;"")</formula>
    </cfRule>
  </conditionalFormatting>
  <conditionalFormatting sqref="E768:L768">
    <cfRule type="expression" dxfId="658" priority="1847" stopIfTrue="1">
      <formula>AND(#REF!&lt;&gt;"COMPOSICAO",#REF!&lt;&gt;"INSUMO",#REF!&lt;&gt;"")</formula>
    </cfRule>
    <cfRule type="expression" dxfId="657" priority="1848" stopIfTrue="1">
      <formula>AND(OR(#REF!="COMPOSICAO",#REF!="INSUMO",#REF!&lt;&gt;""),#REF!&lt;&gt;"")</formula>
    </cfRule>
  </conditionalFormatting>
  <conditionalFormatting sqref="E777:L777">
    <cfRule type="expression" dxfId="656" priority="1813" stopIfTrue="1">
      <formula>AND(#REF!&lt;&gt;"COMPOSICAO",#REF!&lt;&gt;"INSUMO",#REF!&lt;&gt;"")</formula>
    </cfRule>
    <cfRule type="expression" dxfId="655" priority="1814" stopIfTrue="1">
      <formula>AND(OR(#REF!="COMPOSICAO",#REF!="INSUMO",#REF!&lt;&gt;""),#REF!&lt;&gt;"")</formula>
    </cfRule>
  </conditionalFormatting>
  <conditionalFormatting sqref="E785:L785">
    <cfRule type="expression" dxfId="654" priority="1805" stopIfTrue="1">
      <formula>AND(#REF!&lt;&gt;"COMPOSICAO",#REF!&lt;&gt;"INSUMO",#REF!&lt;&gt;"")</formula>
    </cfRule>
    <cfRule type="expression" dxfId="653" priority="1806" stopIfTrue="1">
      <formula>AND(OR(#REF!="COMPOSICAO",#REF!="INSUMO",#REF!&lt;&gt;""),#REF!&lt;&gt;"")</formula>
    </cfRule>
  </conditionalFormatting>
  <conditionalFormatting sqref="E794:L794">
    <cfRule type="expression" dxfId="652" priority="1793" stopIfTrue="1">
      <formula>AND(#REF!&lt;&gt;"COMPOSICAO",#REF!&lt;&gt;"INSUMO",#REF!&lt;&gt;"")</formula>
    </cfRule>
    <cfRule type="expression" dxfId="651" priority="1794" stopIfTrue="1">
      <formula>AND(OR(#REF!="COMPOSICAO",#REF!="INSUMO",#REF!&lt;&gt;""),#REF!&lt;&gt;"")</formula>
    </cfRule>
  </conditionalFormatting>
  <conditionalFormatting sqref="E803:L803">
    <cfRule type="expression" dxfId="650" priority="1781" stopIfTrue="1">
      <formula>AND(#REF!&lt;&gt;"COMPOSICAO",#REF!&lt;&gt;"INSUMO",#REF!&lt;&gt;"")</formula>
    </cfRule>
    <cfRule type="expression" dxfId="649" priority="1782" stopIfTrue="1">
      <formula>AND(OR(#REF!="COMPOSICAO",#REF!="INSUMO",#REF!&lt;&gt;""),#REF!&lt;&gt;"")</formula>
    </cfRule>
  </conditionalFormatting>
  <conditionalFormatting sqref="E812:L812">
    <cfRule type="expression" dxfId="648" priority="1768" stopIfTrue="1">
      <formula>AND(OR(#REF!="COMPOSICAO",#REF!="INSUMO",#REF!&lt;&gt;""),#REF!&lt;&gt;"")</formula>
    </cfRule>
    <cfRule type="expression" dxfId="647" priority="1767" stopIfTrue="1">
      <formula>AND(#REF!&lt;&gt;"COMPOSICAO",#REF!&lt;&gt;"INSUMO",#REF!&lt;&gt;"")</formula>
    </cfRule>
  </conditionalFormatting>
  <conditionalFormatting sqref="E821:L821">
    <cfRule type="expression" dxfId="646" priority="1755" stopIfTrue="1">
      <formula>AND(#REF!&lt;&gt;"COMPOSICAO",#REF!&lt;&gt;"INSUMO",#REF!&lt;&gt;"")</formula>
    </cfRule>
    <cfRule type="expression" dxfId="645" priority="1756" stopIfTrue="1">
      <formula>AND(OR(#REF!="COMPOSICAO",#REF!="INSUMO",#REF!&lt;&gt;""),#REF!&lt;&gt;"")</formula>
    </cfRule>
  </conditionalFormatting>
  <conditionalFormatting sqref="E830:L830">
    <cfRule type="expression" dxfId="644" priority="1744" stopIfTrue="1">
      <formula>AND(OR(#REF!="COMPOSICAO",#REF!="INSUMO",#REF!&lt;&gt;""),#REF!&lt;&gt;"")</formula>
    </cfRule>
    <cfRule type="expression" dxfId="643" priority="1743" stopIfTrue="1">
      <formula>AND(#REF!&lt;&gt;"COMPOSICAO",#REF!&lt;&gt;"INSUMO",#REF!&lt;&gt;"")</formula>
    </cfRule>
  </conditionalFormatting>
  <conditionalFormatting sqref="E839:L839">
    <cfRule type="expression" dxfId="642" priority="1726" stopIfTrue="1">
      <formula>AND(OR(#REF!="COMPOSICAO",#REF!="INSUMO",#REF!&lt;&gt;""),#REF!&lt;&gt;"")</formula>
    </cfRule>
    <cfRule type="expression" dxfId="641" priority="1725" stopIfTrue="1">
      <formula>AND(#REF!&lt;&gt;"COMPOSICAO",#REF!&lt;&gt;"INSUMO",#REF!&lt;&gt;"")</formula>
    </cfRule>
  </conditionalFormatting>
  <conditionalFormatting sqref="E850:L850">
    <cfRule type="expression" dxfId="640" priority="1710" stopIfTrue="1">
      <formula>AND(OR(#REF!="COMPOSICAO",#REF!="INSUMO",#REF!&lt;&gt;""),#REF!&lt;&gt;"")</formula>
    </cfRule>
    <cfRule type="expression" dxfId="639" priority="1709" stopIfTrue="1">
      <formula>AND(#REF!&lt;&gt;"COMPOSICAO",#REF!&lt;&gt;"INSUMO",#REF!&lt;&gt;"")</formula>
    </cfRule>
  </conditionalFormatting>
  <conditionalFormatting sqref="E859:L859">
    <cfRule type="expression" dxfId="638" priority="1698" stopIfTrue="1">
      <formula>AND(OR(#REF!="COMPOSICAO",#REF!="INSUMO",#REF!&lt;&gt;""),#REF!&lt;&gt;"")</formula>
    </cfRule>
    <cfRule type="expression" dxfId="637" priority="1697" stopIfTrue="1">
      <formula>AND(#REF!&lt;&gt;"COMPOSICAO",#REF!&lt;&gt;"INSUMO",#REF!&lt;&gt;"")</formula>
    </cfRule>
  </conditionalFormatting>
  <conditionalFormatting sqref="E868:L868">
    <cfRule type="expression" dxfId="636" priority="1684" stopIfTrue="1">
      <formula>AND(OR(#REF!="COMPOSICAO",#REF!="INSUMO",#REF!&lt;&gt;""),#REF!&lt;&gt;"")</formula>
    </cfRule>
    <cfRule type="expression" dxfId="635" priority="1683" stopIfTrue="1">
      <formula>AND(#REF!&lt;&gt;"COMPOSICAO",#REF!&lt;&gt;"INSUMO",#REF!&lt;&gt;"")</formula>
    </cfRule>
  </conditionalFormatting>
  <conditionalFormatting sqref="E877:L877">
    <cfRule type="expression" dxfId="634" priority="1669" stopIfTrue="1">
      <formula>AND(#REF!&lt;&gt;"COMPOSICAO",#REF!&lt;&gt;"INSUMO",#REF!&lt;&gt;"")</formula>
    </cfRule>
    <cfRule type="expression" dxfId="633" priority="1670" stopIfTrue="1">
      <formula>AND(OR(#REF!="COMPOSICAO",#REF!="INSUMO",#REF!&lt;&gt;""),#REF!&lt;&gt;"")</formula>
    </cfRule>
  </conditionalFormatting>
  <conditionalFormatting sqref="E886:L886">
    <cfRule type="expression" dxfId="632" priority="1658" stopIfTrue="1">
      <formula>AND(OR(#REF!="COMPOSICAO",#REF!="INSUMO",#REF!&lt;&gt;""),#REF!&lt;&gt;"")</formula>
    </cfRule>
    <cfRule type="expression" dxfId="631" priority="1657" stopIfTrue="1">
      <formula>AND(#REF!&lt;&gt;"COMPOSICAO",#REF!&lt;&gt;"INSUMO",#REF!&lt;&gt;"")</formula>
    </cfRule>
  </conditionalFormatting>
  <conditionalFormatting sqref="E919:L919">
    <cfRule type="expression" dxfId="630" priority="1551" stopIfTrue="1">
      <formula>AND(#REF!&lt;&gt;"COMPOSICAO",#REF!&lt;&gt;"INSUMO",#REF!&lt;&gt;"")</formula>
    </cfRule>
    <cfRule type="expression" dxfId="629" priority="1552" stopIfTrue="1">
      <formula>AND(OR(#REF!="COMPOSICAO",#REF!="INSUMO",#REF!&lt;&gt;""),#REF!&lt;&gt;"")</formula>
    </cfRule>
  </conditionalFormatting>
  <conditionalFormatting sqref="E931:L931">
    <cfRule type="expression" dxfId="628" priority="1539" stopIfTrue="1">
      <formula>AND(#REF!&lt;&gt;"COMPOSICAO",#REF!&lt;&gt;"INSUMO",#REF!&lt;&gt;"")</formula>
    </cfRule>
    <cfRule type="expression" dxfId="627" priority="1540" stopIfTrue="1">
      <formula>AND(OR(#REF!="COMPOSICAO",#REF!="INSUMO",#REF!&lt;&gt;""),#REF!&lt;&gt;"")</formula>
    </cfRule>
  </conditionalFormatting>
  <conditionalFormatting sqref="E961:L961">
    <cfRule type="expression" dxfId="626" priority="1519" stopIfTrue="1">
      <formula>AND(#REF!&lt;&gt;"COMPOSICAO",#REF!&lt;&gt;"INSUMO",#REF!&lt;&gt;"")</formula>
    </cfRule>
  </conditionalFormatting>
  <conditionalFormatting sqref="E968:L968">
    <cfRule type="expression" dxfId="625" priority="1497" stopIfTrue="1">
      <formula>AND(#REF!&lt;&gt;"COMPOSICAO",#REF!&lt;&gt;"INSUMO",#REF!&lt;&gt;"")</formula>
    </cfRule>
    <cfRule type="expression" dxfId="624" priority="1498" stopIfTrue="1">
      <formula>AND(OR(#REF!="COMPOSICAO",#REF!="INSUMO",#REF!&lt;&gt;""),#REF!&lt;&gt;"")</formula>
    </cfRule>
  </conditionalFormatting>
  <conditionalFormatting sqref="E978:L978">
    <cfRule type="expression" dxfId="623" priority="1489" stopIfTrue="1">
      <formula>AND(#REF!&lt;&gt;"COMPOSICAO",#REF!&lt;&gt;"INSUMO",#REF!&lt;&gt;"")</formula>
    </cfRule>
    <cfRule type="expression" dxfId="622" priority="1490" stopIfTrue="1">
      <formula>AND(OR(#REF!="COMPOSICAO",#REF!="INSUMO",#REF!&lt;&gt;""),#REF!&lt;&gt;"")</formula>
    </cfRule>
  </conditionalFormatting>
  <conditionalFormatting sqref="E991:L991">
    <cfRule type="expression" dxfId="621" priority="1475" stopIfTrue="1">
      <formula>AND(#REF!&lt;&gt;"COMPOSICAO",#REF!&lt;&gt;"INSUMO",#REF!&lt;&gt;"")</formula>
    </cfRule>
    <cfRule type="expression" dxfId="620" priority="1476" stopIfTrue="1">
      <formula>AND(OR(#REF!="COMPOSICAO",#REF!="INSUMO",#REF!&lt;&gt;""),#REF!&lt;&gt;"")</formula>
    </cfRule>
  </conditionalFormatting>
  <conditionalFormatting sqref="E1002:L1002">
    <cfRule type="expression" dxfId="619" priority="1463" stopIfTrue="1">
      <formula>AND(#REF!&lt;&gt;"COMPOSICAO",#REF!&lt;&gt;"INSUMO",#REF!&lt;&gt;"")</formula>
    </cfRule>
    <cfRule type="expression" dxfId="618" priority="1464" stopIfTrue="1">
      <formula>AND(OR(#REF!="COMPOSICAO",#REF!="INSUMO",#REF!&lt;&gt;""),#REF!&lt;&gt;"")</formula>
    </cfRule>
  </conditionalFormatting>
  <conditionalFormatting sqref="E1012:L1012">
    <cfRule type="expression" dxfId="617" priority="1453" stopIfTrue="1">
      <formula>AND(#REF!&lt;&gt;"COMPOSICAO",#REF!&lt;&gt;"INSUMO",#REF!&lt;&gt;"")</formula>
    </cfRule>
    <cfRule type="expression" dxfId="616" priority="1454" stopIfTrue="1">
      <formula>AND(OR(#REF!="COMPOSICAO",#REF!="INSUMO",#REF!&lt;&gt;""),#REF!&lt;&gt;"")</formula>
    </cfRule>
  </conditionalFormatting>
  <conditionalFormatting sqref="E1024:L1024">
    <cfRule type="expression" dxfId="615" priority="1443" stopIfTrue="1">
      <formula>AND(#REF!&lt;&gt;"COMPOSICAO",#REF!&lt;&gt;"INSUMO",#REF!&lt;&gt;"")</formula>
    </cfRule>
    <cfRule type="expression" dxfId="614" priority="1444" stopIfTrue="1">
      <formula>AND(OR(#REF!="COMPOSICAO",#REF!="INSUMO",#REF!&lt;&gt;""),#REF!&lt;&gt;"")</formula>
    </cfRule>
  </conditionalFormatting>
  <conditionalFormatting sqref="E1035:L1035">
    <cfRule type="expression" dxfId="613" priority="1431" stopIfTrue="1">
      <formula>AND(#REF!&lt;&gt;"COMPOSICAO",#REF!&lt;&gt;"INSUMO",#REF!&lt;&gt;"")</formula>
    </cfRule>
    <cfRule type="expression" dxfId="612" priority="1432" stopIfTrue="1">
      <formula>AND(OR(#REF!="COMPOSICAO",#REF!="INSUMO",#REF!&lt;&gt;""),#REF!&lt;&gt;"")</formula>
    </cfRule>
  </conditionalFormatting>
  <conditionalFormatting sqref="E1046:L1046">
    <cfRule type="expression" dxfId="611" priority="1407" stopIfTrue="1">
      <formula>AND(#REF!&lt;&gt;"COMPOSICAO",#REF!&lt;&gt;"INSUMO",#REF!&lt;&gt;"")</formula>
    </cfRule>
    <cfRule type="expression" dxfId="610" priority="1408" stopIfTrue="1">
      <formula>AND(OR(#REF!="COMPOSICAO",#REF!="INSUMO",#REF!&lt;&gt;""),#REF!&lt;&gt;"")</formula>
    </cfRule>
  </conditionalFormatting>
  <conditionalFormatting sqref="E1060:L1060">
    <cfRule type="expression" dxfId="609" priority="1392" stopIfTrue="1">
      <formula>AND(OR(#REF!="COMPOSICAO",#REF!="INSUMO",#REF!&lt;&gt;""),#REF!&lt;&gt;"")</formula>
    </cfRule>
    <cfRule type="expression" dxfId="608" priority="1391" stopIfTrue="1">
      <formula>AND(#REF!&lt;&gt;"COMPOSICAO",#REF!&lt;&gt;"INSUMO",#REF!&lt;&gt;"")</formula>
    </cfRule>
  </conditionalFormatting>
  <conditionalFormatting sqref="E1070:L1070">
    <cfRule type="expression" dxfId="607" priority="1384" stopIfTrue="1">
      <formula>AND(OR(#REF!="COMPOSICAO",#REF!="INSUMO",#REF!&lt;&gt;""),#REF!&lt;&gt;"")</formula>
    </cfRule>
    <cfRule type="expression" dxfId="606" priority="1383" stopIfTrue="1">
      <formula>AND(#REF!&lt;&gt;"COMPOSICAO",#REF!&lt;&gt;"INSUMO",#REF!&lt;&gt;"")</formula>
    </cfRule>
  </conditionalFormatting>
  <conditionalFormatting sqref="E1079:L1079">
    <cfRule type="expression" dxfId="605" priority="1372" stopIfTrue="1">
      <formula>AND(OR(#REF!="COMPOSICAO",#REF!="INSUMO",#REF!&lt;&gt;""),#REF!&lt;&gt;"")</formula>
    </cfRule>
    <cfRule type="expression" dxfId="604" priority="1371" stopIfTrue="1">
      <formula>AND(#REF!&lt;&gt;"COMPOSICAO",#REF!&lt;&gt;"INSUMO",#REF!&lt;&gt;"")</formula>
    </cfRule>
  </conditionalFormatting>
  <conditionalFormatting sqref="E1088:L1088">
    <cfRule type="expression" dxfId="603" priority="1302" stopIfTrue="1">
      <formula>AND(OR(#REF!="COMPOSICAO",#REF!="INSUMO",#REF!&lt;&gt;""),#REF!&lt;&gt;"")</formula>
    </cfRule>
    <cfRule type="expression" dxfId="602" priority="1301" stopIfTrue="1">
      <formula>AND(#REF!&lt;&gt;"COMPOSICAO",#REF!&lt;&gt;"INSUMO",#REF!&lt;&gt;"")</formula>
    </cfRule>
  </conditionalFormatting>
  <conditionalFormatting sqref="E1096:L1096">
    <cfRule type="expression" dxfId="601" priority="1347" stopIfTrue="1">
      <formula>AND(#REF!&lt;&gt;"COMPOSICAO",#REF!&lt;&gt;"INSUMO",#REF!&lt;&gt;"")</formula>
    </cfRule>
    <cfRule type="expression" dxfId="600" priority="1348" stopIfTrue="1">
      <formula>AND(OR(#REF!="COMPOSICAO",#REF!="INSUMO",#REF!&lt;&gt;""),#REF!&lt;&gt;"")</formula>
    </cfRule>
  </conditionalFormatting>
  <conditionalFormatting sqref="E1105:L1105">
    <cfRule type="expression" dxfId="599" priority="1336" stopIfTrue="1">
      <formula>AND(OR(#REF!="COMPOSICAO",#REF!="INSUMO",#REF!&lt;&gt;""),#REF!&lt;&gt;"")</formula>
    </cfRule>
    <cfRule type="expression" dxfId="598" priority="1335" stopIfTrue="1">
      <formula>AND(#REF!&lt;&gt;"COMPOSICAO",#REF!&lt;&gt;"INSUMO",#REF!&lt;&gt;"")</formula>
    </cfRule>
  </conditionalFormatting>
  <conditionalFormatting sqref="E1114:L1114">
    <cfRule type="expression" dxfId="597" priority="1324" stopIfTrue="1">
      <formula>AND(OR(#REF!="COMPOSICAO",#REF!="INSUMO",#REF!&lt;&gt;""),#REF!&lt;&gt;"")</formula>
    </cfRule>
    <cfRule type="expression" dxfId="596" priority="1323" stopIfTrue="1">
      <formula>AND(#REF!&lt;&gt;"COMPOSICAO",#REF!&lt;&gt;"INSUMO",#REF!&lt;&gt;"")</formula>
    </cfRule>
  </conditionalFormatting>
  <conditionalFormatting sqref="E1123:L1123">
    <cfRule type="expression" dxfId="595" priority="1298" stopIfTrue="1">
      <formula>AND(OR(#REF!="COMPOSICAO",#REF!="INSUMO",#REF!&lt;&gt;""),#REF!&lt;&gt;"")</formula>
    </cfRule>
    <cfRule type="expression" dxfId="594" priority="1297" stopIfTrue="1">
      <formula>AND(#REF!&lt;&gt;"COMPOSICAO",#REF!&lt;&gt;"INSUMO",#REF!&lt;&gt;"")</formula>
    </cfRule>
  </conditionalFormatting>
  <conditionalFormatting sqref="E1131:L1131">
    <cfRule type="expression" dxfId="593" priority="1291" stopIfTrue="1">
      <formula>AND(#REF!&lt;&gt;"COMPOSICAO",#REF!&lt;&gt;"INSUMO",#REF!&lt;&gt;"")</formula>
    </cfRule>
    <cfRule type="expression" dxfId="592" priority="1292" stopIfTrue="1">
      <formula>AND(OR(#REF!="COMPOSICAO",#REF!="INSUMO",#REF!&lt;&gt;""),#REF!&lt;&gt;"")</formula>
    </cfRule>
  </conditionalFormatting>
  <conditionalFormatting sqref="E1140:L1140">
    <cfRule type="expression" dxfId="591" priority="1280" stopIfTrue="1">
      <formula>AND(OR(#REF!="COMPOSICAO",#REF!="INSUMO",#REF!&lt;&gt;""),#REF!&lt;&gt;"")</formula>
    </cfRule>
    <cfRule type="expression" dxfId="590" priority="1279" stopIfTrue="1">
      <formula>AND(#REF!&lt;&gt;"COMPOSICAO",#REF!&lt;&gt;"INSUMO",#REF!&lt;&gt;"")</formula>
    </cfRule>
  </conditionalFormatting>
  <conditionalFormatting sqref="E1149:L1149">
    <cfRule type="expression" dxfId="589" priority="1267" stopIfTrue="1">
      <formula>AND(#REF!&lt;&gt;"COMPOSICAO",#REF!&lt;&gt;"INSUMO",#REF!&lt;&gt;"")</formula>
    </cfRule>
    <cfRule type="expression" dxfId="588" priority="1268" stopIfTrue="1">
      <formula>AND(OR(#REF!="COMPOSICAO",#REF!="INSUMO",#REF!&lt;&gt;""),#REF!&lt;&gt;"")</formula>
    </cfRule>
  </conditionalFormatting>
  <conditionalFormatting sqref="E1158:L1158">
    <cfRule type="expression" dxfId="587" priority="1253" stopIfTrue="1">
      <formula>AND(#REF!&lt;&gt;"COMPOSICAO",#REF!&lt;&gt;"INSUMO",#REF!&lt;&gt;"")</formula>
    </cfRule>
    <cfRule type="expression" dxfId="586" priority="1254" stopIfTrue="1">
      <formula>AND(OR(#REF!="COMPOSICAO",#REF!="INSUMO",#REF!&lt;&gt;""),#REF!&lt;&gt;"")</formula>
    </cfRule>
  </conditionalFormatting>
  <conditionalFormatting sqref="E1167:L1167">
    <cfRule type="expression" dxfId="585" priority="1240" stopIfTrue="1">
      <formula>AND(OR(#REF!="COMPOSICAO",#REF!="INSUMO",#REF!&lt;&gt;""),#REF!&lt;&gt;"")</formula>
    </cfRule>
    <cfRule type="expression" dxfId="584" priority="1239" stopIfTrue="1">
      <formula>AND(#REF!&lt;&gt;"COMPOSICAO",#REF!&lt;&gt;"INSUMO",#REF!&lt;&gt;"")</formula>
    </cfRule>
  </conditionalFormatting>
  <conditionalFormatting sqref="E1177:L1177">
    <cfRule type="expression" dxfId="583" priority="1228" stopIfTrue="1">
      <formula>AND(OR(#REF!="COMPOSICAO",#REF!="INSUMO",#REF!&lt;&gt;""),#REF!&lt;&gt;"")</formula>
    </cfRule>
    <cfRule type="expression" dxfId="582" priority="1227" stopIfTrue="1">
      <formula>AND(#REF!&lt;&gt;"COMPOSICAO",#REF!&lt;&gt;"INSUMO",#REF!&lt;&gt;"")</formula>
    </cfRule>
  </conditionalFormatting>
  <conditionalFormatting sqref="E1186:L1186">
    <cfRule type="expression" dxfId="581" priority="1215" stopIfTrue="1">
      <formula>AND(#REF!&lt;&gt;"COMPOSICAO",#REF!&lt;&gt;"INSUMO",#REF!&lt;&gt;"")</formula>
    </cfRule>
    <cfRule type="expression" dxfId="580" priority="1216" stopIfTrue="1">
      <formula>AND(OR(#REF!="COMPOSICAO",#REF!="INSUMO",#REF!&lt;&gt;""),#REF!&lt;&gt;"")</formula>
    </cfRule>
  </conditionalFormatting>
  <conditionalFormatting sqref="E1194:L1194">
    <cfRule type="expression" dxfId="579" priority="1204" stopIfTrue="1">
      <formula>AND(OR(#REF!="COMPOSICAO",#REF!="INSUMO",#REF!&lt;&gt;""),#REF!&lt;&gt;"")</formula>
    </cfRule>
    <cfRule type="expression" dxfId="578" priority="1203" stopIfTrue="1">
      <formula>AND(#REF!&lt;&gt;"COMPOSICAO",#REF!&lt;&gt;"INSUMO",#REF!&lt;&gt;"")</formula>
    </cfRule>
  </conditionalFormatting>
  <conditionalFormatting sqref="E1205:L1205">
    <cfRule type="expression" dxfId="577" priority="1192" stopIfTrue="1">
      <formula>AND(OR(#REF!="COMPOSICAO",#REF!="INSUMO",#REF!&lt;&gt;""),#REF!&lt;&gt;"")</formula>
    </cfRule>
    <cfRule type="expression" dxfId="576" priority="1191" stopIfTrue="1">
      <formula>AND(#REF!&lt;&gt;"COMPOSICAO",#REF!&lt;&gt;"INSUMO",#REF!&lt;&gt;"")</formula>
    </cfRule>
  </conditionalFormatting>
  <conditionalFormatting sqref="E1216:L1216">
    <cfRule type="expression" dxfId="575" priority="1180" stopIfTrue="1">
      <formula>AND(OR(#REF!="COMPOSICAO",#REF!="INSUMO",#REF!&lt;&gt;""),#REF!&lt;&gt;"")</formula>
    </cfRule>
    <cfRule type="expression" dxfId="574" priority="1179" stopIfTrue="1">
      <formula>AND(#REF!&lt;&gt;"COMPOSICAO",#REF!&lt;&gt;"INSUMO",#REF!&lt;&gt;"")</formula>
    </cfRule>
  </conditionalFormatting>
  <conditionalFormatting sqref="E1228:L1228">
    <cfRule type="expression" dxfId="573" priority="1099" stopIfTrue="1">
      <formula>AND(#REF!&lt;&gt;"COMPOSICAO",#REF!&lt;&gt;"INSUMO",#REF!&lt;&gt;"")</formula>
    </cfRule>
    <cfRule type="expression" dxfId="572" priority="1100" stopIfTrue="1">
      <formula>AND(OR(#REF!="COMPOSICAO",#REF!="INSUMO",#REF!&lt;&gt;""),#REF!&lt;&gt;"")</formula>
    </cfRule>
  </conditionalFormatting>
  <conditionalFormatting sqref="E1240:L1240">
    <cfRule type="expression" dxfId="571" priority="1089" stopIfTrue="1">
      <formula>AND(#REF!&lt;&gt;"COMPOSICAO",#REF!&lt;&gt;"INSUMO",#REF!&lt;&gt;"")</formula>
    </cfRule>
    <cfRule type="expression" dxfId="570" priority="1090" stopIfTrue="1">
      <formula>AND(OR(#REF!="COMPOSICAO",#REF!="INSUMO",#REF!&lt;&gt;""),#REF!&lt;&gt;"")</formula>
    </cfRule>
  </conditionalFormatting>
  <conditionalFormatting sqref="E1255:L1255">
    <cfRule type="expression" dxfId="569" priority="1079" stopIfTrue="1">
      <formula>AND(#REF!&lt;&gt;"COMPOSICAO",#REF!&lt;&gt;"INSUMO",#REF!&lt;&gt;"")</formula>
    </cfRule>
    <cfRule type="expression" dxfId="568" priority="1080" stopIfTrue="1">
      <formula>AND(OR(#REF!="COMPOSICAO",#REF!="INSUMO",#REF!&lt;&gt;""),#REF!&lt;&gt;"")</formula>
    </cfRule>
  </conditionalFormatting>
  <conditionalFormatting sqref="E1269:L1269">
    <cfRule type="expression" dxfId="567" priority="1069" stopIfTrue="1">
      <formula>AND(#REF!&lt;&gt;"COMPOSICAO",#REF!&lt;&gt;"INSUMO",#REF!&lt;&gt;"")</formula>
    </cfRule>
    <cfRule type="expression" dxfId="566" priority="1070" stopIfTrue="1">
      <formula>AND(OR(#REF!="COMPOSICAO",#REF!="INSUMO",#REF!&lt;&gt;""),#REF!&lt;&gt;"")</formula>
    </cfRule>
  </conditionalFormatting>
  <conditionalFormatting sqref="E1284:L1284">
    <cfRule type="expression" dxfId="565" priority="1060" stopIfTrue="1">
      <formula>AND(OR(#REF!="COMPOSICAO",#REF!="INSUMO",#REF!&lt;&gt;""),#REF!&lt;&gt;"")</formula>
    </cfRule>
    <cfRule type="expression" dxfId="564" priority="1059" stopIfTrue="1">
      <formula>AND(#REF!&lt;&gt;"COMPOSICAO",#REF!&lt;&gt;"INSUMO",#REF!&lt;&gt;"")</formula>
    </cfRule>
  </conditionalFormatting>
  <conditionalFormatting sqref="E1294:L1294">
    <cfRule type="expression" dxfId="563" priority="1050" stopIfTrue="1">
      <formula>AND(OR(#REF!="COMPOSICAO",#REF!="INSUMO",#REF!&lt;&gt;""),#REF!&lt;&gt;"")</formula>
    </cfRule>
    <cfRule type="expression" dxfId="562" priority="1049" stopIfTrue="1">
      <formula>AND(#REF!&lt;&gt;"COMPOSICAO",#REF!&lt;&gt;"INSUMO",#REF!&lt;&gt;"")</formula>
    </cfRule>
  </conditionalFormatting>
  <conditionalFormatting sqref="E1317:L1317">
    <cfRule type="expression" dxfId="561" priority="1013" stopIfTrue="1">
      <formula>AND(#REF!&lt;&gt;"COMPOSICAO",#REF!&lt;&gt;"INSUMO",#REF!&lt;&gt;"")</formula>
    </cfRule>
    <cfRule type="expression" dxfId="560" priority="1014" stopIfTrue="1">
      <formula>AND(OR(#REF!="COMPOSICAO",#REF!="INSUMO",#REF!&lt;&gt;""),#REF!&lt;&gt;"")</formula>
    </cfRule>
  </conditionalFormatting>
  <conditionalFormatting sqref="E1327:L1327">
    <cfRule type="expression" dxfId="559" priority="1003" stopIfTrue="1">
      <formula>AND(#REF!&lt;&gt;"COMPOSICAO",#REF!&lt;&gt;"INSUMO",#REF!&lt;&gt;"")</formula>
    </cfRule>
    <cfRule type="expression" dxfId="558" priority="1004" stopIfTrue="1">
      <formula>AND(OR(#REF!="COMPOSICAO",#REF!="INSUMO",#REF!&lt;&gt;""),#REF!&lt;&gt;"")</formula>
    </cfRule>
  </conditionalFormatting>
  <conditionalFormatting sqref="E1337:L1337">
    <cfRule type="expression" dxfId="557" priority="993" stopIfTrue="1">
      <formula>AND(#REF!&lt;&gt;"COMPOSICAO",#REF!&lt;&gt;"INSUMO",#REF!&lt;&gt;"")</formula>
    </cfRule>
    <cfRule type="expression" dxfId="556" priority="994" stopIfTrue="1">
      <formula>AND(OR(#REF!="COMPOSICAO",#REF!="INSUMO",#REF!&lt;&gt;""),#REF!&lt;&gt;"")</formula>
    </cfRule>
  </conditionalFormatting>
  <conditionalFormatting sqref="E1347:L1347">
    <cfRule type="expression" dxfId="555" priority="976" stopIfTrue="1">
      <formula>AND(OR(#REF!="COMPOSICAO",#REF!="INSUMO",#REF!&lt;&gt;""),#REF!&lt;&gt;"")</formula>
    </cfRule>
    <cfRule type="expression" dxfId="554" priority="975" stopIfTrue="1">
      <formula>AND(#REF!&lt;&gt;"COMPOSICAO",#REF!&lt;&gt;"INSUMO",#REF!&lt;&gt;"")</formula>
    </cfRule>
  </conditionalFormatting>
  <conditionalFormatting sqref="E1355:L1355">
    <cfRule type="expression" dxfId="553" priority="967" stopIfTrue="1">
      <formula>AND(#REF!&lt;&gt;"COMPOSICAO",#REF!&lt;&gt;"INSUMO",#REF!&lt;&gt;"")</formula>
    </cfRule>
    <cfRule type="expression" dxfId="552" priority="968" stopIfTrue="1">
      <formula>AND(OR(#REF!="COMPOSICAO",#REF!="INSUMO",#REF!&lt;&gt;""),#REF!&lt;&gt;"")</formula>
    </cfRule>
  </conditionalFormatting>
  <conditionalFormatting sqref="E1363:L1363">
    <cfRule type="expression" dxfId="551" priority="957" stopIfTrue="1">
      <formula>AND(#REF!&lt;&gt;"COMPOSICAO",#REF!&lt;&gt;"INSUMO",#REF!&lt;&gt;"")</formula>
    </cfRule>
    <cfRule type="expression" dxfId="550" priority="958" stopIfTrue="1">
      <formula>AND(OR(#REF!="COMPOSICAO",#REF!="INSUMO",#REF!&lt;&gt;""),#REF!&lt;&gt;"")</formula>
    </cfRule>
  </conditionalFormatting>
  <conditionalFormatting sqref="E1371:L1371">
    <cfRule type="expression" dxfId="549" priority="947" stopIfTrue="1">
      <formula>AND(#REF!&lt;&gt;"COMPOSICAO",#REF!&lt;&gt;"INSUMO",#REF!&lt;&gt;"")</formula>
    </cfRule>
    <cfRule type="expression" dxfId="548" priority="948" stopIfTrue="1">
      <formula>AND(OR(#REF!="COMPOSICAO",#REF!="INSUMO",#REF!&lt;&gt;""),#REF!&lt;&gt;"")</formula>
    </cfRule>
  </conditionalFormatting>
  <conditionalFormatting sqref="E1379:L1379">
    <cfRule type="expression" dxfId="547" priority="940" stopIfTrue="1">
      <formula>AND(OR(#REF!="COMPOSICAO",#REF!="INSUMO",#REF!&lt;&gt;""),#REF!&lt;&gt;"")</formula>
    </cfRule>
    <cfRule type="expression" dxfId="546" priority="939" stopIfTrue="1">
      <formula>AND(#REF!&lt;&gt;"COMPOSICAO",#REF!&lt;&gt;"INSUMO",#REF!&lt;&gt;"")</formula>
    </cfRule>
  </conditionalFormatting>
  <conditionalFormatting sqref="E1393:L1393">
    <cfRule type="expression" dxfId="545" priority="930" stopIfTrue="1">
      <formula>AND(OR(#REF!="COMPOSICAO",#REF!="INSUMO",#REF!&lt;&gt;""),#REF!&lt;&gt;"")</formula>
    </cfRule>
    <cfRule type="expression" dxfId="544" priority="929" stopIfTrue="1">
      <formula>AND(#REF!&lt;&gt;"COMPOSICAO",#REF!&lt;&gt;"INSUMO",#REF!&lt;&gt;"")</formula>
    </cfRule>
  </conditionalFormatting>
  <conditionalFormatting sqref="E1403:L1403">
    <cfRule type="expression" dxfId="543" priority="919" stopIfTrue="1">
      <formula>AND(#REF!&lt;&gt;"COMPOSICAO",#REF!&lt;&gt;"INSUMO",#REF!&lt;&gt;"")</formula>
    </cfRule>
    <cfRule type="expression" dxfId="542" priority="920" stopIfTrue="1">
      <formula>AND(OR(#REF!="COMPOSICAO",#REF!="INSUMO",#REF!&lt;&gt;""),#REF!&lt;&gt;"")</formula>
    </cfRule>
  </conditionalFormatting>
  <conditionalFormatting sqref="E1413:L1413">
    <cfRule type="expression" dxfId="541" priority="909" stopIfTrue="1">
      <formula>AND(#REF!&lt;&gt;"COMPOSICAO",#REF!&lt;&gt;"INSUMO",#REF!&lt;&gt;"")</formula>
    </cfRule>
    <cfRule type="expression" dxfId="540" priority="910" stopIfTrue="1">
      <formula>AND(OR(#REF!="COMPOSICAO",#REF!="INSUMO",#REF!&lt;&gt;""),#REF!&lt;&gt;"")</formula>
    </cfRule>
  </conditionalFormatting>
  <conditionalFormatting sqref="E1423:L1423">
    <cfRule type="expression" dxfId="539" priority="900" stopIfTrue="1">
      <formula>AND(OR(#REF!="COMPOSICAO",#REF!="INSUMO",#REF!&lt;&gt;""),#REF!&lt;&gt;"")</formula>
    </cfRule>
    <cfRule type="expression" dxfId="538" priority="899" stopIfTrue="1">
      <formula>AND(#REF!&lt;&gt;"COMPOSICAO",#REF!&lt;&gt;"INSUMO",#REF!&lt;&gt;"")</formula>
    </cfRule>
  </conditionalFormatting>
  <conditionalFormatting sqref="E1433:L1433">
    <cfRule type="expression" dxfId="537" priority="880" stopIfTrue="1">
      <formula>AND(OR(#REF!="COMPOSICAO",#REF!="INSUMO",#REF!&lt;&gt;""),#REF!&lt;&gt;"")</formula>
    </cfRule>
    <cfRule type="expression" dxfId="536" priority="879" stopIfTrue="1">
      <formula>AND(#REF!&lt;&gt;"COMPOSICAO",#REF!&lt;&gt;"INSUMO",#REF!&lt;&gt;"")</formula>
    </cfRule>
  </conditionalFormatting>
  <conditionalFormatting sqref="E1450:L1450">
    <cfRule type="expression" dxfId="535" priority="867" stopIfTrue="1">
      <formula>AND(OR(#REF!="COMPOSICAO",#REF!="INSUMO",#REF!&lt;&gt;""),#REF!&lt;&gt;"")</formula>
    </cfRule>
    <cfRule type="expression" dxfId="534" priority="866" stopIfTrue="1">
      <formula>AND(#REF!&lt;&gt;"COMPOSICAO",#REF!&lt;&gt;"INSUMO",#REF!&lt;&gt;"")</formula>
    </cfRule>
  </conditionalFormatting>
  <conditionalFormatting sqref="E1468:L1468">
    <cfRule type="expression" dxfId="533" priority="847" stopIfTrue="1">
      <formula>AND(OR(#REF!="COMPOSICAO",#REF!="INSUMO",#REF!&lt;&gt;""),#REF!&lt;&gt;"")</formula>
    </cfRule>
    <cfRule type="expression" dxfId="532" priority="846" stopIfTrue="1">
      <formula>AND(#REF!&lt;&gt;"COMPOSICAO",#REF!&lt;&gt;"INSUMO",#REF!&lt;&gt;"")</formula>
    </cfRule>
  </conditionalFormatting>
  <conditionalFormatting sqref="E1475:L1475">
    <cfRule type="expression" dxfId="531" priority="838" stopIfTrue="1">
      <formula>AND(#REF!&lt;&gt;"COMPOSICAO",#REF!&lt;&gt;"INSUMO",#REF!&lt;&gt;"")</formula>
    </cfRule>
    <cfRule type="expression" dxfId="530" priority="839" stopIfTrue="1">
      <formula>AND(OR(#REF!="COMPOSICAO",#REF!="INSUMO",#REF!&lt;&gt;""),#REF!&lt;&gt;"")</formula>
    </cfRule>
  </conditionalFormatting>
  <conditionalFormatting sqref="E1484:L1484">
    <cfRule type="expression" dxfId="529" priority="824" stopIfTrue="1">
      <formula>AND(#REF!&lt;&gt;"COMPOSICAO",#REF!&lt;&gt;"INSUMO",#REF!&lt;&gt;"")</formula>
    </cfRule>
    <cfRule type="expression" dxfId="528" priority="825" stopIfTrue="1">
      <formula>AND(OR(#REF!="COMPOSICAO",#REF!="INSUMO",#REF!&lt;&gt;""),#REF!&lt;&gt;"")</formula>
    </cfRule>
  </conditionalFormatting>
  <conditionalFormatting sqref="E1494:L1494">
    <cfRule type="expression" dxfId="527" priority="812" stopIfTrue="1">
      <formula>AND(#REF!&lt;&gt;"COMPOSICAO",#REF!&lt;&gt;"INSUMO",#REF!&lt;&gt;"")</formula>
    </cfRule>
    <cfRule type="expression" dxfId="526" priority="813" stopIfTrue="1">
      <formula>AND(OR(#REF!="COMPOSICAO",#REF!="INSUMO",#REF!&lt;&gt;""),#REF!&lt;&gt;"")</formula>
    </cfRule>
  </conditionalFormatting>
  <conditionalFormatting sqref="E1503:L1503">
    <cfRule type="expression" dxfId="525" priority="802" stopIfTrue="1">
      <formula>AND(#REF!&lt;&gt;"COMPOSICAO",#REF!&lt;&gt;"INSUMO",#REF!&lt;&gt;"")</formula>
    </cfRule>
    <cfRule type="expression" dxfId="524" priority="803" stopIfTrue="1">
      <formula>AND(OR(#REF!="COMPOSICAO",#REF!="INSUMO",#REF!&lt;&gt;""),#REF!&lt;&gt;"")</formula>
    </cfRule>
  </conditionalFormatting>
  <conditionalFormatting sqref="E1521:L1521">
    <cfRule type="expression" dxfId="523" priority="739" stopIfTrue="1">
      <formula>AND(#REF!&lt;&gt;"COMPOSICAO",#REF!&lt;&gt;"INSUMO",#REF!&lt;&gt;"")</formula>
    </cfRule>
    <cfRule type="expression" dxfId="522" priority="740" stopIfTrue="1">
      <formula>AND(OR(#REF!="COMPOSICAO",#REF!="INSUMO",#REF!&lt;&gt;""),#REF!&lt;&gt;"")</formula>
    </cfRule>
  </conditionalFormatting>
  <conditionalFormatting sqref="E1532:L1532">
    <cfRule type="expression" dxfId="521" priority="729" stopIfTrue="1">
      <formula>AND(#REF!&lt;&gt;"COMPOSICAO",#REF!&lt;&gt;"INSUMO",#REF!&lt;&gt;"")</formula>
    </cfRule>
    <cfRule type="expression" dxfId="520" priority="730" stopIfTrue="1">
      <formula>AND(OR(#REF!="COMPOSICAO",#REF!="INSUMO",#REF!&lt;&gt;""),#REF!&lt;&gt;"")</formula>
    </cfRule>
  </conditionalFormatting>
  <conditionalFormatting sqref="E1539:L1539">
    <cfRule type="expression" dxfId="519" priority="719" stopIfTrue="1">
      <formula>AND(#REF!&lt;&gt;"COMPOSICAO",#REF!&lt;&gt;"INSUMO",#REF!&lt;&gt;"")</formula>
    </cfRule>
    <cfRule type="expression" dxfId="518" priority="720" stopIfTrue="1">
      <formula>AND(OR(#REF!="COMPOSICAO",#REF!="INSUMO",#REF!&lt;&gt;""),#REF!&lt;&gt;"")</formula>
    </cfRule>
  </conditionalFormatting>
  <conditionalFormatting sqref="E1546:L1546">
    <cfRule type="expression" dxfId="517" priority="711" stopIfTrue="1">
      <formula>AND(#REF!&lt;&gt;"COMPOSICAO",#REF!&lt;&gt;"INSUMO",#REF!&lt;&gt;"")</formula>
    </cfRule>
    <cfRule type="expression" dxfId="516" priority="712" stopIfTrue="1">
      <formula>AND(OR(#REF!="COMPOSICAO",#REF!="INSUMO",#REF!&lt;&gt;""),#REF!&lt;&gt;"")</formula>
    </cfRule>
  </conditionalFormatting>
  <conditionalFormatting sqref="E1553:L1553">
    <cfRule type="expression" dxfId="515" priority="703" stopIfTrue="1">
      <formula>AND(#REF!&lt;&gt;"COMPOSICAO",#REF!&lt;&gt;"INSUMO",#REF!&lt;&gt;"")</formula>
    </cfRule>
    <cfRule type="expression" dxfId="514" priority="704" stopIfTrue="1">
      <formula>AND(OR(#REF!="COMPOSICAO",#REF!="INSUMO",#REF!&lt;&gt;""),#REF!&lt;&gt;"")</formula>
    </cfRule>
  </conditionalFormatting>
  <conditionalFormatting sqref="E1560:L1560">
    <cfRule type="expression" dxfId="513" priority="695" stopIfTrue="1">
      <formula>AND(#REF!&lt;&gt;"COMPOSICAO",#REF!&lt;&gt;"INSUMO",#REF!&lt;&gt;"")</formula>
    </cfRule>
    <cfRule type="expression" dxfId="512" priority="696" stopIfTrue="1">
      <formula>AND(OR(#REF!="COMPOSICAO",#REF!="INSUMO",#REF!&lt;&gt;""),#REF!&lt;&gt;"")</formula>
    </cfRule>
  </conditionalFormatting>
  <conditionalFormatting sqref="E1724:L1724">
    <cfRule type="expression" dxfId="511" priority="556" stopIfTrue="1">
      <formula>AND(OR(#REF!="COMPOSICAO",#REF!="INSUMO",#REF!&lt;&gt;""),#REF!&lt;&gt;"")</formula>
    </cfRule>
    <cfRule type="expression" dxfId="510" priority="555" stopIfTrue="1">
      <formula>AND(#REF!&lt;&gt;"COMPOSICAO",#REF!&lt;&gt;"INSUMO",#REF!&lt;&gt;"")</formula>
    </cfRule>
  </conditionalFormatting>
  <conditionalFormatting sqref="E1733:L1733">
    <cfRule type="expression" dxfId="509" priority="544" stopIfTrue="1">
      <formula>AND(OR(#REF!="COMPOSICAO",#REF!="INSUMO",#REF!&lt;&gt;""),#REF!&lt;&gt;"")</formula>
    </cfRule>
    <cfRule type="expression" dxfId="508" priority="543" stopIfTrue="1">
      <formula>AND(#REF!&lt;&gt;"COMPOSICAO",#REF!&lt;&gt;"INSUMO",#REF!&lt;&gt;"")</formula>
    </cfRule>
  </conditionalFormatting>
  <conditionalFormatting sqref="E1742:L1742">
    <cfRule type="expression" dxfId="507" priority="532" stopIfTrue="1">
      <formula>AND(OR(#REF!="COMPOSICAO",#REF!="INSUMO",#REF!&lt;&gt;""),#REF!&lt;&gt;"")</formula>
    </cfRule>
    <cfRule type="expression" dxfId="506" priority="531" stopIfTrue="1">
      <formula>AND(#REF!&lt;&gt;"COMPOSICAO",#REF!&lt;&gt;"INSUMO",#REF!&lt;&gt;"")</formula>
    </cfRule>
  </conditionalFormatting>
  <conditionalFormatting sqref="E1751:L1751">
    <cfRule type="expression" dxfId="505" priority="519" stopIfTrue="1">
      <formula>AND(#REF!&lt;&gt;"COMPOSICAO",#REF!&lt;&gt;"INSUMO",#REF!&lt;&gt;"")</formula>
    </cfRule>
    <cfRule type="expression" dxfId="504" priority="520" stopIfTrue="1">
      <formula>AND(OR(#REF!="COMPOSICAO",#REF!="INSUMO",#REF!&lt;&gt;""),#REF!&lt;&gt;"")</formula>
    </cfRule>
  </conditionalFormatting>
  <conditionalFormatting sqref="E1760:L1760">
    <cfRule type="expression" dxfId="503" priority="507" stopIfTrue="1">
      <formula>AND(#REF!&lt;&gt;"COMPOSICAO",#REF!&lt;&gt;"INSUMO",#REF!&lt;&gt;"")</formula>
    </cfRule>
    <cfRule type="expression" dxfId="502" priority="508" stopIfTrue="1">
      <formula>AND(OR(#REF!="COMPOSICAO",#REF!="INSUMO",#REF!&lt;&gt;""),#REF!&lt;&gt;"")</formula>
    </cfRule>
  </conditionalFormatting>
  <conditionalFormatting sqref="E1769:L1769">
    <cfRule type="expression" dxfId="501" priority="496" stopIfTrue="1">
      <formula>AND(OR(#REF!="COMPOSICAO",#REF!="INSUMO",#REF!&lt;&gt;""),#REF!&lt;&gt;"")</formula>
    </cfRule>
    <cfRule type="expression" dxfId="500" priority="495" stopIfTrue="1">
      <formula>AND(#REF!&lt;&gt;"COMPOSICAO",#REF!&lt;&gt;"INSUMO",#REF!&lt;&gt;"")</formula>
    </cfRule>
  </conditionalFormatting>
  <conditionalFormatting sqref="E1778:L1778">
    <cfRule type="expression" dxfId="499" priority="483" stopIfTrue="1">
      <formula>AND(#REF!&lt;&gt;"COMPOSICAO",#REF!&lt;&gt;"INSUMO",#REF!&lt;&gt;"")</formula>
    </cfRule>
    <cfRule type="expression" dxfId="498" priority="484" stopIfTrue="1">
      <formula>AND(OR(#REF!="COMPOSICAO",#REF!="INSUMO",#REF!&lt;&gt;""),#REF!&lt;&gt;"")</formula>
    </cfRule>
  </conditionalFormatting>
  <conditionalFormatting sqref="E1787:L1787">
    <cfRule type="expression" dxfId="497" priority="472" stopIfTrue="1">
      <formula>AND(OR(#REF!="COMPOSICAO",#REF!="INSUMO",#REF!&lt;&gt;""),#REF!&lt;&gt;"")</formula>
    </cfRule>
    <cfRule type="expression" dxfId="496" priority="471" stopIfTrue="1">
      <formula>AND(#REF!&lt;&gt;"COMPOSICAO",#REF!&lt;&gt;"INSUMO",#REF!&lt;&gt;"")</formula>
    </cfRule>
  </conditionalFormatting>
  <conditionalFormatting sqref="E1796:L1796">
    <cfRule type="expression" dxfId="495" priority="460" stopIfTrue="1">
      <formula>AND(OR(#REF!="COMPOSICAO",#REF!="INSUMO",#REF!&lt;&gt;""),#REF!&lt;&gt;"")</formula>
    </cfRule>
    <cfRule type="expression" dxfId="494" priority="459" stopIfTrue="1">
      <formula>AND(#REF!&lt;&gt;"COMPOSICAO",#REF!&lt;&gt;"INSUMO",#REF!&lt;&gt;"")</formula>
    </cfRule>
  </conditionalFormatting>
  <conditionalFormatting sqref="E1805:L1805">
    <cfRule type="expression" dxfId="493" priority="447" stopIfTrue="1">
      <formula>AND(#REF!&lt;&gt;"COMPOSICAO",#REF!&lt;&gt;"INSUMO",#REF!&lt;&gt;"")</formula>
    </cfRule>
    <cfRule type="expression" dxfId="492" priority="448" stopIfTrue="1">
      <formula>AND(OR(#REF!="COMPOSICAO",#REF!="INSUMO",#REF!&lt;&gt;""),#REF!&lt;&gt;"")</formula>
    </cfRule>
  </conditionalFormatting>
  <conditionalFormatting sqref="E1814:L1814">
    <cfRule type="expression" dxfId="491" priority="435" stopIfTrue="1">
      <formula>AND(#REF!&lt;&gt;"COMPOSICAO",#REF!&lt;&gt;"INSUMO",#REF!&lt;&gt;"")</formula>
    </cfRule>
    <cfRule type="expression" dxfId="490" priority="436" stopIfTrue="1">
      <formula>AND(OR(#REF!="COMPOSICAO",#REF!="INSUMO",#REF!&lt;&gt;""),#REF!&lt;&gt;"")</formula>
    </cfRule>
  </conditionalFormatting>
  <conditionalFormatting sqref="E1823:L1823">
    <cfRule type="expression" dxfId="489" priority="423" stopIfTrue="1">
      <formula>AND(#REF!&lt;&gt;"COMPOSICAO",#REF!&lt;&gt;"INSUMO",#REF!&lt;&gt;"")</formula>
    </cfRule>
    <cfRule type="expression" dxfId="488" priority="424" stopIfTrue="1">
      <formula>AND(OR(#REF!="COMPOSICAO",#REF!="INSUMO",#REF!&lt;&gt;""),#REF!&lt;&gt;"")</formula>
    </cfRule>
  </conditionalFormatting>
  <conditionalFormatting sqref="E1832:L1832">
    <cfRule type="expression" dxfId="487" priority="411" stopIfTrue="1">
      <formula>AND(#REF!&lt;&gt;"COMPOSICAO",#REF!&lt;&gt;"INSUMO",#REF!&lt;&gt;"")</formula>
    </cfRule>
    <cfRule type="expression" dxfId="486" priority="412" stopIfTrue="1">
      <formula>AND(OR(#REF!="COMPOSICAO",#REF!="INSUMO",#REF!&lt;&gt;""),#REF!&lt;&gt;"")</formula>
    </cfRule>
  </conditionalFormatting>
  <conditionalFormatting sqref="E1841:L1841">
    <cfRule type="expression" dxfId="485" priority="399" stopIfTrue="1">
      <formula>AND(#REF!&lt;&gt;"COMPOSICAO",#REF!&lt;&gt;"INSUMO",#REF!&lt;&gt;"")</formula>
    </cfRule>
    <cfRule type="expression" dxfId="484" priority="400" stopIfTrue="1">
      <formula>AND(OR(#REF!="COMPOSICAO",#REF!="INSUMO",#REF!&lt;&gt;""),#REF!&lt;&gt;"")</formula>
    </cfRule>
  </conditionalFormatting>
  <conditionalFormatting sqref="E1850:L1850">
    <cfRule type="expression" dxfId="483" priority="386" stopIfTrue="1">
      <formula>AND(OR(#REF!="COMPOSICAO",#REF!="INSUMO",#REF!&lt;&gt;""),#REF!&lt;&gt;"")</formula>
    </cfRule>
    <cfRule type="expression" dxfId="482" priority="385" stopIfTrue="1">
      <formula>AND(#REF!&lt;&gt;"COMPOSICAO",#REF!&lt;&gt;"INSUMO",#REF!&lt;&gt;"")</formula>
    </cfRule>
  </conditionalFormatting>
  <conditionalFormatting sqref="E1909:L1909">
    <cfRule type="expression" dxfId="481" priority="290" stopIfTrue="1">
      <formula>AND(OR(#REF!="COMPOSICAO",#REF!="INSUMO",#REF!&lt;&gt;""),#REF!&lt;&gt;"")</formula>
    </cfRule>
    <cfRule type="expression" dxfId="480" priority="289" stopIfTrue="1">
      <formula>AND(#REF!&lt;&gt;"COMPOSICAO",#REF!&lt;&gt;"INSUMO",#REF!&lt;&gt;"")</formula>
    </cfRule>
  </conditionalFormatting>
  <conditionalFormatting sqref="E1911:L1911">
    <cfRule type="expression" dxfId="479" priority="292" stopIfTrue="1">
      <formula>AND(OR(#REF!="COMPOSICAO",#REF!="INSUMO",#REF!&lt;&gt;""),#REF!&lt;&gt;"")</formula>
    </cfRule>
    <cfRule type="expression" dxfId="478" priority="291" stopIfTrue="1">
      <formula>AND(#REF!&lt;&gt;"COMPOSICAO",#REF!&lt;&gt;"INSUMO",#REF!&lt;&gt;"")</formula>
    </cfRule>
  </conditionalFormatting>
  <conditionalFormatting sqref="E1917:L1917">
    <cfRule type="expression" dxfId="477" priority="280" stopIfTrue="1">
      <formula>AND(OR(#REF!="COMPOSICAO",#REF!="INSUMO",#REF!&lt;&gt;""),#REF!&lt;&gt;"")</formula>
    </cfRule>
    <cfRule type="expression" dxfId="476" priority="279" stopIfTrue="1">
      <formula>AND(#REF!&lt;&gt;"COMPOSICAO",#REF!&lt;&gt;"INSUMO",#REF!&lt;&gt;"")</formula>
    </cfRule>
  </conditionalFormatting>
  <conditionalFormatting sqref="E1925:L1925">
    <cfRule type="expression" dxfId="475" priority="274" stopIfTrue="1">
      <formula>AND(OR(#REF!="COMPOSICAO",#REF!="INSUMO",#REF!&lt;&gt;""),#REF!&lt;&gt;"")</formula>
    </cfRule>
    <cfRule type="expression" dxfId="474" priority="273" stopIfTrue="1">
      <formula>AND(#REF!&lt;&gt;"COMPOSICAO",#REF!&lt;&gt;"INSUMO",#REF!&lt;&gt;"")</formula>
    </cfRule>
  </conditionalFormatting>
  <conditionalFormatting sqref="E1934:L1934">
    <cfRule type="expression" dxfId="473" priority="261" stopIfTrue="1">
      <formula>AND(#REF!&lt;&gt;"COMPOSICAO",#REF!&lt;&gt;"INSUMO",#REF!&lt;&gt;"")</formula>
    </cfRule>
    <cfRule type="expression" dxfId="472" priority="262" stopIfTrue="1">
      <formula>AND(OR(#REF!="COMPOSICAO",#REF!="INSUMO",#REF!&lt;&gt;""),#REF!&lt;&gt;"")</formula>
    </cfRule>
  </conditionalFormatting>
  <conditionalFormatting sqref="E1983:L1983">
    <cfRule type="expression" dxfId="471" priority="138" stopIfTrue="1">
      <formula>AND(OR(#REF!="COMPOSICAO",#REF!="INSUMO",#REF!&lt;&gt;""),#REF!&lt;&gt;"")</formula>
    </cfRule>
    <cfRule type="expression" dxfId="470" priority="137" stopIfTrue="1">
      <formula>AND(#REF!&lt;&gt;"COMPOSICAO",#REF!&lt;&gt;"INSUMO",#REF!&lt;&gt;"")</formula>
    </cfRule>
  </conditionalFormatting>
  <conditionalFormatting sqref="E1991:L1991">
    <cfRule type="expression" dxfId="469" priority="130" stopIfTrue="1">
      <formula>AND(OR(#REF!="COMPOSICAO",#REF!="INSUMO",#REF!&lt;&gt;""),#REF!&lt;&gt;"")</formula>
    </cfRule>
    <cfRule type="expression" dxfId="468" priority="129" stopIfTrue="1">
      <formula>AND(#REF!&lt;&gt;"COMPOSICAO",#REF!&lt;&gt;"INSUMO",#REF!&lt;&gt;"")</formula>
    </cfRule>
  </conditionalFormatting>
  <conditionalFormatting sqref="E1999:L1999">
    <cfRule type="expression" dxfId="467" priority="122" stopIfTrue="1">
      <formula>AND(OR(#REF!="COMPOSICAO",#REF!="INSUMO",#REF!&lt;&gt;""),#REF!&lt;&gt;"")</formula>
    </cfRule>
    <cfRule type="expression" dxfId="466" priority="121" stopIfTrue="1">
      <formula>AND(#REF!&lt;&gt;"COMPOSICAO",#REF!&lt;&gt;"INSUMO",#REF!&lt;&gt;"")</formula>
    </cfRule>
  </conditionalFormatting>
  <conditionalFormatting sqref="E2007:L2007">
    <cfRule type="expression" dxfId="465" priority="113" stopIfTrue="1">
      <formula>AND(#REF!&lt;&gt;"COMPOSICAO",#REF!&lt;&gt;"INSUMO",#REF!&lt;&gt;"")</formula>
    </cfRule>
    <cfRule type="expression" dxfId="464" priority="114" stopIfTrue="1">
      <formula>AND(OR(#REF!="COMPOSICAO",#REF!="INSUMO",#REF!&lt;&gt;""),#REF!&lt;&gt;"")</formula>
    </cfRule>
  </conditionalFormatting>
  <conditionalFormatting sqref="E2015:L2015">
    <cfRule type="expression" dxfId="463" priority="105" stopIfTrue="1">
      <formula>AND(#REF!&lt;&gt;"COMPOSICAO",#REF!&lt;&gt;"INSUMO",#REF!&lt;&gt;"")</formula>
    </cfRule>
    <cfRule type="expression" dxfId="462" priority="106" stopIfTrue="1">
      <formula>AND(OR(#REF!="COMPOSICAO",#REF!="INSUMO",#REF!&lt;&gt;""),#REF!&lt;&gt;"")</formula>
    </cfRule>
  </conditionalFormatting>
  <conditionalFormatting sqref="E2030:L2030">
    <cfRule type="expression" dxfId="461" priority="97" stopIfTrue="1">
      <formula>AND(#REF!&lt;&gt;"COMPOSICAO",#REF!&lt;&gt;"INSUMO",#REF!&lt;&gt;"")</formula>
    </cfRule>
    <cfRule type="expression" dxfId="460" priority="98" stopIfTrue="1">
      <formula>AND(OR(#REF!="COMPOSICAO",#REF!="INSUMO",#REF!&lt;&gt;""),#REF!&lt;&gt;"")</formula>
    </cfRule>
  </conditionalFormatting>
  <conditionalFormatting sqref="E2043:L2043">
    <cfRule type="expression" dxfId="459" priority="90" stopIfTrue="1">
      <formula>AND(OR(#REF!="COMPOSICAO",#REF!="INSUMO",#REF!&lt;&gt;""),#REF!&lt;&gt;"")</formula>
    </cfRule>
    <cfRule type="expression" dxfId="458" priority="89" stopIfTrue="1">
      <formula>AND(#REF!&lt;&gt;"COMPOSICAO",#REF!&lt;&gt;"INSUMO",#REF!&lt;&gt;"")</formula>
    </cfRule>
  </conditionalFormatting>
  <conditionalFormatting sqref="E2051:L2051">
    <cfRule type="expression" dxfId="457" priority="81" stopIfTrue="1">
      <formula>AND(#REF!&lt;&gt;"COMPOSICAO",#REF!&lt;&gt;"INSUMO",#REF!&lt;&gt;"")</formula>
    </cfRule>
    <cfRule type="expression" dxfId="456" priority="82" stopIfTrue="1">
      <formula>AND(OR(#REF!="COMPOSICAO",#REF!="INSUMO",#REF!&lt;&gt;""),#REF!&lt;&gt;"")</formula>
    </cfRule>
  </conditionalFormatting>
  <conditionalFormatting sqref="E2062:L2062">
    <cfRule type="expression" dxfId="455" priority="74" stopIfTrue="1">
      <formula>AND(OR(#REF!="COMPOSICAO",#REF!="INSUMO",#REF!&lt;&gt;""),#REF!&lt;&gt;"")</formula>
    </cfRule>
    <cfRule type="expression" dxfId="454" priority="73" stopIfTrue="1">
      <formula>AND(#REF!&lt;&gt;"COMPOSICAO",#REF!&lt;&gt;"INSUMO",#REF!&lt;&gt;"")</formula>
    </cfRule>
  </conditionalFormatting>
  <conditionalFormatting sqref="E2070:L2070">
    <cfRule type="expression" dxfId="453" priority="66" stopIfTrue="1">
      <formula>AND(OR(#REF!="COMPOSICAO",#REF!="INSUMO",#REF!&lt;&gt;""),#REF!&lt;&gt;"")</formula>
    </cfRule>
    <cfRule type="expression" dxfId="452" priority="65" stopIfTrue="1">
      <formula>AND(#REF!&lt;&gt;"COMPOSICAO",#REF!&lt;&gt;"INSUMO",#REF!&lt;&gt;"")</formula>
    </cfRule>
  </conditionalFormatting>
  <conditionalFormatting sqref="E2078:L2078">
    <cfRule type="expression" dxfId="451" priority="57" stopIfTrue="1">
      <formula>AND(#REF!&lt;&gt;"COMPOSICAO",#REF!&lt;&gt;"INSUMO",#REF!&lt;&gt;"")</formula>
    </cfRule>
    <cfRule type="expression" dxfId="450" priority="58" stopIfTrue="1">
      <formula>AND(OR(#REF!="COMPOSICAO",#REF!="INSUMO",#REF!&lt;&gt;""),#REF!&lt;&gt;"")</formula>
    </cfRule>
  </conditionalFormatting>
  <conditionalFormatting sqref="E2105:L2106">
    <cfRule type="expression" dxfId="449" priority="15" stopIfTrue="1">
      <formula>AND(#REF!&lt;&gt;"COMPOSICAO",#REF!&lt;&gt;"INSUMO",#REF!&lt;&gt;"")</formula>
    </cfRule>
    <cfRule type="expression" dxfId="448" priority="16" stopIfTrue="1">
      <formula>AND(OR(#REF!="COMPOSICAO",#REF!="INSUMO",#REF!&lt;&gt;""),#REF!&lt;&gt;"")</formula>
    </cfRule>
  </conditionalFormatting>
  <conditionalFormatting sqref="E2113:L2113">
    <cfRule type="expression" dxfId="447" priority="8" stopIfTrue="1">
      <formula>AND(OR(#REF!="COMPOSICAO",#REF!="INSUMO",#REF!&lt;&gt;""),#REF!&lt;&gt;"")</formula>
    </cfRule>
    <cfRule type="expression" dxfId="446" priority="7" stopIfTrue="1">
      <formula>AND(#REF!&lt;&gt;"COMPOSICAO",#REF!&lt;&gt;"INSUMO",#REF!&lt;&gt;"")</formula>
    </cfRule>
  </conditionalFormatting>
  <conditionalFormatting sqref="F148">
    <cfRule type="expression" dxfId="445" priority="2687" stopIfTrue="1">
      <formula>AND(#REF!&lt;&gt;"COMPOSICAO",#REF!&lt;&gt;"INSUMO",#REF!&lt;&gt;"")</formula>
    </cfRule>
  </conditionalFormatting>
  <conditionalFormatting sqref="F905:H905">
    <cfRule type="expression" dxfId="444" priority="1575" stopIfTrue="1">
      <formula>AND(#REF!&lt;&gt;"COMPOSICAO",#REF!&lt;&gt;"INSUMO",#REF!&lt;&gt;"")</formula>
    </cfRule>
    <cfRule type="expression" dxfId="443" priority="1576" stopIfTrue="1">
      <formula>AND(OR(#REF!="COMPOSICAO",#REF!="INSUMO",#REF!&lt;&gt;""),#REF!&lt;&gt;"")</formula>
    </cfRule>
  </conditionalFormatting>
  <conditionalFormatting sqref="F50:L52">
    <cfRule type="expression" dxfId="442" priority="1594" stopIfTrue="1">
      <formula>AND(OR(#REF!="COMPOSICAO",#REF!="INSUMO",#REF!&lt;&gt;""),#REF!&lt;&gt;"")</formula>
    </cfRule>
    <cfRule type="expression" dxfId="441" priority="1593" stopIfTrue="1">
      <formula>AND(#REF!&lt;&gt;"COMPOSICAO",#REF!&lt;&gt;"INSUMO",#REF!&lt;&gt;"")</formula>
    </cfRule>
  </conditionalFormatting>
  <conditionalFormatting sqref="F904:L904">
    <cfRule type="expression" dxfId="440" priority="1573" stopIfTrue="1">
      <formula>AND(#REF!&lt;&gt;"COMPOSICAO",#REF!&lt;&gt;"INSUMO",#REF!&lt;&gt;"")</formula>
    </cfRule>
    <cfRule type="expression" dxfId="439" priority="1574" stopIfTrue="1">
      <formula>AND(OR(#REF!="COMPOSICAO",#REF!="INSUMO",#REF!&lt;&gt;""),#REF!&lt;&gt;"")</formula>
    </cfRule>
  </conditionalFormatting>
  <conditionalFormatting sqref="F1302:L1303">
    <cfRule type="expression" dxfId="438" priority="1041" stopIfTrue="1">
      <formula>AND(#REF!&lt;&gt;"COMPOSICAO",#REF!&lt;&gt;"INSUMO",#REF!&lt;&gt;"")</formula>
    </cfRule>
    <cfRule type="expression" dxfId="437" priority="1042" stopIfTrue="1">
      <formula>AND(OR(#REF!="COMPOSICAO",#REF!="INSUMO",#REF!&lt;&gt;""),#REF!&lt;&gt;"")</formula>
    </cfRule>
  </conditionalFormatting>
  <conditionalFormatting sqref="F1309:L1309">
    <cfRule type="expression" dxfId="436" priority="1030" stopIfTrue="1">
      <formula>AND(#REF!&lt;&gt;"COMPOSICAO",#REF!&lt;&gt;"INSUMO",#REF!&lt;&gt;"")</formula>
    </cfRule>
    <cfRule type="expression" dxfId="435" priority="1031" stopIfTrue="1">
      <formula>AND(OR(#REF!="COMPOSICAO",#REF!="INSUMO",#REF!&lt;&gt;""),#REF!&lt;&gt;"")</formula>
    </cfRule>
  </conditionalFormatting>
  <conditionalFormatting sqref="F1511:L1511">
    <cfRule type="expression" dxfId="434" priority="771" stopIfTrue="1">
      <formula>AND(#REF!&lt;&gt;"COMPOSICAO",#REF!&lt;&gt;"INSUMO",#REF!&lt;&gt;"")</formula>
    </cfRule>
    <cfRule type="expression" dxfId="433" priority="772" stopIfTrue="1">
      <formula>AND(OR(#REF!="COMPOSICAO",#REF!="INSUMO",#REF!&lt;&gt;""),#REF!&lt;&gt;"")</formula>
    </cfRule>
  </conditionalFormatting>
  <conditionalFormatting sqref="F1968:L1968">
    <cfRule type="expression" dxfId="432" priority="160" stopIfTrue="1">
      <formula>AND(OR(#REF!="COMPOSICAO",#REF!="INSUMO",#REF!&lt;&gt;""),#REF!&lt;&gt;"")</formula>
    </cfRule>
    <cfRule type="expression" dxfId="431" priority="159" stopIfTrue="1">
      <formula>AND(#REF!&lt;&gt;"COMPOSICAO",#REF!&lt;&gt;"INSUMO",#REF!&lt;&gt;"")</formula>
    </cfRule>
  </conditionalFormatting>
  <conditionalFormatting sqref="G237:H238">
    <cfRule type="expression" dxfId="430" priority="2591" stopIfTrue="1">
      <formula>AND(#REF!&lt;&gt;"COMPOSICAO",#REF!&lt;&gt;"INSUMO",#REF!&lt;&gt;"")</formula>
    </cfRule>
    <cfRule type="expression" dxfId="429" priority="2592" stopIfTrue="1">
      <formula>AND(OR(#REF!="COMPOSICAO",#REF!="INSUMO",#REF!&lt;&gt;""),#REF!&lt;&gt;"")</formula>
    </cfRule>
  </conditionalFormatting>
  <conditionalFormatting sqref="G840:H841">
    <cfRule type="expression" dxfId="428" priority="1713" stopIfTrue="1">
      <formula>AND(#REF!&lt;&gt;"COMPOSICAO",#REF!&lt;&gt;"INSUMO",#REF!&lt;&gt;"")</formula>
    </cfRule>
    <cfRule type="expression" dxfId="427" priority="1714" stopIfTrue="1">
      <formula>AND(OR(#REF!="COMPOSICAO",#REF!="INSUMO",#REF!&lt;&gt;""),#REF!&lt;&gt;"")</formula>
    </cfRule>
  </conditionalFormatting>
  <conditionalFormatting sqref="G887:H888">
    <cfRule type="expression" dxfId="426" priority="1645" stopIfTrue="1">
      <formula>AND(#REF!&lt;&gt;"COMPOSICAO",#REF!&lt;&gt;"INSUMO",#REF!&lt;&gt;"")</formula>
    </cfRule>
    <cfRule type="expression" dxfId="425" priority="1646" stopIfTrue="1">
      <formula>AND(OR(#REF!="COMPOSICAO",#REF!="INSUMO",#REF!&lt;&gt;""),#REF!&lt;&gt;"")</formula>
    </cfRule>
  </conditionalFormatting>
  <conditionalFormatting sqref="G1512:H1515">
    <cfRule type="expression" dxfId="424" priority="758" stopIfTrue="1">
      <formula>AND(OR(#REF!="COMPOSICAO",#REF!="INSUMO",#REF!&lt;&gt;""),#REF!&lt;&gt;"")</formula>
    </cfRule>
  </conditionalFormatting>
  <conditionalFormatting sqref="G15:L15">
    <cfRule type="expression" dxfId="423" priority="1636" stopIfTrue="1">
      <formula>AND(OR(#REF!="COMPOSICAO",#REF!="INSUMO",#REF!&lt;&gt;""),#REF!&lt;&gt;"")</formula>
    </cfRule>
    <cfRule type="expression" dxfId="422" priority="1635" stopIfTrue="1">
      <formula>AND(#REF!&lt;&gt;"COMPOSICAO",#REF!&lt;&gt;"INSUMO",#REF!&lt;&gt;"")</formula>
    </cfRule>
  </conditionalFormatting>
  <conditionalFormatting sqref="G22:L22">
    <cfRule type="expression" dxfId="421" priority="1628" stopIfTrue="1">
      <formula>AND(OR(#REF!="COMPOSICAO",#REF!="INSUMO",#REF!&lt;&gt;""),#REF!&lt;&gt;"")</formula>
    </cfRule>
    <cfRule type="expression" dxfId="420" priority="1627" stopIfTrue="1">
      <formula>AND(#REF!&lt;&gt;"COMPOSICAO",#REF!&lt;&gt;"INSUMO",#REF!&lt;&gt;"")</formula>
    </cfRule>
  </conditionalFormatting>
  <conditionalFormatting sqref="G29:L29">
    <cfRule type="expression" dxfId="419" priority="1619" stopIfTrue="1">
      <formula>AND(#REF!&lt;&gt;"COMPOSICAO",#REF!&lt;&gt;"INSUMO",#REF!&lt;&gt;"")</formula>
    </cfRule>
    <cfRule type="expression" dxfId="418" priority="1620" stopIfTrue="1">
      <formula>AND(OR(#REF!="COMPOSICAO",#REF!="INSUMO",#REF!&lt;&gt;""),#REF!&lt;&gt;"")</formula>
    </cfRule>
  </conditionalFormatting>
  <conditionalFormatting sqref="G36:L36">
    <cfRule type="expression" dxfId="417" priority="1611" stopIfTrue="1">
      <formula>AND(#REF!&lt;&gt;"COMPOSICAO",#REF!&lt;&gt;"INSUMO",#REF!&lt;&gt;"")</formula>
    </cfRule>
    <cfRule type="expression" dxfId="416" priority="1612" stopIfTrue="1">
      <formula>AND(OR(#REF!="COMPOSICAO",#REF!="INSUMO",#REF!&lt;&gt;""),#REF!&lt;&gt;"")</formula>
    </cfRule>
  </conditionalFormatting>
  <conditionalFormatting sqref="G1310:L1311">
    <cfRule type="expression" dxfId="415" priority="1017" stopIfTrue="1">
      <formula>AND(#REF!&lt;&gt;"COMPOSICAO",#REF!&lt;&gt;"INSUMO",#REF!&lt;&gt;"")</formula>
    </cfRule>
    <cfRule type="expression" dxfId="414" priority="1018" stopIfTrue="1">
      <formula>AND(OR(#REF!="COMPOSICAO",#REF!="INSUMO",#REF!&lt;&gt;""),#REF!&lt;&gt;"")</formula>
    </cfRule>
  </conditionalFormatting>
  <conditionalFormatting sqref="H149:H150">
    <cfRule type="expression" dxfId="413" priority="2685" stopIfTrue="1">
      <formula>AND(#REF!&lt;&gt;"COMPOSICAO",#REF!&lt;&gt;"INSUMO",#REF!&lt;&gt;"")</formula>
    </cfRule>
  </conditionalFormatting>
  <conditionalFormatting sqref="H196:L197">
    <cfRule type="expression" dxfId="412" priority="2648" stopIfTrue="1">
      <formula>AND(OR(#REF!="COMPOSICAO",#REF!="INSUMO",#REF!&lt;&gt;""),#REF!&lt;&gt;"")</formula>
    </cfRule>
    <cfRule type="expression" dxfId="411" priority="2647" stopIfTrue="1">
      <formula>AND(#REF!&lt;&gt;"COMPOSICAO",#REF!&lt;&gt;"INSUMO",#REF!&lt;&gt;"")</formula>
    </cfRule>
  </conditionalFormatting>
  <conditionalFormatting sqref="I131 I132:L132">
    <cfRule type="expression" dxfId="410" priority="2729" stopIfTrue="1">
      <formula>AND(#REF!&lt;&gt;"COMPOSICAO",#REF!&lt;&gt;"INSUMO",#REF!&lt;&gt;"")</formula>
    </cfRule>
    <cfRule type="expression" dxfId="409" priority="2730" stopIfTrue="1">
      <formula>AND(OR(#REF!="COMPOSICAO",#REF!="INSUMO",#REF!&lt;&gt;""),#REF!&lt;&gt;"")</formula>
    </cfRule>
  </conditionalFormatting>
  <conditionalFormatting sqref="I140">
    <cfRule type="expression" dxfId="408" priority="2722" stopIfTrue="1">
      <formula>AND(OR(#REF!="COMPOSICAO",#REF!="INSUMO",#REF!&lt;&gt;""),#REF!&lt;&gt;"")</formula>
    </cfRule>
    <cfRule type="expression" dxfId="407" priority="2721" stopIfTrue="1">
      <formula>AND(#REF!&lt;&gt;"COMPOSICAO",#REF!&lt;&gt;"INSUMO",#REF!&lt;&gt;"")</formula>
    </cfRule>
  </conditionalFormatting>
  <conditionalFormatting sqref="I149 G148:I148">
    <cfRule type="expression" dxfId="406" priority="2811" stopIfTrue="1">
      <formula>AND(#REF!&lt;&gt;"COMPOSICAO",#REF!&lt;&gt;"INSUMO",#REF!&lt;&gt;"")</formula>
    </cfRule>
  </conditionalFormatting>
  <conditionalFormatting sqref="I149">
    <cfRule type="expression" dxfId="405" priority="2702" stopIfTrue="1">
      <formula>AND(OR(#REF!="COMPOSICAO",#REF!="INSUMO",#REF!&lt;&gt;""),#REF!&lt;&gt;"")</formula>
    </cfRule>
  </conditionalFormatting>
  <conditionalFormatting sqref="I237:I239">
    <cfRule type="expression" dxfId="404" priority="2597" stopIfTrue="1">
      <formula>AND(#REF!&lt;&gt;"COMPOSICAO",#REF!&lt;&gt;"INSUMO",#REF!&lt;&gt;"")</formula>
    </cfRule>
    <cfRule type="expression" dxfId="403" priority="2598" stopIfTrue="1">
      <formula>AND(OR(#REF!="COMPOSICAO",#REF!="INSUMO",#REF!&lt;&gt;""),#REF!&lt;&gt;"")</formula>
    </cfRule>
  </conditionalFormatting>
  <conditionalFormatting sqref="I840:I842">
    <cfRule type="expression" dxfId="402" priority="1719" stopIfTrue="1">
      <formula>AND(#REF!&lt;&gt;"COMPOSICAO",#REF!&lt;&gt;"INSUMO",#REF!&lt;&gt;"")</formula>
    </cfRule>
    <cfRule type="expression" dxfId="401" priority="1720" stopIfTrue="1">
      <formula>AND(OR(#REF!="COMPOSICAO",#REF!="INSUMO",#REF!&lt;&gt;""),#REF!&lt;&gt;"")</formula>
    </cfRule>
  </conditionalFormatting>
  <conditionalFormatting sqref="I870 I871:L871">
    <cfRule type="expression" dxfId="400" priority="1680" stopIfTrue="1">
      <formula>AND(OR(#REF!="COMPOSICAO",#REF!="INSUMO",#REF!&lt;&gt;""),#REF!&lt;&gt;"")</formula>
    </cfRule>
    <cfRule type="expression" dxfId="399" priority="1679" stopIfTrue="1">
      <formula>AND(#REF!&lt;&gt;"COMPOSICAO",#REF!&lt;&gt;"INSUMO",#REF!&lt;&gt;"")</formula>
    </cfRule>
  </conditionalFormatting>
  <conditionalFormatting sqref="I879 I880:L880">
    <cfRule type="expression" dxfId="398" priority="1665" stopIfTrue="1">
      <formula>AND(#REF!&lt;&gt;"COMPOSICAO",#REF!&lt;&gt;"INSUMO",#REF!&lt;&gt;"")</formula>
    </cfRule>
    <cfRule type="expression" dxfId="397" priority="1666" stopIfTrue="1">
      <formula>AND(OR(#REF!="COMPOSICAO",#REF!="INSUMO",#REF!&lt;&gt;""),#REF!&lt;&gt;"")</formula>
    </cfRule>
  </conditionalFormatting>
  <conditionalFormatting sqref="I887:I889">
    <cfRule type="expression" dxfId="396" priority="1651" stopIfTrue="1">
      <formula>AND(#REF!&lt;&gt;"COMPOSICAO",#REF!&lt;&gt;"INSUMO",#REF!&lt;&gt;"")</formula>
    </cfRule>
    <cfRule type="expression" dxfId="395" priority="1652" stopIfTrue="1">
      <formula>AND(OR(#REF!="COMPOSICAO",#REF!="INSUMO",#REF!&lt;&gt;""),#REF!&lt;&gt;"")</formula>
    </cfRule>
  </conditionalFormatting>
  <conditionalFormatting sqref="I905:I906">
    <cfRule type="expression" dxfId="394" priority="1570" stopIfTrue="1">
      <formula>AND(OR(#REF!="COMPOSICAO",#REF!="INSUMO",#REF!&lt;&gt;""),#REF!&lt;&gt;"")</formula>
    </cfRule>
    <cfRule type="expression" dxfId="393" priority="1569" stopIfTrue="1">
      <formula>AND(#REF!&lt;&gt;"COMPOSICAO",#REF!&lt;&gt;"INSUMO",#REF!&lt;&gt;"")</formula>
    </cfRule>
  </conditionalFormatting>
  <conditionalFormatting sqref="I1304:I1305">
    <cfRule type="expression" dxfId="392" priority="1038" stopIfTrue="1">
      <formula>AND(OR(#REF!="COMPOSICAO",#REF!="INSUMO",#REF!&lt;&gt;""),#REF!&lt;&gt;"")</formula>
    </cfRule>
  </conditionalFormatting>
  <conditionalFormatting sqref="I1305">
    <cfRule type="expression" dxfId="391" priority="1037" stopIfTrue="1">
      <formula>AND(#REF!&lt;&gt;"COMPOSICAO",#REF!&lt;&gt;"INSUMO",#REF!&lt;&gt;"")</formula>
    </cfRule>
  </conditionalFormatting>
  <conditionalFormatting sqref="I1312">
    <cfRule type="expression" dxfId="390" priority="1020" stopIfTrue="1">
      <formula>AND(OR(#REF!="COMPOSICAO",#REF!="INSUMO",#REF!&lt;&gt;""),#REF!&lt;&gt;"")</formula>
    </cfRule>
    <cfRule type="expression" dxfId="389" priority="1019" stopIfTrue="1">
      <formula>AND(#REF!&lt;&gt;"COMPOSICAO",#REF!&lt;&gt;"INSUMO",#REF!&lt;&gt;"")</formula>
    </cfRule>
  </conditionalFormatting>
  <conditionalFormatting sqref="I1512">
    <cfRule type="expression" dxfId="388" priority="767" stopIfTrue="1">
      <formula>AND(OR(#REF!="COMPOSICAO",#REF!="INSUMO",#REF!&lt;&gt;""),#REF!&lt;&gt;"")</formula>
    </cfRule>
  </conditionalFormatting>
  <conditionalFormatting sqref="I1513:I1516">
    <cfRule type="expression" dxfId="387" priority="754" stopIfTrue="1">
      <formula>AND(OR(#REF!="COMPOSICAO",#REF!="INSUMO",#REF!&lt;&gt;""),#REF!&lt;&gt;"")</formula>
    </cfRule>
  </conditionalFormatting>
  <conditionalFormatting sqref="I1569:I1580">
    <cfRule type="expression" dxfId="386" priority="692" stopIfTrue="1">
      <formula>AND(OR(#REF!="COMPOSICAO",#REF!="INSUMO",#REF!&lt;&gt;""),#REF!&lt;&gt;"")</formula>
    </cfRule>
    <cfRule type="expression" dxfId="385" priority="691" stopIfTrue="1">
      <formula>AND(#REF!&lt;&gt;"COMPOSICAO",#REF!&lt;&gt;"INSUMO",#REF!&lt;&gt;"")</formula>
    </cfRule>
  </conditionalFormatting>
  <conditionalFormatting sqref="I1587:I1598">
    <cfRule type="expression" dxfId="384" priority="679" stopIfTrue="1">
      <formula>AND(#REF!&lt;&gt;"COMPOSICAO",#REF!&lt;&gt;"INSUMO",#REF!&lt;&gt;"")</formula>
    </cfRule>
    <cfRule type="expression" dxfId="383" priority="680" stopIfTrue="1">
      <formula>AND(OR(#REF!="COMPOSICAO",#REF!="INSUMO",#REF!&lt;&gt;""),#REF!&lt;&gt;"")</formula>
    </cfRule>
  </conditionalFormatting>
  <conditionalFormatting sqref="I1605:I1608">
    <cfRule type="expression" dxfId="382" priority="670" stopIfTrue="1">
      <formula>AND(OR(#REF!="COMPOSICAO",#REF!="INSUMO",#REF!&lt;&gt;""),#REF!&lt;&gt;"")</formula>
    </cfRule>
    <cfRule type="expression" dxfId="381" priority="669" stopIfTrue="1">
      <formula>AND(#REF!&lt;&gt;"COMPOSICAO",#REF!&lt;&gt;"INSUMO",#REF!&lt;&gt;"")</formula>
    </cfRule>
  </conditionalFormatting>
  <conditionalFormatting sqref="I1615:I1621">
    <cfRule type="expression" dxfId="380" priority="655" stopIfTrue="1">
      <formula>AND(#REF!&lt;&gt;"COMPOSICAO",#REF!&lt;&gt;"INSUMO",#REF!&lt;&gt;"")</formula>
    </cfRule>
    <cfRule type="expression" dxfId="379" priority="656" stopIfTrue="1">
      <formula>AND(OR(#REF!="COMPOSICAO",#REF!="INSUMO",#REF!&lt;&gt;""),#REF!&lt;&gt;"")</formula>
    </cfRule>
  </conditionalFormatting>
  <conditionalFormatting sqref="I1628:I1634">
    <cfRule type="expression" dxfId="378" priority="644" stopIfTrue="1">
      <formula>AND(OR(#REF!="COMPOSICAO",#REF!="INSUMO",#REF!&lt;&gt;""),#REF!&lt;&gt;"")</formula>
    </cfRule>
    <cfRule type="expression" dxfId="377" priority="643" stopIfTrue="1">
      <formula>AND(#REF!&lt;&gt;"COMPOSICAO",#REF!&lt;&gt;"INSUMO",#REF!&lt;&gt;"")</formula>
    </cfRule>
  </conditionalFormatting>
  <conditionalFormatting sqref="I1641:I1647">
    <cfRule type="expression" dxfId="376" priority="631" stopIfTrue="1">
      <formula>AND(#REF!&lt;&gt;"COMPOSICAO",#REF!&lt;&gt;"INSUMO",#REF!&lt;&gt;"")</formula>
    </cfRule>
    <cfRule type="expression" dxfId="375" priority="632" stopIfTrue="1">
      <formula>AND(OR(#REF!="COMPOSICAO",#REF!="INSUMO",#REF!&lt;&gt;""),#REF!&lt;&gt;"")</formula>
    </cfRule>
  </conditionalFormatting>
  <conditionalFormatting sqref="I1654:I1661 L1654:L1661">
    <cfRule type="expression" dxfId="374" priority="619" stopIfTrue="1">
      <formula>AND(#REF!&lt;&gt;"COMPOSICAO",#REF!&lt;&gt;"INSUMO",#REF!&lt;&gt;"")</formula>
    </cfRule>
    <cfRule type="expression" dxfId="373" priority="620" stopIfTrue="1">
      <formula>AND(OR(#REF!="COMPOSICAO",#REF!="INSUMO",#REF!&lt;&gt;""),#REF!&lt;&gt;"")</formula>
    </cfRule>
  </conditionalFormatting>
  <conditionalFormatting sqref="I1668:I1677 L1668:L1677">
    <cfRule type="expression" dxfId="372" priority="609" stopIfTrue="1">
      <formula>AND(#REF!&lt;&gt;"COMPOSICAO",#REF!&lt;&gt;"INSUMO",#REF!&lt;&gt;"")</formula>
    </cfRule>
    <cfRule type="expression" dxfId="371" priority="610" stopIfTrue="1">
      <formula>AND(OR(#REF!="COMPOSICAO",#REF!="INSUMO",#REF!&lt;&gt;""),#REF!&lt;&gt;"")</formula>
    </cfRule>
  </conditionalFormatting>
  <conditionalFormatting sqref="I1684:I1688 L1684:L1688">
    <cfRule type="expression" dxfId="370" priority="599" stopIfTrue="1">
      <formula>AND(#REF!&lt;&gt;"COMPOSICAO",#REF!&lt;&gt;"INSUMO",#REF!&lt;&gt;"")</formula>
    </cfRule>
    <cfRule type="expression" dxfId="369" priority="600" stopIfTrue="1">
      <formula>AND(OR(#REF!="COMPOSICAO",#REF!="INSUMO",#REF!&lt;&gt;""),#REF!&lt;&gt;"")</formula>
    </cfRule>
  </conditionalFormatting>
  <conditionalFormatting sqref="I1695:I1699 L1695:L1699">
    <cfRule type="expression" dxfId="368" priority="589" stopIfTrue="1">
      <formula>AND(#REF!&lt;&gt;"COMPOSICAO",#REF!&lt;&gt;"INSUMO",#REF!&lt;&gt;"")</formula>
    </cfRule>
    <cfRule type="expression" dxfId="367" priority="590" stopIfTrue="1">
      <formula>AND(OR(#REF!="COMPOSICAO",#REF!="INSUMO",#REF!&lt;&gt;""),#REF!&lt;&gt;"")</formula>
    </cfRule>
  </conditionalFormatting>
  <conditionalFormatting sqref="I1706:I1711 L1706:L1711">
    <cfRule type="expression" dxfId="366" priority="579" stopIfTrue="1">
      <formula>AND(#REF!&lt;&gt;"COMPOSICAO",#REF!&lt;&gt;"INSUMO",#REF!&lt;&gt;"")</formula>
    </cfRule>
    <cfRule type="expression" dxfId="365" priority="580" stopIfTrue="1">
      <formula>AND(OR(#REF!="COMPOSICAO",#REF!="INSUMO",#REF!&lt;&gt;""),#REF!&lt;&gt;"")</formula>
    </cfRule>
  </conditionalFormatting>
  <conditionalFormatting sqref="I1718 L1718">
    <cfRule type="expression" dxfId="364" priority="567" stopIfTrue="1">
      <formula>AND(#REF!&lt;&gt;"COMPOSICAO",#REF!&lt;&gt;"INSUMO",#REF!&lt;&gt;"")</formula>
    </cfRule>
    <cfRule type="expression" dxfId="363" priority="568" stopIfTrue="1">
      <formula>AND(OR(#REF!="COMPOSICAO",#REF!="INSUMO",#REF!&lt;&gt;""),#REF!&lt;&gt;"")</formula>
    </cfRule>
  </conditionalFormatting>
  <conditionalFormatting sqref="I1878:I1882 L1878:L1882">
    <cfRule type="expression" dxfId="362" priority="352" stopIfTrue="1">
      <formula>AND(OR(#REF!="COMPOSICAO",#REF!="INSUMO",#REF!&lt;&gt;""),#REF!&lt;&gt;"")</formula>
    </cfRule>
    <cfRule type="expression" dxfId="361" priority="351" stopIfTrue="1">
      <formula>AND(#REF!&lt;&gt;"COMPOSICAO",#REF!&lt;&gt;"INSUMO",#REF!&lt;&gt;"")</formula>
    </cfRule>
  </conditionalFormatting>
  <conditionalFormatting sqref="I1889 L1889">
    <cfRule type="expression" dxfId="360" priority="338" stopIfTrue="1">
      <formula>AND(OR(#REF!="COMPOSICAO",#REF!="INSUMO",#REF!&lt;&gt;""),#REF!&lt;&gt;"")</formula>
    </cfRule>
    <cfRule type="expression" dxfId="359" priority="337" stopIfTrue="1">
      <formula>AND(#REF!&lt;&gt;"COMPOSICAO",#REF!&lt;&gt;"INSUMO",#REF!&lt;&gt;"")</formula>
    </cfRule>
  </conditionalFormatting>
  <conditionalFormatting sqref="I1896 L1896">
    <cfRule type="expression" dxfId="358" priority="322" stopIfTrue="1">
      <formula>AND(OR(#REF!="COMPOSICAO",#REF!="INSUMO",#REF!&lt;&gt;""),#REF!&lt;&gt;"")</formula>
    </cfRule>
    <cfRule type="expression" dxfId="357" priority="321" stopIfTrue="1">
      <formula>AND(#REF!&lt;&gt;"COMPOSICAO",#REF!&lt;&gt;"INSUMO",#REF!&lt;&gt;"")</formula>
    </cfRule>
  </conditionalFormatting>
  <conditionalFormatting sqref="I1903">
    <cfRule type="expression" dxfId="356" priority="309" stopIfTrue="1">
      <formula>AND(#REF!&lt;&gt;"COMPOSICAO",#REF!&lt;&gt;"INSUMO",#REF!&lt;&gt;"")</formula>
    </cfRule>
    <cfRule type="expression" dxfId="355" priority="310" stopIfTrue="1">
      <formula>AND(OR(#REF!="COMPOSICAO",#REF!="INSUMO",#REF!&lt;&gt;""),#REF!&lt;&gt;"")</formula>
    </cfRule>
  </conditionalFormatting>
  <conditionalFormatting sqref="I1944 L1944">
    <cfRule type="expression" dxfId="354" priority="244" stopIfTrue="1">
      <formula>AND(OR(#REF!="COMPOSICAO",#REF!="INSUMO",#REF!&lt;&gt;""),#REF!&lt;&gt;"")</formula>
    </cfRule>
    <cfRule type="expression" dxfId="353" priority="243" stopIfTrue="1">
      <formula>AND(#REF!&lt;&gt;"COMPOSICAO",#REF!&lt;&gt;"INSUMO",#REF!&lt;&gt;"")</formula>
    </cfRule>
  </conditionalFormatting>
  <conditionalFormatting sqref="I1951:I1953 L1951:L1953">
    <cfRule type="expression" dxfId="352" priority="213" stopIfTrue="1">
      <formula>AND(#REF!&lt;&gt;"COMPOSICAO",#REF!&lt;&gt;"INSUMO",#REF!&lt;&gt;"")</formula>
    </cfRule>
    <cfRule type="expression" dxfId="351" priority="214" stopIfTrue="1">
      <formula>AND(OR(#REF!="COMPOSICAO",#REF!="INSUMO",#REF!&lt;&gt;""),#REF!&lt;&gt;"")</formula>
    </cfRule>
  </conditionalFormatting>
  <conditionalFormatting sqref="I1962:I1963 L1962:L1963">
    <cfRule type="expression" dxfId="350" priority="197" stopIfTrue="1">
      <formula>AND(#REF!&lt;&gt;"COMPOSICAO",#REF!&lt;&gt;"INSUMO",#REF!&lt;&gt;"")</formula>
    </cfRule>
    <cfRule type="expression" dxfId="349" priority="198" stopIfTrue="1">
      <formula>AND(OR(#REF!="COMPOSICAO",#REF!="INSUMO",#REF!&lt;&gt;""),#REF!&lt;&gt;"")</formula>
    </cfRule>
  </conditionalFormatting>
  <conditionalFormatting sqref="I1970">
    <cfRule type="expression" dxfId="348" priority="166" stopIfTrue="1">
      <formula>AND(OR(#REF!="COMPOSICAO",#REF!="INSUMO",#REF!&lt;&gt;""),#REF!&lt;&gt;"")</formula>
    </cfRule>
    <cfRule type="expression" dxfId="347" priority="165" stopIfTrue="1">
      <formula>AND(#REF!&lt;&gt;"COMPOSICAO",#REF!&lt;&gt;"INSUMO",#REF!&lt;&gt;"")</formula>
    </cfRule>
  </conditionalFormatting>
  <conditionalFormatting sqref="I1976">
    <cfRule type="expression" dxfId="346" priority="156" stopIfTrue="1">
      <formula>AND(OR(#REF!="COMPOSICAO",#REF!="INSUMO",#REF!&lt;&gt;""),#REF!&lt;&gt;"")</formula>
    </cfRule>
    <cfRule type="expression" dxfId="345" priority="155" stopIfTrue="1">
      <formula>AND(#REF!&lt;&gt;"COMPOSICAO",#REF!&lt;&gt;"INSUMO",#REF!&lt;&gt;"")</formula>
    </cfRule>
  </conditionalFormatting>
  <conditionalFormatting sqref="I2087">
    <cfRule type="expression" dxfId="344" priority="55" stopIfTrue="1">
      <formula>AND(#REF!&lt;&gt;"COMPOSICAO",#REF!&lt;&gt;"INSUMO",#REF!&lt;&gt;"")</formula>
    </cfRule>
    <cfRule type="expression" dxfId="343" priority="56" stopIfTrue="1">
      <formula>AND(OR(#REF!="COMPOSICAO",#REF!="INSUMO",#REF!&lt;&gt;""),#REF!&lt;&gt;"")</formula>
    </cfRule>
  </conditionalFormatting>
  <conditionalFormatting sqref="I2096">
    <cfRule type="expression" dxfId="342" priority="44" stopIfTrue="1">
      <formula>AND(OR(#REF!="COMPOSICAO",#REF!="INSUMO",#REF!&lt;&gt;""),#REF!&lt;&gt;"")</formula>
    </cfRule>
    <cfRule type="expression" dxfId="341" priority="43" stopIfTrue="1">
      <formula>AND(#REF!&lt;&gt;"COMPOSICAO",#REF!&lt;&gt;"INSUMO",#REF!&lt;&gt;"")</formula>
    </cfRule>
  </conditionalFormatting>
  <conditionalFormatting sqref="I2115">
    <cfRule type="expression" dxfId="340" priority="11" stopIfTrue="1">
      <formula>AND(#REF!&lt;&gt;"COMPOSICAO",#REF!&lt;&gt;"INSUMO",#REF!&lt;&gt;"")</formula>
    </cfRule>
    <cfRule type="expression" dxfId="339" priority="12" stopIfTrue="1">
      <formula>AND(OR(#REF!="COMPOSICAO",#REF!="INSUMO",#REF!&lt;&gt;""),#REF!&lt;&gt;"")</formula>
    </cfRule>
  </conditionalFormatting>
  <conditionalFormatting sqref="I1512:K1512">
    <cfRule type="expression" dxfId="338" priority="766" stopIfTrue="1">
      <formula>AND(#REF!&lt;&gt;"COMPOSICAO",#REF!&lt;&gt;"INSUMO",#REF!&lt;&gt;"")</formula>
    </cfRule>
  </conditionalFormatting>
  <conditionalFormatting sqref="J1512:K1513">
    <cfRule type="expression" dxfId="337" priority="773" stopIfTrue="1">
      <formula>AND(OR(#REF!="COMPOSICAO",#REF!="INSUMO",#REF!&lt;&gt;""),#REF!&lt;&gt;"")</formula>
    </cfRule>
  </conditionalFormatting>
  <conditionalFormatting sqref="J1514:K1515">
    <cfRule type="expression" dxfId="336" priority="747" stopIfTrue="1">
      <formula>AND(OR(#REF!="COMPOSICAO",#REF!="INSUMO",#REF!&lt;&gt;""),#REF!&lt;&gt;"")</formula>
    </cfRule>
  </conditionalFormatting>
  <conditionalFormatting sqref="J76:L77">
    <cfRule type="expression" dxfId="335" priority="2812" stopIfTrue="1">
      <formula>AND(OR(#REF!="COMPOSICAO",#REF!="INSUMO",#REF!&lt;&gt;""),#REF!&lt;&gt;"")</formula>
    </cfRule>
    <cfRule type="expression" dxfId="334" priority="2812" stopIfTrue="1">
      <formula>AND(#REF!&lt;&gt;"COMPOSICAO",#REF!&lt;&gt;"INSUMO",#REF!&lt;&gt;"")</formula>
    </cfRule>
  </conditionalFormatting>
  <conditionalFormatting sqref="J84:L85">
    <cfRule type="expression" dxfId="333" priority="2796" stopIfTrue="1">
      <formula>AND(OR(#REF!="COMPOSICAO",#REF!="INSUMO",#REF!&lt;&gt;""),#REF!&lt;&gt;"")</formula>
    </cfRule>
    <cfRule type="expression" dxfId="332" priority="2795" stopIfTrue="1">
      <formula>AND(#REF!&lt;&gt;"COMPOSICAO",#REF!&lt;&gt;"INSUMO",#REF!&lt;&gt;"")</formula>
    </cfRule>
  </conditionalFormatting>
  <conditionalFormatting sqref="J93:L94">
    <cfRule type="expression" dxfId="331" priority="2783" stopIfTrue="1">
      <formula>AND(#REF!&lt;&gt;"COMPOSICAO",#REF!&lt;&gt;"INSUMO",#REF!&lt;&gt;"")</formula>
    </cfRule>
    <cfRule type="expression" dxfId="330" priority="2784" stopIfTrue="1">
      <formula>AND(OR(#REF!="COMPOSICAO",#REF!="INSUMO",#REF!&lt;&gt;""),#REF!&lt;&gt;"")</formula>
    </cfRule>
  </conditionalFormatting>
  <conditionalFormatting sqref="J102:L104">
    <cfRule type="expression" dxfId="329" priority="2771" stopIfTrue="1">
      <formula>AND(#REF!&lt;&gt;"COMPOSICAO",#REF!&lt;&gt;"INSUMO",#REF!&lt;&gt;"")</formula>
    </cfRule>
    <cfRule type="expression" dxfId="328" priority="2772" stopIfTrue="1">
      <formula>AND(OR(#REF!="COMPOSICAO",#REF!="INSUMO",#REF!&lt;&gt;""),#REF!&lt;&gt;"")</formula>
    </cfRule>
  </conditionalFormatting>
  <conditionalFormatting sqref="J111:L114">
    <cfRule type="expression" dxfId="327" priority="2756" stopIfTrue="1">
      <formula>AND(OR(#REF!="COMPOSICAO",#REF!="INSUMO",#REF!&lt;&gt;""),#REF!&lt;&gt;"")</formula>
    </cfRule>
    <cfRule type="expression" dxfId="326" priority="2755" stopIfTrue="1">
      <formula>AND(#REF!&lt;&gt;"COMPOSICAO",#REF!&lt;&gt;"INSUMO",#REF!&lt;&gt;"")</formula>
    </cfRule>
  </conditionalFormatting>
  <conditionalFormatting sqref="J121:L122">
    <cfRule type="expression" dxfId="325" priority="2750" stopIfTrue="1">
      <formula>AND(OR(#REF!="COMPOSICAO",#REF!="INSUMO",#REF!&lt;&gt;""),#REF!&lt;&gt;"")</formula>
    </cfRule>
    <cfRule type="expression" dxfId="324" priority="2749" stopIfTrue="1">
      <formula>AND(#REF!&lt;&gt;"COMPOSICAO",#REF!&lt;&gt;"INSUMO",#REF!&lt;&gt;"")</formula>
    </cfRule>
  </conditionalFormatting>
  <conditionalFormatting sqref="J130:L131">
    <cfRule type="expression" dxfId="323" priority="2738" stopIfTrue="1">
      <formula>AND(OR(#REF!="COMPOSICAO",#REF!="INSUMO",#REF!&lt;&gt;""),#REF!&lt;&gt;"")</formula>
    </cfRule>
    <cfRule type="expression" dxfId="322" priority="2737" stopIfTrue="1">
      <formula>AND(#REF!&lt;&gt;"COMPOSICAO",#REF!&lt;&gt;"INSUMO",#REF!&lt;&gt;"")</formula>
    </cfRule>
  </conditionalFormatting>
  <conditionalFormatting sqref="J139:L140 I141:L141">
    <cfRule type="expression" dxfId="321" priority="2724" stopIfTrue="1">
      <formula>AND(OR(#REF!="COMPOSICAO",#REF!="INSUMO",#REF!&lt;&gt;""),#REF!&lt;&gt;"")</formula>
    </cfRule>
    <cfRule type="expression" dxfId="320" priority="2723" stopIfTrue="1">
      <formula>AND(#REF!&lt;&gt;"COMPOSICAO",#REF!&lt;&gt;"INSUMO",#REF!&lt;&gt;"")</formula>
    </cfRule>
  </conditionalFormatting>
  <conditionalFormatting sqref="J148:L149 I150:L150 A149:B151">
    <cfRule type="expression" dxfId="319" priority="2704" stopIfTrue="1">
      <formula>AND(OR(#REF!="COMPOSICAO",#REF!="INSUMO",#REF!&lt;&gt;""),#REF!&lt;&gt;"")</formula>
    </cfRule>
  </conditionalFormatting>
  <conditionalFormatting sqref="J148:L149 I150:L150">
    <cfRule type="expression" dxfId="318" priority="2703" stopIfTrue="1">
      <formula>AND(#REF!&lt;&gt;"COMPOSICAO",#REF!&lt;&gt;"INSUMO",#REF!&lt;&gt;"")</formula>
    </cfRule>
  </conditionalFormatting>
  <conditionalFormatting sqref="J157:L158">
    <cfRule type="expression" dxfId="317" priority="2683" stopIfTrue="1">
      <formula>AND(#REF!&lt;&gt;"COMPOSICAO",#REF!&lt;&gt;"INSUMO",#REF!&lt;&gt;"")</formula>
    </cfRule>
    <cfRule type="expression" dxfId="316" priority="2684" stopIfTrue="1">
      <formula>AND(OR(#REF!="COMPOSICAO",#REF!="INSUMO",#REF!&lt;&gt;""),#REF!&lt;&gt;"")</formula>
    </cfRule>
  </conditionalFormatting>
  <conditionalFormatting sqref="J166:L172">
    <cfRule type="expression" dxfId="315" priority="2665" stopIfTrue="1">
      <formula>AND(#REF!&lt;&gt;"COMPOSICAO",#REF!&lt;&gt;"INSUMO",#REF!&lt;&gt;"")</formula>
    </cfRule>
    <cfRule type="expression" dxfId="314" priority="2666" stopIfTrue="1">
      <formula>AND(OR(#REF!="COMPOSICAO",#REF!="INSUMO",#REF!&lt;&gt;""),#REF!&lt;&gt;"")</formula>
    </cfRule>
  </conditionalFormatting>
  <conditionalFormatting sqref="J204:L208">
    <cfRule type="expression" dxfId="313" priority="2635" stopIfTrue="1">
      <formula>AND(#REF!&lt;&gt;"COMPOSICAO",#REF!&lt;&gt;"INSUMO",#REF!&lt;&gt;"")</formula>
    </cfRule>
    <cfRule type="expression" dxfId="312" priority="2636" stopIfTrue="1">
      <formula>AND(OR(#REF!="COMPOSICAO",#REF!="INSUMO",#REF!&lt;&gt;""),#REF!&lt;&gt;"")</formula>
    </cfRule>
  </conditionalFormatting>
  <conditionalFormatting sqref="J215:L219">
    <cfRule type="expression" dxfId="311" priority="2624" stopIfTrue="1">
      <formula>AND(OR(#REF!="COMPOSICAO",#REF!="INSUMO",#REF!&lt;&gt;""),#REF!&lt;&gt;"")</formula>
    </cfRule>
    <cfRule type="expression" dxfId="310" priority="2623" stopIfTrue="1">
      <formula>AND(#REF!&lt;&gt;"COMPOSICAO",#REF!&lt;&gt;"INSUMO",#REF!&lt;&gt;"")</formula>
    </cfRule>
  </conditionalFormatting>
  <conditionalFormatting sqref="J226:L230">
    <cfRule type="expression" dxfId="309" priority="2612" stopIfTrue="1">
      <formula>AND(OR(#REF!="COMPOSICAO",#REF!="INSUMO",#REF!&lt;&gt;""),#REF!&lt;&gt;"")</formula>
    </cfRule>
    <cfRule type="expression" dxfId="308" priority="2611" stopIfTrue="1">
      <formula>AND(#REF!&lt;&gt;"COMPOSICAO",#REF!&lt;&gt;"INSUMO",#REF!&lt;&gt;"")</formula>
    </cfRule>
  </conditionalFormatting>
  <conditionalFormatting sqref="J237:L241">
    <cfRule type="expression" dxfId="307" priority="2596" stopIfTrue="1">
      <formula>AND(OR(#REF!="COMPOSICAO",#REF!="INSUMO",#REF!&lt;&gt;""),#REF!&lt;&gt;"")</formula>
    </cfRule>
    <cfRule type="expression" dxfId="306" priority="2595" stopIfTrue="1">
      <formula>AND(#REF!&lt;&gt;"COMPOSICAO",#REF!&lt;&gt;"INSUMO",#REF!&lt;&gt;"")</formula>
    </cfRule>
  </conditionalFormatting>
  <conditionalFormatting sqref="J248:L249">
    <cfRule type="expression" dxfId="305" priority="2590" stopIfTrue="1">
      <formula>AND(OR(#REF!="COMPOSICAO",#REF!="INSUMO",#REF!&lt;&gt;""),#REF!&lt;&gt;"")</formula>
    </cfRule>
    <cfRule type="expression" dxfId="304" priority="2589" stopIfTrue="1">
      <formula>AND(#REF!&lt;&gt;"COMPOSICAO",#REF!&lt;&gt;"INSUMO",#REF!&lt;&gt;"")</formula>
    </cfRule>
  </conditionalFormatting>
  <conditionalFormatting sqref="J257:L258">
    <cfRule type="expression" dxfId="303" priority="2578" stopIfTrue="1">
      <formula>AND(OR(#REF!="COMPOSICAO",#REF!="INSUMO",#REF!&lt;&gt;""),#REF!&lt;&gt;"")</formula>
    </cfRule>
    <cfRule type="expression" dxfId="302" priority="2577" stopIfTrue="1">
      <formula>AND(#REF!&lt;&gt;"COMPOSICAO",#REF!&lt;&gt;"INSUMO",#REF!&lt;&gt;"")</formula>
    </cfRule>
  </conditionalFormatting>
  <conditionalFormatting sqref="J266:L267">
    <cfRule type="expression" dxfId="301" priority="2563" stopIfTrue="1">
      <formula>AND(#REF!&lt;&gt;"COMPOSICAO",#REF!&lt;&gt;"INSUMO",#REF!&lt;&gt;"")</formula>
    </cfRule>
    <cfRule type="expression" dxfId="300" priority="2564" stopIfTrue="1">
      <formula>AND(OR(#REF!="COMPOSICAO",#REF!="INSUMO",#REF!&lt;&gt;""),#REF!&lt;&gt;"")</formula>
    </cfRule>
  </conditionalFormatting>
  <conditionalFormatting sqref="J275:L276">
    <cfRule type="expression" dxfId="299" priority="2553" stopIfTrue="1">
      <formula>AND(#REF!&lt;&gt;"COMPOSICAO",#REF!&lt;&gt;"INSUMO",#REF!&lt;&gt;"")</formula>
    </cfRule>
    <cfRule type="expression" dxfId="298" priority="2554" stopIfTrue="1">
      <formula>AND(OR(#REF!="COMPOSICAO",#REF!="INSUMO",#REF!&lt;&gt;""),#REF!&lt;&gt;"")</formula>
    </cfRule>
  </conditionalFormatting>
  <conditionalFormatting sqref="J284:L285">
    <cfRule type="expression" dxfId="297" priority="2543" stopIfTrue="1">
      <formula>AND(#REF!&lt;&gt;"COMPOSICAO",#REF!&lt;&gt;"INSUMO",#REF!&lt;&gt;"")</formula>
    </cfRule>
    <cfRule type="expression" dxfId="296" priority="2544" stopIfTrue="1">
      <formula>AND(OR(#REF!="COMPOSICAO",#REF!="INSUMO",#REF!&lt;&gt;""),#REF!&lt;&gt;"")</formula>
    </cfRule>
  </conditionalFormatting>
  <conditionalFormatting sqref="J293:L294">
    <cfRule type="expression" dxfId="295" priority="2533" stopIfTrue="1">
      <formula>AND(#REF!&lt;&gt;"COMPOSICAO",#REF!&lt;&gt;"INSUMO",#REF!&lt;&gt;"")</formula>
    </cfRule>
    <cfRule type="expression" dxfId="294" priority="2534" stopIfTrue="1">
      <formula>AND(OR(#REF!="COMPOSICAO",#REF!="INSUMO",#REF!&lt;&gt;""),#REF!&lt;&gt;"")</formula>
    </cfRule>
  </conditionalFormatting>
  <conditionalFormatting sqref="J301:L302">
    <cfRule type="expression" dxfId="293" priority="2521" stopIfTrue="1">
      <formula>AND(#REF!&lt;&gt;"COMPOSICAO",#REF!&lt;&gt;"INSUMO",#REF!&lt;&gt;"")</formula>
    </cfRule>
    <cfRule type="expression" dxfId="292" priority="2522" stopIfTrue="1">
      <formula>AND(OR(#REF!="COMPOSICAO",#REF!="INSUMO",#REF!&lt;&gt;""),#REF!&lt;&gt;"")</formula>
    </cfRule>
  </conditionalFormatting>
  <conditionalFormatting sqref="J309:L310">
    <cfRule type="expression" dxfId="291" priority="2510" stopIfTrue="1">
      <formula>AND(OR(#REF!="COMPOSICAO",#REF!="INSUMO",#REF!&lt;&gt;""),#REF!&lt;&gt;"")</formula>
    </cfRule>
    <cfRule type="expression" dxfId="290" priority="2509" stopIfTrue="1">
      <formula>AND(#REF!&lt;&gt;"COMPOSICAO",#REF!&lt;&gt;"INSUMO",#REF!&lt;&gt;"")</formula>
    </cfRule>
  </conditionalFormatting>
  <conditionalFormatting sqref="J317:L318">
    <cfRule type="expression" dxfId="289" priority="2497" stopIfTrue="1">
      <formula>AND(#REF!&lt;&gt;"COMPOSICAO",#REF!&lt;&gt;"INSUMO",#REF!&lt;&gt;"")</formula>
    </cfRule>
    <cfRule type="expression" dxfId="288" priority="2498" stopIfTrue="1">
      <formula>AND(OR(#REF!="COMPOSICAO",#REF!="INSUMO",#REF!&lt;&gt;""),#REF!&lt;&gt;"")</formula>
    </cfRule>
  </conditionalFormatting>
  <conditionalFormatting sqref="J325:L326">
    <cfRule type="expression" dxfId="287" priority="2486" stopIfTrue="1">
      <formula>AND(OR(#REF!="COMPOSICAO",#REF!="INSUMO",#REF!&lt;&gt;""),#REF!&lt;&gt;"")</formula>
    </cfRule>
    <cfRule type="expression" dxfId="286" priority="2485" stopIfTrue="1">
      <formula>AND(#REF!&lt;&gt;"COMPOSICAO",#REF!&lt;&gt;"INSUMO",#REF!&lt;&gt;"")</formula>
    </cfRule>
  </conditionalFormatting>
  <conditionalFormatting sqref="J333:L334">
    <cfRule type="expression" dxfId="285" priority="2474" stopIfTrue="1">
      <formula>AND(OR(#REF!="COMPOSICAO",#REF!="INSUMO",#REF!&lt;&gt;""),#REF!&lt;&gt;"")</formula>
    </cfRule>
    <cfRule type="expression" dxfId="284" priority="2473" stopIfTrue="1">
      <formula>AND(#REF!&lt;&gt;"COMPOSICAO",#REF!&lt;&gt;"INSUMO",#REF!&lt;&gt;"")</formula>
    </cfRule>
  </conditionalFormatting>
  <conditionalFormatting sqref="J341:L342">
    <cfRule type="expression" dxfId="283" priority="2461" stopIfTrue="1">
      <formula>AND(#REF!&lt;&gt;"COMPOSICAO",#REF!&lt;&gt;"INSUMO",#REF!&lt;&gt;"")</formula>
    </cfRule>
    <cfRule type="expression" dxfId="282" priority="2462" stopIfTrue="1">
      <formula>AND(OR(#REF!="COMPOSICAO",#REF!="INSUMO",#REF!&lt;&gt;""),#REF!&lt;&gt;"")</formula>
    </cfRule>
  </conditionalFormatting>
  <conditionalFormatting sqref="J349:L350">
    <cfRule type="expression" dxfId="281" priority="2450" stopIfTrue="1">
      <formula>AND(OR(#REF!="COMPOSICAO",#REF!="INSUMO",#REF!&lt;&gt;""),#REF!&lt;&gt;"")</formula>
    </cfRule>
    <cfRule type="expression" dxfId="280" priority="2449" stopIfTrue="1">
      <formula>AND(#REF!&lt;&gt;"COMPOSICAO",#REF!&lt;&gt;"INSUMO",#REF!&lt;&gt;"")</formula>
    </cfRule>
  </conditionalFormatting>
  <conditionalFormatting sqref="J357:L358">
    <cfRule type="expression" dxfId="279" priority="2439" stopIfTrue="1">
      <formula>AND(#REF!&lt;&gt;"COMPOSICAO",#REF!&lt;&gt;"INSUMO",#REF!&lt;&gt;"")</formula>
    </cfRule>
    <cfRule type="expression" dxfId="278" priority="2440" stopIfTrue="1">
      <formula>AND(OR(#REF!="COMPOSICAO",#REF!="INSUMO",#REF!&lt;&gt;""),#REF!&lt;&gt;"")</formula>
    </cfRule>
  </conditionalFormatting>
  <conditionalFormatting sqref="J366:L367">
    <cfRule type="expression" dxfId="277" priority="2427" stopIfTrue="1">
      <formula>AND(#REF!&lt;&gt;"COMPOSICAO",#REF!&lt;&gt;"INSUMO",#REF!&lt;&gt;"")</formula>
    </cfRule>
    <cfRule type="expression" dxfId="276" priority="2428" stopIfTrue="1">
      <formula>AND(OR(#REF!="COMPOSICAO",#REF!="INSUMO",#REF!&lt;&gt;""),#REF!&lt;&gt;"")</formula>
    </cfRule>
  </conditionalFormatting>
  <conditionalFormatting sqref="J374:L375">
    <cfRule type="expression" dxfId="275" priority="2417" stopIfTrue="1">
      <formula>AND(#REF!&lt;&gt;"COMPOSICAO",#REF!&lt;&gt;"INSUMO",#REF!&lt;&gt;"")</formula>
    </cfRule>
    <cfRule type="expression" dxfId="274" priority="2418" stopIfTrue="1">
      <formula>AND(OR(#REF!="COMPOSICAO",#REF!="INSUMO",#REF!&lt;&gt;""),#REF!&lt;&gt;"")</formula>
    </cfRule>
  </conditionalFormatting>
  <conditionalFormatting sqref="J383:L384">
    <cfRule type="expression" dxfId="273" priority="2408" stopIfTrue="1">
      <formula>AND(OR(#REF!="COMPOSICAO",#REF!="INSUMO",#REF!&lt;&gt;""),#REF!&lt;&gt;"")</formula>
    </cfRule>
    <cfRule type="expression" dxfId="272" priority="2407" stopIfTrue="1">
      <formula>AND(#REF!&lt;&gt;"COMPOSICAO",#REF!&lt;&gt;"INSUMO",#REF!&lt;&gt;"")</formula>
    </cfRule>
  </conditionalFormatting>
  <conditionalFormatting sqref="J392:L393">
    <cfRule type="expression" dxfId="271" priority="2398" stopIfTrue="1">
      <formula>AND(OR(#REF!="COMPOSICAO",#REF!="INSUMO",#REF!&lt;&gt;""),#REF!&lt;&gt;"")</formula>
    </cfRule>
    <cfRule type="expression" dxfId="270" priority="2397" stopIfTrue="1">
      <formula>AND(#REF!&lt;&gt;"COMPOSICAO",#REF!&lt;&gt;"INSUMO",#REF!&lt;&gt;"")</formula>
    </cfRule>
  </conditionalFormatting>
  <conditionalFormatting sqref="J401:L402">
    <cfRule type="expression" dxfId="269" priority="2388" stopIfTrue="1">
      <formula>AND(OR(#REF!="COMPOSICAO",#REF!="INSUMO",#REF!&lt;&gt;""),#REF!&lt;&gt;"")</formula>
    </cfRule>
    <cfRule type="expression" dxfId="268" priority="2387" stopIfTrue="1">
      <formula>AND(#REF!&lt;&gt;"COMPOSICAO",#REF!&lt;&gt;"INSUMO",#REF!&lt;&gt;"")</formula>
    </cfRule>
  </conditionalFormatting>
  <conditionalFormatting sqref="J418:L419">
    <cfRule type="expression" dxfId="267" priority="2368" stopIfTrue="1">
      <formula>AND(OR(#REF!="COMPOSICAO",#REF!="INSUMO",#REF!&lt;&gt;""),#REF!&lt;&gt;"")</formula>
    </cfRule>
    <cfRule type="expression" dxfId="266" priority="2367" stopIfTrue="1">
      <formula>AND(#REF!&lt;&gt;"COMPOSICAO",#REF!&lt;&gt;"INSUMO",#REF!&lt;&gt;"")</formula>
    </cfRule>
  </conditionalFormatting>
  <conditionalFormatting sqref="J427:L428">
    <cfRule type="expression" dxfId="265" priority="2357" stopIfTrue="1">
      <formula>AND(#REF!&lt;&gt;"COMPOSICAO",#REF!&lt;&gt;"INSUMO",#REF!&lt;&gt;"")</formula>
    </cfRule>
    <cfRule type="expression" dxfId="264" priority="2358" stopIfTrue="1">
      <formula>AND(OR(#REF!="COMPOSICAO",#REF!="INSUMO",#REF!&lt;&gt;""),#REF!&lt;&gt;"")</formula>
    </cfRule>
  </conditionalFormatting>
  <conditionalFormatting sqref="J436:L437">
    <cfRule type="expression" dxfId="263" priority="2347" stopIfTrue="1">
      <formula>AND(#REF!&lt;&gt;"COMPOSICAO",#REF!&lt;&gt;"INSUMO",#REF!&lt;&gt;"")</formula>
    </cfRule>
    <cfRule type="expression" dxfId="262" priority="2348" stopIfTrue="1">
      <formula>AND(OR(#REF!="COMPOSICAO",#REF!="INSUMO",#REF!&lt;&gt;""),#REF!&lt;&gt;"")</formula>
    </cfRule>
  </conditionalFormatting>
  <conditionalFormatting sqref="J445:L446">
    <cfRule type="expression" dxfId="261" priority="2337" stopIfTrue="1">
      <formula>AND(#REF!&lt;&gt;"COMPOSICAO",#REF!&lt;&gt;"INSUMO",#REF!&lt;&gt;"")</formula>
    </cfRule>
    <cfRule type="expression" dxfId="260" priority="2338" stopIfTrue="1">
      <formula>AND(OR(#REF!="COMPOSICAO",#REF!="INSUMO",#REF!&lt;&gt;""),#REF!&lt;&gt;"")</formula>
    </cfRule>
  </conditionalFormatting>
  <conditionalFormatting sqref="J454:L455">
    <cfRule type="expression" dxfId="259" priority="2327" stopIfTrue="1">
      <formula>AND(#REF!&lt;&gt;"COMPOSICAO",#REF!&lt;&gt;"INSUMO",#REF!&lt;&gt;"")</formula>
    </cfRule>
    <cfRule type="expression" dxfId="258" priority="2328" stopIfTrue="1">
      <formula>AND(OR(#REF!="COMPOSICAO",#REF!="INSUMO",#REF!&lt;&gt;""),#REF!&lt;&gt;"")</formula>
    </cfRule>
  </conditionalFormatting>
  <conditionalFormatting sqref="J463:L464">
    <cfRule type="expression" dxfId="257" priority="2318" stopIfTrue="1">
      <formula>AND(OR(#REF!="COMPOSICAO",#REF!="INSUMO",#REF!&lt;&gt;""),#REF!&lt;&gt;"")</formula>
    </cfRule>
    <cfRule type="expression" dxfId="256" priority="2317" stopIfTrue="1">
      <formula>AND(#REF!&lt;&gt;"COMPOSICAO",#REF!&lt;&gt;"INSUMO",#REF!&lt;&gt;"")</formula>
    </cfRule>
  </conditionalFormatting>
  <conditionalFormatting sqref="J472:L473">
    <cfRule type="expression" dxfId="255" priority="2307" stopIfTrue="1">
      <formula>AND(#REF!&lt;&gt;"COMPOSICAO",#REF!&lt;&gt;"INSUMO",#REF!&lt;&gt;"")</formula>
    </cfRule>
    <cfRule type="expression" dxfId="254" priority="2308" stopIfTrue="1">
      <formula>AND(OR(#REF!="COMPOSICAO",#REF!="INSUMO",#REF!&lt;&gt;""),#REF!&lt;&gt;"")</formula>
    </cfRule>
  </conditionalFormatting>
  <conditionalFormatting sqref="J481:L482">
    <cfRule type="expression" dxfId="253" priority="2297" stopIfTrue="1">
      <formula>AND(#REF!&lt;&gt;"COMPOSICAO",#REF!&lt;&gt;"INSUMO",#REF!&lt;&gt;"")</formula>
    </cfRule>
    <cfRule type="expression" dxfId="252" priority="2298" stopIfTrue="1">
      <formula>AND(OR(#REF!="COMPOSICAO",#REF!="INSUMO",#REF!&lt;&gt;""),#REF!&lt;&gt;"")</formula>
    </cfRule>
  </conditionalFormatting>
  <conditionalFormatting sqref="J490:L491">
    <cfRule type="expression" dxfId="251" priority="2285" stopIfTrue="1">
      <formula>AND(#REF!&lt;&gt;"COMPOSICAO",#REF!&lt;&gt;"INSUMO",#REF!&lt;&gt;"")</formula>
    </cfRule>
    <cfRule type="expression" dxfId="250" priority="2286" stopIfTrue="1">
      <formula>AND(OR(#REF!="COMPOSICAO",#REF!="INSUMO",#REF!&lt;&gt;""),#REF!&lt;&gt;"")</formula>
    </cfRule>
  </conditionalFormatting>
  <conditionalFormatting sqref="J498:L499">
    <cfRule type="expression" dxfId="249" priority="2273" stopIfTrue="1">
      <formula>AND(#REF!&lt;&gt;"COMPOSICAO",#REF!&lt;&gt;"INSUMO",#REF!&lt;&gt;"")</formula>
    </cfRule>
    <cfRule type="expression" dxfId="248" priority="2274" stopIfTrue="1">
      <formula>AND(OR(#REF!="COMPOSICAO",#REF!="INSUMO",#REF!&lt;&gt;""),#REF!&lt;&gt;"")</formula>
    </cfRule>
  </conditionalFormatting>
  <conditionalFormatting sqref="J506:L507">
    <cfRule type="expression" dxfId="247" priority="2264" stopIfTrue="1">
      <formula>AND(OR(#REF!="COMPOSICAO",#REF!="INSUMO",#REF!&lt;&gt;""),#REF!&lt;&gt;"")</formula>
    </cfRule>
    <cfRule type="expression" dxfId="246" priority="2263" stopIfTrue="1">
      <formula>AND(#REF!&lt;&gt;"COMPOSICAO",#REF!&lt;&gt;"INSUMO",#REF!&lt;&gt;"")</formula>
    </cfRule>
  </conditionalFormatting>
  <conditionalFormatting sqref="J515:L516">
    <cfRule type="expression" dxfId="245" priority="2253" stopIfTrue="1">
      <formula>AND(#REF!&lt;&gt;"COMPOSICAO",#REF!&lt;&gt;"INSUMO",#REF!&lt;&gt;"")</formula>
    </cfRule>
    <cfRule type="expression" dxfId="244" priority="2254" stopIfTrue="1">
      <formula>AND(OR(#REF!="COMPOSICAO",#REF!="INSUMO",#REF!&lt;&gt;""),#REF!&lt;&gt;"")</formula>
    </cfRule>
  </conditionalFormatting>
  <conditionalFormatting sqref="J524:L525">
    <cfRule type="expression" dxfId="243" priority="2244" stopIfTrue="1">
      <formula>AND(OR(#REF!="COMPOSICAO",#REF!="INSUMO",#REF!&lt;&gt;""),#REF!&lt;&gt;"")</formula>
    </cfRule>
    <cfRule type="expression" dxfId="242" priority="2243" stopIfTrue="1">
      <formula>AND(#REF!&lt;&gt;"COMPOSICAO",#REF!&lt;&gt;"INSUMO",#REF!&lt;&gt;"")</formula>
    </cfRule>
  </conditionalFormatting>
  <conditionalFormatting sqref="J533:L534">
    <cfRule type="expression" dxfId="241" priority="2234" stopIfTrue="1">
      <formula>AND(OR(#REF!="COMPOSICAO",#REF!="INSUMO",#REF!&lt;&gt;""),#REF!&lt;&gt;"")</formula>
    </cfRule>
    <cfRule type="expression" dxfId="240" priority="2233" stopIfTrue="1">
      <formula>AND(#REF!&lt;&gt;"COMPOSICAO",#REF!&lt;&gt;"INSUMO",#REF!&lt;&gt;"")</formula>
    </cfRule>
  </conditionalFormatting>
  <conditionalFormatting sqref="J542:L543">
    <cfRule type="expression" dxfId="239" priority="2224" stopIfTrue="1">
      <formula>AND(OR(#REF!="COMPOSICAO",#REF!="INSUMO",#REF!&lt;&gt;""),#REF!&lt;&gt;"")</formula>
    </cfRule>
    <cfRule type="expression" dxfId="238" priority="2223" stopIfTrue="1">
      <formula>AND(#REF!&lt;&gt;"COMPOSICAO",#REF!&lt;&gt;"INSUMO",#REF!&lt;&gt;"")</formula>
    </cfRule>
  </conditionalFormatting>
  <conditionalFormatting sqref="J551:L552">
    <cfRule type="expression" dxfId="237" priority="2213" stopIfTrue="1">
      <formula>AND(#REF!&lt;&gt;"COMPOSICAO",#REF!&lt;&gt;"INSUMO",#REF!&lt;&gt;"")</formula>
    </cfRule>
    <cfRule type="expression" dxfId="236" priority="2214" stopIfTrue="1">
      <formula>AND(OR(#REF!="COMPOSICAO",#REF!="INSUMO",#REF!&lt;&gt;""),#REF!&lt;&gt;"")</formula>
    </cfRule>
  </conditionalFormatting>
  <conditionalFormatting sqref="J560:L561">
    <cfRule type="expression" dxfId="235" priority="2203" stopIfTrue="1">
      <formula>AND(#REF!&lt;&gt;"COMPOSICAO",#REF!&lt;&gt;"INSUMO",#REF!&lt;&gt;"")</formula>
    </cfRule>
    <cfRule type="expression" dxfId="234" priority="2204" stopIfTrue="1">
      <formula>AND(OR(#REF!="COMPOSICAO",#REF!="INSUMO",#REF!&lt;&gt;""),#REF!&lt;&gt;"")</formula>
    </cfRule>
  </conditionalFormatting>
  <conditionalFormatting sqref="J569:L570">
    <cfRule type="expression" dxfId="233" priority="2193" stopIfTrue="1">
      <formula>AND(#REF!&lt;&gt;"COMPOSICAO",#REF!&lt;&gt;"INSUMO",#REF!&lt;&gt;"")</formula>
    </cfRule>
    <cfRule type="expression" dxfId="232" priority="2194" stopIfTrue="1">
      <formula>AND(OR(#REF!="COMPOSICAO",#REF!="INSUMO",#REF!&lt;&gt;""),#REF!&lt;&gt;"")</formula>
    </cfRule>
  </conditionalFormatting>
  <conditionalFormatting sqref="J578:L579">
    <cfRule type="expression" dxfId="231" priority="2182" stopIfTrue="1">
      <formula>AND(OR(#REF!="COMPOSICAO",#REF!="INSUMO",#REF!&lt;&gt;""),#REF!&lt;&gt;"")</formula>
    </cfRule>
    <cfRule type="expression" dxfId="230" priority="2181" stopIfTrue="1">
      <formula>AND(#REF!&lt;&gt;"COMPOSICAO",#REF!&lt;&gt;"INSUMO",#REF!&lt;&gt;"")</formula>
    </cfRule>
  </conditionalFormatting>
  <conditionalFormatting sqref="J587:L588">
    <cfRule type="expression" dxfId="229" priority="2170" stopIfTrue="1">
      <formula>AND(OR(#REF!="COMPOSICAO",#REF!="INSUMO",#REF!&lt;&gt;""),#REF!&lt;&gt;"")</formula>
    </cfRule>
    <cfRule type="expression" dxfId="228" priority="2169" stopIfTrue="1">
      <formula>AND(#REF!&lt;&gt;"COMPOSICAO",#REF!&lt;&gt;"INSUMO",#REF!&lt;&gt;"")</formula>
    </cfRule>
  </conditionalFormatting>
  <conditionalFormatting sqref="J595:L596">
    <cfRule type="expression" dxfId="227" priority="2154" stopIfTrue="1">
      <formula>AND(OR(#REF!="COMPOSICAO",#REF!="INSUMO",#REF!&lt;&gt;""),#REF!&lt;&gt;"")</formula>
    </cfRule>
    <cfRule type="expression" dxfId="226" priority="2153" stopIfTrue="1">
      <formula>AND(#REF!&lt;&gt;"COMPOSICAO",#REF!&lt;&gt;"INSUMO",#REF!&lt;&gt;"")</formula>
    </cfRule>
  </conditionalFormatting>
  <conditionalFormatting sqref="J603:L604">
    <cfRule type="expression" dxfId="225" priority="2136" stopIfTrue="1">
      <formula>AND(OR(#REF!="COMPOSICAO",#REF!="INSUMO",#REF!&lt;&gt;""),#REF!&lt;&gt;"")</formula>
    </cfRule>
    <cfRule type="expression" dxfId="224" priority="2135" stopIfTrue="1">
      <formula>AND(#REF!&lt;&gt;"COMPOSICAO",#REF!&lt;&gt;"INSUMO",#REF!&lt;&gt;"")</formula>
    </cfRule>
  </conditionalFormatting>
  <conditionalFormatting sqref="J612:L613">
    <cfRule type="expression" dxfId="223" priority="2123" stopIfTrue="1">
      <formula>AND(#REF!&lt;&gt;"COMPOSICAO",#REF!&lt;&gt;"INSUMO",#REF!&lt;&gt;"")</formula>
    </cfRule>
    <cfRule type="expression" dxfId="222" priority="2124" stopIfTrue="1">
      <formula>AND(OR(#REF!="COMPOSICAO",#REF!="INSUMO",#REF!&lt;&gt;""),#REF!&lt;&gt;"")</formula>
    </cfRule>
  </conditionalFormatting>
  <conditionalFormatting sqref="J621:L622">
    <cfRule type="expression" dxfId="221" priority="2113" stopIfTrue="1">
      <formula>AND(#REF!&lt;&gt;"COMPOSICAO",#REF!&lt;&gt;"INSUMO",#REF!&lt;&gt;"")</formula>
    </cfRule>
    <cfRule type="expression" dxfId="220" priority="2114" stopIfTrue="1">
      <formula>AND(OR(#REF!="COMPOSICAO",#REF!="INSUMO",#REF!&lt;&gt;""),#REF!&lt;&gt;"")</formula>
    </cfRule>
  </conditionalFormatting>
  <conditionalFormatting sqref="J630:L631">
    <cfRule type="expression" dxfId="219" priority="2100" stopIfTrue="1">
      <formula>AND(OR(#REF!="COMPOSICAO",#REF!="INSUMO",#REF!&lt;&gt;""),#REF!&lt;&gt;"")</formula>
    </cfRule>
    <cfRule type="expression" dxfId="218" priority="2099" stopIfTrue="1">
      <formula>AND(#REF!&lt;&gt;"COMPOSICAO",#REF!&lt;&gt;"INSUMO",#REF!&lt;&gt;"")</formula>
    </cfRule>
  </conditionalFormatting>
  <conditionalFormatting sqref="J639:L640">
    <cfRule type="expression" dxfId="217" priority="2088" stopIfTrue="1">
      <formula>AND(OR(#REF!="COMPOSICAO",#REF!="INSUMO",#REF!&lt;&gt;""),#REF!&lt;&gt;"")</formula>
    </cfRule>
    <cfRule type="expression" dxfId="216" priority="2087" stopIfTrue="1">
      <formula>AND(#REF!&lt;&gt;"COMPOSICAO",#REF!&lt;&gt;"INSUMO",#REF!&lt;&gt;"")</formula>
    </cfRule>
  </conditionalFormatting>
  <conditionalFormatting sqref="J648:L649">
    <cfRule type="expression" dxfId="215" priority="2074" stopIfTrue="1">
      <formula>AND(OR(#REF!="COMPOSICAO",#REF!="INSUMO",#REF!&lt;&gt;""),#REF!&lt;&gt;"")</formula>
    </cfRule>
    <cfRule type="expression" dxfId="214" priority="2073" stopIfTrue="1">
      <formula>AND(#REF!&lt;&gt;"COMPOSICAO",#REF!&lt;&gt;"INSUMO",#REF!&lt;&gt;"")</formula>
    </cfRule>
  </conditionalFormatting>
  <conditionalFormatting sqref="J656:L657">
    <cfRule type="expression" dxfId="213" priority="2052" stopIfTrue="1">
      <formula>AND(OR(#REF!="COMPOSICAO",#REF!="INSUMO",#REF!&lt;&gt;""),#REF!&lt;&gt;"")</formula>
    </cfRule>
    <cfRule type="expression" dxfId="212" priority="2051" stopIfTrue="1">
      <formula>AND(#REF!&lt;&gt;"COMPOSICAO",#REF!&lt;&gt;"INSUMO",#REF!&lt;&gt;"")</formula>
    </cfRule>
  </conditionalFormatting>
  <conditionalFormatting sqref="J665:L666">
    <cfRule type="expression" dxfId="211" priority="2039" stopIfTrue="1">
      <formula>AND(#REF!&lt;&gt;"COMPOSICAO",#REF!&lt;&gt;"INSUMO",#REF!&lt;&gt;"")</formula>
    </cfRule>
    <cfRule type="expression" dxfId="210" priority="2040" stopIfTrue="1">
      <formula>AND(OR(#REF!="COMPOSICAO",#REF!="INSUMO",#REF!&lt;&gt;""),#REF!&lt;&gt;"")</formula>
    </cfRule>
  </conditionalFormatting>
  <conditionalFormatting sqref="J674:L675">
    <cfRule type="expression" dxfId="209" priority="2009" stopIfTrue="1">
      <formula>AND(#REF!&lt;&gt;"COMPOSICAO",#REF!&lt;&gt;"INSUMO",#REF!&lt;&gt;"")</formula>
    </cfRule>
    <cfRule type="expression" dxfId="208" priority="2010" stopIfTrue="1">
      <formula>AND(OR(#REF!="COMPOSICAO",#REF!="INSUMO",#REF!&lt;&gt;""),#REF!&lt;&gt;"")</formula>
    </cfRule>
  </conditionalFormatting>
  <conditionalFormatting sqref="J683:L684">
    <cfRule type="expression" dxfId="207" priority="1995" stopIfTrue="1">
      <formula>AND(#REF!&lt;&gt;"COMPOSICAO",#REF!&lt;&gt;"INSUMO",#REF!&lt;&gt;"")</formula>
    </cfRule>
    <cfRule type="expression" dxfId="206" priority="1996" stopIfTrue="1">
      <formula>AND(OR(#REF!="COMPOSICAO",#REF!="INSUMO",#REF!&lt;&gt;""),#REF!&lt;&gt;"")</formula>
    </cfRule>
  </conditionalFormatting>
  <conditionalFormatting sqref="J691:L692">
    <cfRule type="expression" dxfId="205" priority="1980" stopIfTrue="1">
      <formula>AND(OR(#REF!="COMPOSICAO",#REF!="INSUMO",#REF!&lt;&gt;""),#REF!&lt;&gt;"")</formula>
    </cfRule>
    <cfRule type="expression" dxfId="204" priority="1979" stopIfTrue="1">
      <formula>AND(#REF!&lt;&gt;"COMPOSICAO",#REF!&lt;&gt;"INSUMO",#REF!&lt;&gt;"")</formula>
    </cfRule>
  </conditionalFormatting>
  <conditionalFormatting sqref="J700:L701">
    <cfRule type="expression" dxfId="203" priority="1966" stopIfTrue="1">
      <formula>AND(OR(#REF!="COMPOSICAO",#REF!="INSUMO",#REF!&lt;&gt;""),#REF!&lt;&gt;"")</formula>
    </cfRule>
    <cfRule type="expression" dxfId="202" priority="1965" stopIfTrue="1">
      <formula>AND(#REF!&lt;&gt;"COMPOSICAO",#REF!&lt;&gt;"INSUMO",#REF!&lt;&gt;"")</formula>
    </cfRule>
  </conditionalFormatting>
  <conditionalFormatting sqref="J708:L709">
    <cfRule type="expression" dxfId="201" priority="1949" stopIfTrue="1">
      <formula>AND(#REF!&lt;&gt;"COMPOSICAO",#REF!&lt;&gt;"INSUMO",#REF!&lt;&gt;"")</formula>
    </cfRule>
    <cfRule type="expression" dxfId="200" priority="1950" stopIfTrue="1">
      <formula>AND(OR(#REF!="COMPOSICAO",#REF!="INSUMO",#REF!&lt;&gt;""),#REF!&lt;&gt;"")</formula>
    </cfRule>
  </conditionalFormatting>
  <conditionalFormatting sqref="J717:L718">
    <cfRule type="expression" dxfId="199" priority="1938" stopIfTrue="1">
      <formula>AND(OR(#REF!="COMPOSICAO",#REF!="INSUMO",#REF!&lt;&gt;""),#REF!&lt;&gt;"")</formula>
    </cfRule>
    <cfRule type="expression" dxfId="198" priority="1937" stopIfTrue="1">
      <formula>AND(#REF!&lt;&gt;"COMPOSICAO",#REF!&lt;&gt;"INSUMO",#REF!&lt;&gt;"")</formula>
    </cfRule>
  </conditionalFormatting>
  <conditionalFormatting sqref="J726:L727">
    <cfRule type="expression" dxfId="197" priority="1924" stopIfTrue="1">
      <formula>AND(OR(#REF!="COMPOSICAO",#REF!="INSUMO",#REF!&lt;&gt;""),#REF!&lt;&gt;"")</formula>
    </cfRule>
    <cfRule type="expression" dxfId="196" priority="1923" stopIfTrue="1">
      <formula>AND(#REF!&lt;&gt;"COMPOSICAO",#REF!&lt;&gt;"INSUMO",#REF!&lt;&gt;"")</formula>
    </cfRule>
  </conditionalFormatting>
  <conditionalFormatting sqref="J734:L735">
    <cfRule type="expression" dxfId="195" priority="1902" stopIfTrue="1">
      <formula>AND(OR(#REF!="COMPOSICAO",#REF!="INSUMO",#REF!&lt;&gt;""),#REF!&lt;&gt;"")</formula>
    </cfRule>
    <cfRule type="expression" dxfId="194" priority="1901" stopIfTrue="1">
      <formula>AND(#REF!&lt;&gt;"COMPOSICAO",#REF!&lt;&gt;"INSUMO",#REF!&lt;&gt;"")</formula>
    </cfRule>
  </conditionalFormatting>
  <conditionalFormatting sqref="J742:L743">
    <cfRule type="expression" dxfId="193" priority="1886" stopIfTrue="1">
      <formula>AND(OR(#REF!="COMPOSICAO",#REF!="INSUMO",#REF!&lt;&gt;""),#REF!&lt;&gt;"")</formula>
    </cfRule>
    <cfRule type="expression" dxfId="192" priority="1885" stopIfTrue="1">
      <formula>AND(#REF!&lt;&gt;"COMPOSICAO",#REF!&lt;&gt;"INSUMO",#REF!&lt;&gt;"")</formula>
    </cfRule>
  </conditionalFormatting>
  <conditionalFormatting sqref="J751:L752">
    <cfRule type="expression" dxfId="191" priority="1874" stopIfTrue="1">
      <formula>AND(OR(#REF!="COMPOSICAO",#REF!="INSUMO",#REF!&lt;&gt;""),#REF!&lt;&gt;"")</formula>
    </cfRule>
    <cfRule type="expression" dxfId="190" priority="1873" stopIfTrue="1">
      <formula>AND(#REF!&lt;&gt;"COMPOSICAO",#REF!&lt;&gt;"INSUMO",#REF!&lt;&gt;"")</formula>
    </cfRule>
  </conditionalFormatting>
  <conditionalFormatting sqref="J760:L761">
    <cfRule type="expression" dxfId="189" priority="1862" stopIfTrue="1">
      <formula>AND(OR(#REF!="COMPOSICAO",#REF!="INSUMO",#REF!&lt;&gt;""),#REF!&lt;&gt;"")</formula>
    </cfRule>
    <cfRule type="expression" dxfId="188" priority="1861" stopIfTrue="1">
      <formula>AND(#REF!&lt;&gt;"COMPOSICAO",#REF!&lt;&gt;"INSUMO",#REF!&lt;&gt;"")</formula>
    </cfRule>
  </conditionalFormatting>
  <conditionalFormatting sqref="J769:L770">
    <cfRule type="expression" dxfId="187" priority="1849" stopIfTrue="1">
      <formula>AND(#REF!&lt;&gt;"COMPOSICAO",#REF!&lt;&gt;"INSUMO",#REF!&lt;&gt;"")</formula>
    </cfRule>
    <cfRule type="expression" dxfId="186" priority="1850" stopIfTrue="1">
      <formula>AND(OR(#REF!="COMPOSICAO",#REF!="INSUMO",#REF!&lt;&gt;""),#REF!&lt;&gt;"")</formula>
    </cfRule>
  </conditionalFormatting>
  <conditionalFormatting sqref="J778:L779">
    <cfRule type="expression" dxfId="185" priority="1823" stopIfTrue="1">
      <formula>AND(#REF!&lt;&gt;"COMPOSICAO",#REF!&lt;&gt;"INSUMO",#REF!&lt;&gt;"")</formula>
    </cfRule>
    <cfRule type="expression" dxfId="184" priority="1824" stopIfTrue="1">
      <formula>AND(OR(#REF!="COMPOSICAO",#REF!="INSUMO",#REF!&lt;&gt;""),#REF!&lt;&gt;"")</formula>
    </cfRule>
  </conditionalFormatting>
  <conditionalFormatting sqref="J786:L787">
    <cfRule type="expression" dxfId="183" priority="1808" stopIfTrue="1">
      <formula>AND(OR(#REF!="COMPOSICAO",#REF!="INSUMO",#REF!&lt;&gt;""),#REF!&lt;&gt;"")</formula>
    </cfRule>
    <cfRule type="expression" dxfId="182" priority="1807" stopIfTrue="1">
      <formula>AND(#REF!&lt;&gt;"COMPOSICAO",#REF!&lt;&gt;"INSUMO",#REF!&lt;&gt;"")</formula>
    </cfRule>
  </conditionalFormatting>
  <conditionalFormatting sqref="J795:L796">
    <cfRule type="expression" dxfId="181" priority="1795" stopIfTrue="1">
      <formula>AND(#REF!&lt;&gt;"COMPOSICAO",#REF!&lt;&gt;"INSUMO",#REF!&lt;&gt;"")</formula>
    </cfRule>
    <cfRule type="expression" dxfId="180" priority="1796" stopIfTrue="1">
      <formula>AND(OR(#REF!="COMPOSICAO",#REF!="INSUMO",#REF!&lt;&gt;""),#REF!&lt;&gt;"")</formula>
    </cfRule>
  </conditionalFormatting>
  <conditionalFormatting sqref="J804:L805">
    <cfRule type="expression" dxfId="179" priority="1784" stopIfTrue="1">
      <formula>AND(OR(#REF!="COMPOSICAO",#REF!="INSUMO",#REF!&lt;&gt;""),#REF!&lt;&gt;"")</formula>
    </cfRule>
    <cfRule type="expression" dxfId="178" priority="1783" stopIfTrue="1">
      <formula>AND(#REF!&lt;&gt;"COMPOSICAO",#REF!&lt;&gt;"INSUMO",#REF!&lt;&gt;"")</formula>
    </cfRule>
  </conditionalFormatting>
  <conditionalFormatting sqref="J813:L814">
    <cfRule type="expression" dxfId="177" priority="1770" stopIfTrue="1">
      <formula>AND(OR(#REF!="COMPOSICAO",#REF!="INSUMO",#REF!&lt;&gt;""),#REF!&lt;&gt;"")</formula>
    </cfRule>
    <cfRule type="expression" dxfId="176" priority="1769" stopIfTrue="1">
      <formula>AND(#REF!&lt;&gt;"COMPOSICAO",#REF!&lt;&gt;"INSUMO",#REF!&lt;&gt;"")</formula>
    </cfRule>
  </conditionalFormatting>
  <conditionalFormatting sqref="J822:L823">
    <cfRule type="expression" dxfId="175" priority="1757" stopIfTrue="1">
      <formula>AND(#REF!&lt;&gt;"COMPOSICAO",#REF!&lt;&gt;"INSUMO",#REF!&lt;&gt;"")</formula>
    </cfRule>
    <cfRule type="expression" dxfId="174" priority="1758" stopIfTrue="1">
      <formula>AND(OR(#REF!="COMPOSICAO",#REF!="INSUMO",#REF!&lt;&gt;""),#REF!&lt;&gt;"")</formula>
    </cfRule>
  </conditionalFormatting>
  <conditionalFormatting sqref="J831:L832">
    <cfRule type="expression" dxfId="173" priority="1745" stopIfTrue="1">
      <formula>AND(#REF!&lt;&gt;"COMPOSICAO",#REF!&lt;&gt;"INSUMO",#REF!&lt;&gt;"")</formula>
    </cfRule>
    <cfRule type="expression" dxfId="172" priority="1746" stopIfTrue="1">
      <formula>AND(OR(#REF!="COMPOSICAO",#REF!="INSUMO",#REF!&lt;&gt;""),#REF!&lt;&gt;"")</formula>
    </cfRule>
  </conditionalFormatting>
  <conditionalFormatting sqref="J840:L844">
    <cfRule type="expression" dxfId="171" priority="1717" stopIfTrue="1">
      <formula>AND(#REF!&lt;&gt;"COMPOSICAO",#REF!&lt;&gt;"INSUMO",#REF!&lt;&gt;"")</formula>
    </cfRule>
    <cfRule type="expression" dxfId="170" priority="1718" stopIfTrue="1">
      <formula>AND(OR(#REF!="COMPOSICAO",#REF!="INSUMO",#REF!&lt;&gt;""),#REF!&lt;&gt;"")</formula>
    </cfRule>
  </conditionalFormatting>
  <conditionalFormatting sqref="J851:L852">
    <cfRule type="expression" dxfId="169" priority="1712" stopIfTrue="1">
      <formula>AND(OR(#REF!="COMPOSICAO",#REF!="INSUMO",#REF!&lt;&gt;""),#REF!&lt;&gt;"")</formula>
    </cfRule>
    <cfRule type="expression" dxfId="168" priority="1711" stopIfTrue="1">
      <formula>AND(#REF!&lt;&gt;"COMPOSICAO",#REF!&lt;&gt;"INSUMO",#REF!&lt;&gt;"")</formula>
    </cfRule>
  </conditionalFormatting>
  <conditionalFormatting sqref="J860:L861">
    <cfRule type="expression" dxfId="167" priority="1699" stopIfTrue="1">
      <formula>AND(#REF!&lt;&gt;"COMPOSICAO",#REF!&lt;&gt;"INSUMO",#REF!&lt;&gt;"")</formula>
    </cfRule>
    <cfRule type="expression" dxfId="166" priority="1700" stopIfTrue="1">
      <formula>AND(OR(#REF!="COMPOSICAO",#REF!="INSUMO",#REF!&lt;&gt;""),#REF!&lt;&gt;"")</formula>
    </cfRule>
  </conditionalFormatting>
  <conditionalFormatting sqref="J869:L870">
    <cfRule type="expression" dxfId="165" priority="1688" stopIfTrue="1">
      <formula>AND(OR(#REF!="COMPOSICAO",#REF!="INSUMO",#REF!&lt;&gt;""),#REF!&lt;&gt;"")</formula>
    </cfRule>
    <cfRule type="expression" dxfId="164" priority="1687" stopIfTrue="1">
      <formula>AND(#REF!&lt;&gt;"COMPOSICAO",#REF!&lt;&gt;"INSUMO",#REF!&lt;&gt;"")</formula>
    </cfRule>
  </conditionalFormatting>
  <conditionalFormatting sqref="J878:L879">
    <cfRule type="expression" dxfId="163" priority="1673" stopIfTrue="1">
      <formula>AND(#REF!&lt;&gt;"COMPOSICAO",#REF!&lt;&gt;"INSUMO",#REF!&lt;&gt;"")</formula>
    </cfRule>
    <cfRule type="expression" dxfId="162" priority="1674" stopIfTrue="1">
      <formula>AND(OR(#REF!="COMPOSICAO",#REF!="INSUMO",#REF!&lt;&gt;""),#REF!&lt;&gt;"")</formula>
    </cfRule>
  </conditionalFormatting>
  <conditionalFormatting sqref="J887:L891">
    <cfRule type="expression" dxfId="161" priority="1649" stopIfTrue="1">
      <formula>AND(#REF!&lt;&gt;"COMPOSICAO",#REF!&lt;&gt;"INSUMO",#REF!&lt;&gt;"")</formula>
    </cfRule>
    <cfRule type="expression" dxfId="160" priority="1650" stopIfTrue="1">
      <formula>AND(OR(#REF!="COMPOSICAO",#REF!="INSUMO",#REF!&lt;&gt;""),#REF!&lt;&gt;"")</formula>
    </cfRule>
  </conditionalFormatting>
  <conditionalFormatting sqref="J905:L905">
    <cfRule type="expression" dxfId="159" priority="1568" stopIfTrue="1">
      <formula>AND(OR(#REF!="COMPOSICAO",#REF!="INSUMO",#REF!&lt;&gt;""),#REF!&lt;&gt;"")</formula>
    </cfRule>
    <cfRule type="expression" dxfId="158" priority="1567" stopIfTrue="1">
      <formula>AND(#REF!&lt;&gt;"COMPOSICAO",#REF!&lt;&gt;"INSUMO",#REF!&lt;&gt;"")</formula>
    </cfRule>
  </conditionalFormatting>
  <conditionalFormatting sqref="J920:L925">
    <cfRule type="expression" dxfId="157" priority="1556" stopIfTrue="1">
      <formula>AND(OR(#REF!="COMPOSICAO",#REF!="INSUMO",#REF!&lt;&gt;""),#REF!&lt;&gt;"")</formula>
    </cfRule>
    <cfRule type="expression" dxfId="156" priority="1555" stopIfTrue="1">
      <formula>AND(#REF!&lt;&gt;"COMPOSICAO",#REF!&lt;&gt;"INSUMO",#REF!&lt;&gt;"")</formula>
    </cfRule>
  </conditionalFormatting>
  <conditionalFormatting sqref="J932:L936">
    <cfRule type="expression" dxfId="155" priority="1544" stopIfTrue="1">
      <formula>AND(OR(#REF!="COMPOSICAO",#REF!="INSUMO",#REF!&lt;&gt;""),#REF!&lt;&gt;"")</formula>
    </cfRule>
    <cfRule type="expression" dxfId="154" priority="1543" stopIfTrue="1">
      <formula>AND(#REF!&lt;&gt;"COMPOSICAO",#REF!&lt;&gt;"INSUMO",#REF!&lt;&gt;"")</formula>
    </cfRule>
  </conditionalFormatting>
  <conditionalFormatting sqref="J969:L972">
    <cfRule type="expression" dxfId="153" priority="1501" stopIfTrue="1">
      <formula>AND(#REF!&lt;&gt;"COMPOSICAO",#REF!&lt;&gt;"INSUMO",#REF!&lt;&gt;"")</formula>
    </cfRule>
    <cfRule type="expression" dxfId="152" priority="1502" stopIfTrue="1">
      <formula>AND(OR(#REF!="COMPOSICAO",#REF!="INSUMO",#REF!&lt;&gt;""),#REF!&lt;&gt;"")</formula>
    </cfRule>
  </conditionalFormatting>
  <conditionalFormatting sqref="J992:L996">
    <cfRule type="expression" dxfId="151" priority="1479" stopIfTrue="1">
      <formula>AND(#REF!&lt;&gt;"COMPOSICAO",#REF!&lt;&gt;"INSUMO",#REF!&lt;&gt;"")</formula>
    </cfRule>
    <cfRule type="expression" dxfId="150" priority="1480" stopIfTrue="1">
      <formula>AND(OR(#REF!="COMPOSICAO",#REF!="INSUMO",#REF!&lt;&gt;""),#REF!&lt;&gt;"")</formula>
    </cfRule>
  </conditionalFormatting>
  <conditionalFormatting sqref="J1025:L1029">
    <cfRule type="expression" dxfId="149" priority="1448" stopIfTrue="1">
      <formula>AND(OR(#REF!="COMPOSICAO",#REF!="INSUMO",#REF!&lt;&gt;""),#REF!&lt;&gt;"")</formula>
    </cfRule>
    <cfRule type="expression" dxfId="148" priority="1447" stopIfTrue="1">
      <formula>AND(#REF!&lt;&gt;"COMPOSICAO",#REF!&lt;&gt;"INSUMO",#REF!&lt;&gt;"")</formula>
    </cfRule>
  </conditionalFormatting>
  <conditionalFormatting sqref="J1036:L1040">
    <cfRule type="expression" dxfId="147" priority="1436" stopIfTrue="1">
      <formula>AND(OR(#REF!="COMPOSICAO",#REF!="INSUMO",#REF!&lt;&gt;""),#REF!&lt;&gt;"")</formula>
    </cfRule>
    <cfRule type="expression" dxfId="146" priority="1435" stopIfTrue="1">
      <formula>AND(#REF!&lt;&gt;"COMPOSICAO",#REF!&lt;&gt;"INSUMO",#REF!&lt;&gt;"")</formula>
    </cfRule>
  </conditionalFormatting>
  <conditionalFormatting sqref="J1071:L1072">
    <cfRule type="expression" dxfId="145" priority="1386" stopIfTrue="1">
      <formula>AND(OR(#REF!="COMPOSICAO",#REF!="INSUMO",#REF!&lt;&gt;""),#REF!&lt;&gt;"")</formula>
    </cfRule>
    <cfRule type="expression" dxfId="144" priority="1385" stopIfTrue="1">
      <formula>AND(#REF!&lt;&gt;"COMPOSICAO",#REF!&lt;&gt;"INSUMO",#REF!&lt;&gt;"")</formula>
    </cfRule>
  </conditionalFormatting>
  <conditionalFormatting sqref="J1080:L1081">
    <cfRule type="expression" dxfId="143" priority="1373" stopIfTrue="1">
      <formula>AND(#REF!&lt;&gt;"COMPOSICAO",#REF!&lt;&gt;"INSUMO",#REF!&lt;&gt;"")</formula>
    </cfRule>
    <cfRule type="expression" dxfId="142" priority="1374" stopIfTrue="1">
      <formula>AND(OR(#REF!="COMPOSICAO",#REF!="INSUMO",#REF!&lt;&gt;""),#REF!&lt;&gt;"")</formula>
    </cfRule>
  </conditionalFormatting>
  <conditionalFormatting sqref="J1089:L1090">
    <cfRule type="expression" dxfId="141" priority="1361" stopIfTrue="1">
      <formula>AND(#REF!&lt;&gt;"COMPOSICAO",#REF!&lt;&gt;"INSUMO",#REF!&lt;&gt;"")</formula>
    </cfRule>
    <cfRule type="expression" dxfId="140" priority="1362" stopIfTrue="1">
      <formula>AND(OR(#REF!="COMPOSICAO",#REF!="INSUMO",#REF!&lt;&gt;""),#REF!&lt;&gt;"")</formula>
    </cfRule>
  </conditionalFormatting>
  <conditionalFormatting sqref="J1097:L1098">
    <cfRule type="expression" dxfId="139" priority="1349" stopIfTrue="1">
      <formula>AND(#REF!&lt;&gt;"COMPOSICAO",#REF!&lt;&gt;"INSUMO",#REF!&lt;&gt;"")</formula>
    </cfRule>
    <cfRule type="expression" dxfId="138" priority="1350" stopIfTrue="1">
      <formula>AND(OR(#REF!="COMPOSICAO",#REF!="INSUMO",#REF!&lt;&gt;""),#REF!&lt;&gt;"")</formula>
    </cfRule>
  </conditionalFormatting>
  <conditionalFormatting sqref="J1106:L1107">
    <cfRule type="expression" dxfId="137" priority="1338" stopIfTrue="1">
      <formula>AND(OR(#REF!="COMPOSICAO",#REF!="INSUMO",#REF!&lt;&gt;""),#REF!&lt;&gt;"")</formula>
    </cfRule>
    <cfRule type="expression" dxfId="136" priority="1337" stopIfTrue="1">
      <formula>AND(#REF!&lt;&gt;"COMPOSICAO",#REF!&lt;&gt;"INSUMO",#REF!&lt;&gt;"")</formula>
    </cfRule>
  </conditionalFormatting>
  <conditionalFormatting sqref="J1115:L1116">
    <cfRule type="expression" dxfId="135" priority="1326" stopIfTrue="1">
      <formula>AND(OR(#REF!="COMPOSICAO",#REF!="INSUMO",#REF!&lt;&gt;""),#REF!&lt;&gt;"")</formula>
    </cfRule>
    <cfRule type="expression" dxfId="134" priority="1325" stopIfTrue="1">
      <formula>AND(#REF!&lt;&gt;"COMPOSICAO",#REF!&lt;&gt;"INSUMO",#REF!&lt;&gt;"")</formula>
    </cfRule>
  </conditionalFormatting>
  <conditionalFormatting sqref="J1124:L1125">
    <cfRule type="expression" dxfId="133" priority="1313" stopIfTrue="1">
      <formula>AND(#REF!&lt;&gt;"COMPOSICAO",#REF!&lt;&gt;"INSUMO",#REF!&lt;&gt;"")</formula>
    </cfRule>
    <cfRule type="expression" dxfId="132" priority="1314" stopIfTrue="1">
      <formula>AND(OR(#REF!="COMPOSICAO",#REF!="INSUMO",#REF!&lt;&gt;""),#REF!&lt;&gt;"")</formula>
    </cfRule>
  </conditionalFormatting>
  <conditionalFormatting sqref="J1132:L1133">
    <cfRule type="expression" dxfId="131" priority="1293" stopIfTrue="1">
      <formula>AND(#REF!&lt;&gt;"COMPOSICAO",#REF!&lt;&gt;"INSUMO",#REF!&lt;&gt;"")</formula>
    </cfRule>
    <cfRule type="expression" dxfId="130" priority="1294" stopIfTrue="1">
      <formula>AND(OR(#REF!="COMPOSICAO",#REF!="INSUMO",#REF!&lt;&gt;""),#REF!&lt;&gt;"")</formula>
    </cfRule>
  </conditionalFormatting>
  <conditionalFormatting sqref="J1141:L1142">
    <cfRule type="expression" dxfId="129" priority="1281" stopIfTrue="1">
      <formula>AND(#REF!&lt;&gt;"COMPOSICAO",#REF!&lt;&gt;"INSUMO",#REF!&lt;&gt;"")</formula>
    </cfRule>
    <cfRule type="expression" dxfId="128" priority="1282" stopIfTrue="1">
      <formula>AND(OR(#REF!="COMPOSICAO",#REF!="INSUMO",#REF!&lt;&gt;""),#REF!&lt;&gt;"")</formula>
    </cfRule>
  </conditionalFormatting>
  <conditionalFormatting sqref="J1150:L1151">
    <cfRule type="expression" dxfId="127" priority="1269" stopIfTrue="1">
      <formula>AND(#REF!&lt;&gt;"COMPOSICAO",#REF!&lt;&gt;"INSUMO",#REF!&lt;&gt;"")</formula>
    </cfRule>
    <cfRule type="expression" dxfId="126" priority="1270" stopIfTrue="1">
      <formula>AND(OR(#REF!="COMPOSICAO",#REF!="INSUMO",#REF!&lt;&gt;""),#REF!&lt;&gt;"")</formula>
    </cfRule>
  </conditionalFormatting>
  <conditionalFormatting sqref="J1159:L1160">
    <cfRule type="expression" dxfId="125" priority="1256" stopIfTrue="1">
      <formula>AND(OR(#REF!="COMPOSICAO",#REF!="INSUMO",#REF!&lt;&gt;""),#REF!&lt;&gt;"")</formula>
    </cfRule>
    <cfRule type="expression" dxfId="124" priority="1255" stopIfTrue="1">
      <formula>AND(#REF!&lt;&gt;"COMPOSICAO",#REF!&lt;&gt;"INSUMO",#REF!&lt;&gt;"")</formula>
    </cfRule>
  </conditionalFormatting>
  <conditionalFormatting sqref="J1168:L1171">
    <cfRule type="expression" dxfId="123" priority="1243" stopIfTrue="1">
      <formula>AND(#REF!&lt;&gt;"COMPOSICAO",#REF!&lt;&gt;"INSUMO",#REF!&lt;&gt;"")</formula>
    </cfRule>
    <cfRule type="expression" dxfId="122" priority="1244" stopIfTrue="1">
      <formula>AND(OR(#REF!="COMPOSICAO",#REF!="INSUMO",#REF!&lt;&gt;""),#REF!&lt;&gt;"")</formula>
    </cfRule>
  </conditionalFormatting>
  <conditionalFormatting sqref="J1195:L1199">
    <cfRule type="expression" dxfId="121" priority="1207" stopIfTrue="1">
      <formula>AND(#REF!&lt;&gt;"COMPOSICAO",#REF!&lt;&gt;"INSUMO",#REF!&lt;&gt;"")</formula>
    </cfRule>
    <cfRule type="expression" dxfId="120" priority="1208" stopIfTrue="1">
      <formula>AND(OR(#REF!="COMPOSICAO",#REF!="INSUMO",#REF!&lt;&gt;""),#REF!&lt;&gt;"")</formula>
    </cfRule>
  </conditionalFormatting>
  <conditionalFormatting sqref="J1206:L1210">
    <cfRule type="expression" dxfId="119" priority="1196" stopIfTrue="1">
      <formula>AND(OR(#REF!="COMPOSICAO",#REF!="INSUMO",#REF!&lt;&gt;""),#REF!&lt;&gt;"")</formula>
    </cfRule>
    <cfRule type="expression" dxfId="118" priority="1195" stopIfTrue="1">
      <formula>AND(#REF!&lt;&gt;"COMPOSICAO",#REF!&lt;&gt;"INSUMO",#REF!&lt;&gt;"")</formula>
    </cfRule>
  </conditionalFormatting>
  <conditionalFormatting sqref="J1217:L1222">
    <cfRule type="expression" dxfId="117" priority="1184" stopIfTrue="1">
      <formula>AND(OR(#REF!="COMPOSICAO",#REF!="INSUMO",#REF!&lt;&gt;""),#REF!&lt;&gt;"")</formula>
    </cfRule>
    <cfRule type="expression" dxfId="116" priority="1183" stopIfTrue="1">
      <formula>AND(#REF!&lt;&gt;"COMPOSICAO",#REF!&lt;&gt;"INSUMO",#REF!&lt;&gt;"")</formula>
    </cfRule>
  </conditionalFormatting>
  <conditionalFormatting sqref="J1304:L1304">
    <cfRule type="expression" dxfId="115" priority="1036" stopIfTrue="1">
      <formula>AND(OR(#REF!="COMPOSICAO",#REF!="INSUMO",#REF!&lt;&gt;""),#REF!&lt;&gt;"")</formula>
    </cfRule>
  </conditionalFormatting>
  <conditionalFormatting sqref="J1434:L1444">
    <cfRule type="expression" dxfId="114" priority="884" stopIfTrue="1">
      <formula>AND(OR(#REF!="COMPOSICAO",#REF!="INSUMO",#REF!&lt;&gt;""),#REF!&lt;&gt;"")</formula>
    </cfRule>
    <cfRule type="expression" dxfId="113" priority="883" stopIfTrue="1">
      <formula>AND(#REF!&lt;&gt;"COMPOSICAO",#REF!&lt;&gt;"INSUMO",#REF!&lt;&gt;"")</formula>
    </cfRule>
  </conditionalFormatting>
  <conditionalFormatting sqref="J1451:L1462">
    <cfRule type="expression" dxfId="112" priority="871" stopIfTrue="1">
      <formula>AND(OR(#REF!="COMPOSICAO",#REF!="INSUMO",#REF!&lt;&gt;""),#REF!&lt;&gt;"")</formula>
    </cfRule>
    <cfRule type="expression" dxfId="111" priority="870" stopIfTrue="1">
      <formula>AND(#REF!&lt;&gt;"COMPOSICAO",#REF!&lt;&gt;"INSUMO",#REF!&lt;&gt;"")</formula>
    </cfRule>
  </conditionalFormatting>
  <conditionalFormatting sqref="J1476:L1477">
    <cfRule type="expression" dxfId="110" priority="841" stopIfTrue="1">
      <formula>AND(OR(#REF!="COMPOSICAO",#REF!="INSUMO",#REF!&lt;&gt;""),#REF!&lt;&gt;"")</formula>
    </cfRule>
    <cfRule type="expression" dxfId="109" priority="840" stopIfTrue="1">
      <formula>AND(#REF!&lt;&gt;"COMPOSICAO",#REF!&lt;&gt;"INSUMO",#REF!&lt;&gt;"")</formula>
    </cfRule>
  </conditionalFormatting>
  <conditionalFormatting sqref="J1485:L1488">
    <cfRule type="expression" dxfId="108" priority="828" stopIfTrue="1">
      <formula>AND(#REF!&lt;&gt;"COMPOSICAO",#REF!&lt;&gt;"INSUMO",#REF!&lt;&gt;"")</formula>
    </cfRule>
    <cfRule type="expression" dxfId="107" priority="829" stopIfTrue="1">
      <formula>AND(OR(#REF!="COMPOSICAO",#REF!="INSUMO",#REF!&lt;&gt;""),#REF!&lt;&gt;"")</formula>
    </cfRule>
  </conditionalFormatting>
  <conditionalFormatting sqref="J1504:L1506 C1505:I1506 A1505:B1507">
    <cfRule type="expression" dxfId="106" priority="805" stopIfTrue="1">
      <formula>AND(OR(#REF!="COMPOSICAO",#REF!="INSUMO",#REF!&lt;&gt;""),#REF!&lt;&gt;"")</formula>
    </cfRule>
    <cfRule type="expression" dxfId="105" priority="804" stopIfTrue="1">
      <formula>AND(#REF!&lt;&gt;"COMPOSICAO",#REF!&lt;&gt;"INSUMO",#REF!&lt;&gt;"")</formula>
    </cfRule>
  </conditionalFormatting>
  <conditionalFormatting sqref="J1568:L1568">
    <cfRule type="expression" dxfId="104" priority="688" stopIfTrue="1">
      <formula>AND(OR(#REF!="COMPOSICAO",#REF!="INSUMO",#REF!&lt;&gt;""),#REF!&lt;&gt;"")</formula>
    </cfRule>
    <cfRule type="expression" dxfId="103" priority="687" stopIfTrue="1">
      <formula>AND(#REF!&lt;&gt;"COMPOSICAO",#REF!&lt;&gt;"INSUMO",#REF!&lt;&gt;"")</formula>
    </cfRule>
  </conditionalFormatting>
  <conditionalFormatting sqref="J1586:L1586">
    <cfRule type="expression" dxfId="102" priority="682" stopIfTrue="1">
      <formula>AND(OR(#REF!="COMPOSICAO",#REF!="INSUMO",#REF!&lt;&gt;""),#REF!&lt;&gt;"")</formula>
    </cfRule>
    <cfRule type="expression" dxfId="101" priority="681" stopIfTrue="1">
      <formula>AND(#REF!&lt;&gt;"COMPOSICAO",#REF!&lt;&gt;"INSUMO",#REF!&lt;&gt;"")</formula>
    </cfRule>
  </conditionalFormatting>
  <conditionalFormatting sqref="J1604:L1604">
    <cfRule type="expression" dxfId="100" priority="665" stopIfTrue="1">
      <formula>AND(#REF!&lt;&gt;"COMPOSICAO",#REF!&lt;&gt;"INSUMO",#REF!&lt;&gt;"")</formula>
    </cfRule>
    <cfRule type="expression" dxfId="99" priority="666" stopIfTrue="1">
      <formula>AND(OR(#REF!="COMPOSICAO",#REF!="INSUMO",#REF!&lt;&gt;""),#REF!&lt;&gt;"")</formula>
    </cfRule>
  </conditionalFormatting>
  <conditionalFormatting sqref="J1614:L1614">
    <cfRule type="expression" dxfId="98" priority="652" stopIfTrue="1">
      <formula>AND(OR(#REF!="COMPOSICAO",#REF!="INSUMO",#REF!&lt;&gt;""),#REF!&lt;&gt;"")</formula>
    </cfRule>
    <cfRule type="expression" dxfId="97" priority="651" stopIfTrue="1">
      <formula>AND(#REF!&lt;&gt;"COMPOSICAO",#REF!&lt;&gt;"INSUMO",#REF!&lt;&gt;"")</formula>
    </cfRule>
  </conditionalFormatting>
  <conditionalFormatting sqref="J1627:L1627">
    <cfRule type="expression" dxfId="96" priority="640" stopIfTrue="1">
      <formula>AND(OR(#REF!="COMPOSICAO",#REF!="INSUMO",#REF!&lt;&gt;""),#REF!&lt;&gt;"")</formula>
    </cfRule>
    <cfRule type="expression" dxfId="95" priority="639" stopIfTrue="1">
      <formula>AND(#REF!&lt;&gt;"COMPOSICAO",#REF!&lt;&gt;"INSUMO",#REF!&lt;&gt;"")</formula>
    </cfRule>
  </conditionalFormatting>
  <conditionalFormatting sqref="J1640:L1640">
    <cfRule type="expression" dxfId="94" priority="627" stopIfTrue="1">
      <formula>AND(#REF!&lt;&gt;"COMPOSICAO",#REF!&lt;&gt;"INSUMO",#REF!&lt;&gt;"")</formula>
    </cfRule>
    <cfRule type="expression" dxfId="93" priority="628" stopIfTrue="1">
      <formula>AND(OR(#REF!="COMPOSICAO",#REF!="INSUMO",#REF!&lt;&gt;""),#REF!&lt;&gt;"")</formula>
    </cfRule>
  </conditionalFormatting>
  <conditionalFormatting sqref="J1653:L1653">
    <cfRule type="expression" dxfId="92" priority="617" stopIfTrue="1">
      <formula>AND(#REF!&lt;&gt;"COMPOSICAO",#REF!&lt;&gt;"INSUMO",#REF!&lt;&gt;"")</formula>
    </cfRule>
    <cfRule type="expression" dxfId="91" priority="618" stopIfTrue="1">
      <formula>AND(OR(#REF!="COMPOSICAO",#REF!="INSUMO",#REF!&lt;&gt;""),#REF!&lt;&gt;"")</formula>
    </cfRule>
  </conditionalFormatting>
  <conditionalFormatting sqref="J1667:L1667">
    <cfRule type="expression" dxfId="90" priority="605" stopIfTrue="1">
      <formula>AND(#REF!&lt;&gt;"COMPOSICAO",#REF!&lt;&gt;"INSUMO",#REF!&lt;&gt;"")</formula>
    </cfRule>
    <cfRule type="expression" dxfId="89" priority="606" stopIfTrue="1">
      <formula>AND(OR(#REF!="COMPOSICAO",#REF!="INSUMO",#REF!&lt;&gt;""),#REF!&lt;&gt;"")</formula>
    </cfRule>
  </conditionalFormatting>
  <conditionalFormatting sqref="J1683:L1683">
    <cfRule type="expression" dxfId="88" priority="594" stopIfTrue="1">
      <formula>AND(OR(#REF!="COMPOSICAO",#REF!="INSUMO",#REF!&lt;&gt;""),#REF!&lt;&gt;"")</formula>
    </cfRule>
    <cfRule type="expression" dxfId="87" priority="593" stopIfTrue="1">
      <formula>AND(#REF!&lt;&gt;"COMPOSICAO",#REF!&lt;&gt;"INSUMO",#REF!&lt;&gt;"")</formula>
    </cfRule>
  </conditionalFormatting>
  <conditionalFormatting sqref="J1694:L1694">
    <cfRule type="expression" dxfId="86" priority="583" stopIfTrue="1">
      <formula>AND(#REF!&lt;&gt;"COMPOSICAO",#REF!&lt;&gt;"INSUMO",#REF!&lt;&gt;"")</formula>
    </cfRule>
    <cfRule type="expression" dxfId="85" priority="584" stopIfTrue="1">
      <formula>AND(OR(#REF!="COMPOSICAO",#REF!="INSUMO",#REF!&lt;&gt;""),#REF!&lt;&gt;"")</formula>
    </cfRule>
  </conditionalFormatting>
  <conditionalFormatting sqref="J1705:L1705">
    <cfRule type="expression" dxfId="84" priority="574" stopIfTrue="1">
      <formula>AND(OR(#REF!="COMPOSICAO",#REF!="INSUMO",#REF!&lt;&gt;""),#REF!&lt;&gt;"")</formula>
    </cfRule>
    <cfRule type="expression" dxfId="83" priority="573" stopIfTrue="1">
      <formula>AND(#REF!&lt;&gt;"COMPOSICAO",#REF!&lt;&gt;"INSUMO",#REF!&lt;&gt;"")</formula>
    </cfRule>
  </conditionalFormatting>
  <conditionalFormatting sqref="J1717:L1717">
    <cfRule type="expression" dxfId="82" priority="564" stopIfTrue="1">
      <formula>AND(OR(#REF!="COMPOSICAO",#REF!="INSUMO",#REF!&lt;&gt;""),#REF!&lt;&gt;"")</formula>
    </cfRule>
    <cfRule type="expression" dxfId="81" priority="563" stopIfTrue="1">
      <formula>AND(#REF!&lt;&gt;"COMPOSICAO",#REF!&lt;&gt;"INSUMO",#REF!&lt;&gt;"")</formula>
    </cfRule>
  </conditionalFormatting>
  <conditionalFormatting sqref="J1725:L1726">
    <cfRule type="expression" dxfId="80" priority="560" stopIfTrue="1">
      <formula>AND(OR(#REF!="COMPOSICAO",#REF!="INSUMO",#REF!&lt;&gt;""),#REF!&lt;&gt;"")</formula>
    </cfRule>
    <cfRule type="expression" dxfId="79" priority="559" stopIfTrue="1">
      <formula>AND(#REF!&lt;&gt;"COMPOSICAO",#REF!&lt;&gt;"INSUMO",#REF!&lt;&gt;"")</formula>
    </cfRule>
  </conditionalFormatting>
  <conditionalFormatting sqref="J1734:L1735">
    <cfRule type="expression" dxfId="78" priority="548" stopIfTrue="1">
      <formula>AND(OR(#REF!="COMPOSICAO",#REF!="INSUMO",#REF!&lt;&gt;""),#REF!&lt;&gt;"")</formula>
    </cfRule>
    <cfRule type="expression" dxfId="77" priority="547" stopIfTrue="1">
      <formula>AND(#REF!&lt;&gt;"COMPOSICAO",#REF!&lt;&gt;"INSUMO",#REF!&lt;&gt;"")</formula>
    </cfRule>
  </conditionalFormatting>
  <conditionalFormatting sqref="J1743:L1744">
    <cfRule type="expression" dxfId="76" priority="536" stopIfTrue="1">
      <formula>AND(OR(#REF!="COMPOSICAO",#REF!="INSUMO",#REF!&lt;&gt;""),#REF!&lt;&gt;"")</formula>
    </cfRule>
    <cfRule type="expression" dxfId="75" priority="535" stopIfTrue="1">
      <formula>AND(#REF!&lt;&gt;"COMPOSICAO",#REF!&lt;&gt;"INSUMO",#REF!&lt;&gt;"")</formula>
    </cfRule>
  </conditionalFormatting>
  <conditionalFormatting sqref="J1752:L1753">
    <cfRule type="expression" dxfId="74" priority="524" stopIfTrue="1">
      <formula>AND(OR(#REF!="COMPOSICAO",#REF!="INSUMO",#REF!&lt;&gt;""),#REF!&lt;&gt;"")</formula>
    </cfRule>
    <cfRule type="expression" dxfId="73" priority="523" stopIfTrue="1">
      <formula>AND(#REF!&lt;&gt;"COMPOSICAO",#REF!&lt;&gt;"INSUMO",#REF!&lt;&gt;"")</formula>
    </cfRule>
  </conditionalFormatting>
  <conditionalFormatting sqref="J1761:L1762">
    <cfRule type="expression" dxfId="72" priority="511" stopIfTrue="1">
      <formula>AND(#REF!&lt;&gt;"COMPOSICAO",#REF!&lt;&gt;"INSUMO",#REF!&lt;&gt;"")</formula>
    </cfRule>
    <cfRule type="expression" dxfId="71" priority="512" stopIfTrue="1">
      <formula>AND(OR(#REF!="COMPOSICAO",#REF!="INSUMO",#REF!&lt;&gt;""),#REF!&lt;&gt;"")</formula>
    </cfRule>
  </conditionalFormatting>
  <conditionalFormatting sqref="J1770:L1771">
    <cfRule type="expression" dxfId="70" priority="500" stopIfTrue="1">
      <formula>AND(OR(#REF!="COMPOSICAO",#REF!="INSUMO",#REF!&lt;&gt;""),#REF!&lt;&gt;"")</formula>
    </cfRule>
    <cfRule type="expression" dxfId="69" priority="499" stopIfTrue="1">
      <formula>AND(#REF!&lt;&gt;"COMPOSICAO",#REF!&lt;&gt;"INSUMO",#REF!&lt;&gt;"")</formula>
    </cfRule>
  </conditionalFormatting>
  <conditionalFormatting sqref="J1779:L1780">
    <cfRule type="expression" dxfId="68" priority="487" stopIfTrue="1">
      <formula>AND(#REF!&lt;&gt;"COMPOSICAO",#REF!&lt;&gt;"INSUMO",#REF!&lt;&gt;"")</formula>
    </cfRule>
    <cfRule type="expression" dxfId="67" priority="488" stopIfTrue="1">
      <formula>AND(OR(#REF!="COMPOSICAO",#REF!="INSUMO",#REF!&lt;&gt;""),#REF!&lt;&gt;"")</formula>
    </cfRule>
  </conditionalFormatting>
  <conditionalFormatting sqref="J1788:L1789">
    <cfRule type="expression" dxfId="66" priority="475" stopIfTrue="1">
      <formula>AND(#REF!&lt;&gt;"COMPOSICAO",#REF!&lt;&gt;"INSUMO",#REF!&lt;&gt;"")</formula>
    </cfRule>
    <cfRule type="expression" dxfId="65" priority="476" stopIfTrue="1">
      <formula>AND(OR(#REF!="COMPOSICAO",#REF!="INSUMO",#REF!&lt;&gt;""),#REF!&lt;&gt;"")</formula>
    </cfRule>
  </conditionalFormatting>
  <conditionalFormatting sqref="J1797:L1798">
    <cfRule type="expression" dxfId="64" priority="464" stopIfTrue="1">
      <formula>AND(OR(#REF!="COMPOSICAO",#REF!="INSUMO",#REF!&lt;&gt;""),#REF!&lt;&gt;"")</formula>
    </cfRule>
    <cfRule type="expression" dxfId="63" priority="463" stopIfTrue="1">
      <formula>AND(#REF!&lt;&gt;"COMPOSICAO",#REF!&lt;&gt;"INSUMO",#REF!&lt;&gt;"")</formula>
    </cfRule>
  </conditionalFormatting>
  <conditionalFormatting sqref="J1806:L1807">
    <cfRule type="expression" dxfId="62" priority="452" stopIfTrue="1">
      <formula>AND(OR(#REF!="COMPOSICAO",#REF!="INSUMO",#REF!&lt;&gt;""),#REF!&lt;&gt;"")</formula>
    </cfRule>
    <cfRule type="expression" dxfId="61" priority="451" stopIfTrue="1">
      <formula>AND(#REF!&lt;&gt;"COMPOSICAO",#REF!&lt;&gt;"INSUMO",#REF!&lt;&gt;"")</formula>
    </cfRule>
  </conditionalFormatting>
  <conditionalFormatting sqref="J1815:L1816">
    <cfRule type="expression" dxfId="60" priority="440" stopIfTrue="1">
      <formula>AND(OR(#REF!="COMPOSICAO",#REF!="INSUMO",#REF!&lt;&gt;""),#REF!&lt;&gt;"")</formula>
    </cfRule>
    <cfRule type="expression" dxfId="59" priority="439" stopIfTrue="1">
      <formula>AND(#REF!&lt;&gt;"COMPOSICAO",#REF!&lt;&gt;"INSUMO",#REF!&lt;&gt;"")</formula>
    </cfRule>
  </conditionalFormatting>
  <conditionalFormatting sqref="J1824:L1825">
    <cfRule type="expression" dxfId="58" priority="428" stopIfTrue="1">
      <formula>AND(OR(#REF!="COMPOSICAO",#REF!="INSUMO",#REF!&lt;&gt;""),#REF!&lt;&gt;"")</formula>
    </cfRule>
    <cfRule type="expression" dxfId="57" priority="427" stopIfTrue="1">
      <formula>AND(#REF!&lt;&gt;"COMPOSICAO",#REF!&lt;&gt;"INSUMO",#REF!&lt;&gt;"")</formula>
    </cfRule>
  </conditionalFormatting>
  <conditionalFormatting sqref="J1833:L1834">
    <cfRule type="expression" dxfId="56" priority="416" stopIfTrue="1">
      <formula>AND(OR(#REF!="COMPOSICAO",#REF!="INSUMO",#REF!&lt;&gt;""),#REF!&lt;&gt;"")</formula>
    </cfRule>
    <cfRule type="expression" dxfId="55" priority="415" stopIfTrue="1">
      <formula>AND(#REF!&lt;&gt;"COMPOSICAO",#REF!&lt;&gt;"INSUMO",#REF!&lt;&gt;"")</formula>
    </cfRule>
  </conditionalFormatting>
  <conditionalFormatting sqref="J1842:L1843">
    <cfRule type="expression" dxfId="54" priority="404" stopIfTrue="1">
      <formula>AND(OR(#REF!="COMPOSICAO",#REF!="INSUMO",#REF!&lt;&gt;""),#REF!&lt;&gt;"")</formula>
    </cfRule>
    <cfRule type="expression" dxfId="53" priority="403" stopIfTrue="1">
      <formula>AND(#REF!&lt;&gt;"COMPOSICAO",#REF!&lt;&gt;"INSUMO",#REF!&lt;&gt;"")</formula>
    </cfRule>
  </conditionalFormatting>
  <conditionalFormatting sqref="J1851:L1852">
    <cfRule type="expression" dxfId="52" priority="390" stopIfTrue="1">
      <formula>AND(OR(#REF!="COMPOSICAO",#REF!="INSUMO",#REF!&lt;&gt;""),#REF!&lt;&gt;"")</formula>
    </cfRule>
    <cfRule type="expression" dxfId="51" priority="389" stopIfTrue="1">
      <formula>AND(#REF!&lt;&gt;"COMPOSICAO",#REF!&lt;&gt;"INSUMO",#REF!&lt;&gt;"")</formula>
    </cfRule>
  </conditionalFormatting>
  <conditionalFormatting sqref="J1867:L1867">
    <cfRule type="expression" dxfId="50" priority="358" stopIfTrue="1">
      <formula>AND(OR(#REF!="COMPOSICAO",#REF!="INSUMO",#REF!&lt;&gt;""),#REF!&lt;&gt;"")</formula>
    </cfRule>
    <cfRule type="expression" dxfId="49" priority="357" stopIfTrue="1">
      <formula>AND(#REF!&lt;&gt;"COMPOSICAO",#REF!&lt;&gt;"INSUMO",#REF!&lt;&gt;"")</formula>
    </cfRule>
  </conditionalFormatting>
  <conditionalFormatting sqref="J1877:L1877">
    <cfRule type="expression" dxfId="48" priority="345" stopIfTrue="1">
      <formula>AND(#REF!&lt;&gt;"COMPOSICAO",#REF!&lt;&gt;"INSUMO",#REF!&lt;&gt;"")</formula>
    </cfRule>
    <cfRule type="expression" dxfId="47" priority="346" stopIfTrue="1">
      <formula>AND(OR(#REF!="COMPOSICAO",#REF!="INSUMO",#REF!&lt;&gt;""),#REF!&lt;&gt;"")</formula>
    </cfRule>
  </conditionalFormatting>
  <conditionalFormatting sqref="J1888:L1888">
    <cfRule type="expression" dxfId="46" priority="331" stopIfTrue="1">
      <formula>AND(#REF!&lt;&gt;"COMPOSICAO",#REF!&lt;&gt;"INSUMO",#REF!&lt;&gt;"")</formula>
    </cfRule>
    <cfRule type="expression" dxfId="45" priority="332" stopIfTrue="1">
      <formula>AND(OR(#REF!="COMPOSICAO",#REF!="INSUMO",#REF!&lt;&gt;""),#REF!&lt;&gt;"")</formula>
    </cfRule>
  </conditionalFormatting>
  <conditionalFormatting sqref="J1895:L1895">
    <cfRule type="expression" dxfId="44" priority="317" stopIfTrue="1">
      <formula>AND(#REF!&lt;&gt;"COMPOSICAO",#REF!&lt;&gt;"INSUMO",#REF!&lt;&gt;"")</formula>
    </cfRule>
    <cfRule type="expression" dxfId="43" priority="318" stopIfTrue="1">
      <formula>AND(OR(#REF!="COMPOSICAO",#REF!="INSUMO",#REF!&lt;&gt;""),#REF!&lt;&gt;"")</formula>
    </cfRule>
  </conditionalFormatting>
  <conditionalFormatting sqref="J1902:L1902">
    <cfRule type="expression" dxfId="42" priority="306" stopIfTrue="1">
      <formula>AND(OR(#REF!="COMPOSICAO",#REF!="INSUMO",#REF!&lt;&gt;""),#REF!&lt;&gt;"")</formula>
    </cfRule>
    <cfRule type="expression" dxfId="41" priority="305" stopIfTrue="1">
      <formula>AND(#REF!&lt;&gt;"COMPOSICAO",#REF!&lt;&gt;"INSUMO",#REF!&lt;&gt;"")</formula>
    </cfRule>
  </conditionalFormatting>
  <conditionalFormatting sqref="J1935:L1937">
    <cfRule type="expression" dxfId="40" priority="266" stopIfTrue="1">
      <formula>AND(OR(#REF!="COMPOSICAO",#REF!="INSUMO",#REF!&lt;&gt;""),#REF!&lt;&gt;"")</formula>
    </cfRule>
    <cfRule type="expression" dxfId="39" priority="265" stopIfTrue="1">
      <formula>AND(#REF!&lt;&gt;"COMPOSICAO",#REF!&lt;&gt;"INSUMO",#REF!&lt;&gt;"")</formula>
    </cfRule>
  </conditionalFormatting>
  <conditionalFormatting sqref="J1943:L1943">
    <cfRule type="expression" dxfId="38" priority="240" stopIfTrue="1">
      <formula>AND(OR(#REF!="COMPOSICAO",#REF!="INSUMO",#REF!&lt;&gt;""),#REF!&lt;&gt;"")</formula>
    </cfRule>
    <cfRule type="expression" dxfId="37" priority="239" stopIfTrue="1">
      <formula>AND(#REF!&lt;&gt;"COMPOSICAO",#REF!&lt;&gt;"INSUMO",#REF!&lt;&gt;"")</formula>
    </cfRule>
  </conditionalFormatting>
  <conditionalFormatting sqref="J1950:L1950">
    <cfRule type="expression" dxfId="36" priority="223" stopIfTrue="1">
      <formula>AND(#REF!&lt;&gt;"COMPOSICAO",#REF!&lt;&gt;"INSUMO",#REF!&lt;&gt;"")</formula>
    </cfRule>
    <cfRule type="expression" dxfId="35" priority="224" stopIfTrue="1">
      <formula>AND(OR(#REF!="COMPOSICAO",#REF!="INSUMO",#REF!&lt;&gt;""),#REF!&lt;&gt;"")</formula>
    </cfRule>
  </conditionalFormatting>
  <conditionalFormatting sqref="J1959:L1959">
    <cfRule type="expression" dxfId="34" priority="206" stopIfTrue="1">
      <formula>AND(OR(#REF!="COMPOSICAO",#REF!="INSUMO",#REF!&lt;&gt;""),#REF!&lt;&gt;"")</formula>
    </cfRule>
    <cfRule type="expression" dxfId="33" priority="205" stopIfTrue="1">
      <formula>AND(#REF!&lt;&gt;"COMPOSICAO",#REF!&lt;&gt;"INSUMO",#REF!&lt;&gt;"")</formula>
    </cfRule>
  </conditionalFormatting>
  <conditionalFormatting sqref="J1975:L1975">
    <cfRule type="expression" dxfId="32" priority="153" stopIfTrue="1">
      <formula>AND(#REF!&lt;&gt;"COMPOSICAO",#REF!&lt;&gt;"INSUMO",#REF!&lt;&gt;"")</formula>
    </cfRule>
    <cfRule type="expression" dxfId="31" priority="154" stopIfTrue="1">
      <formula>AND(OR(#REF!="COMPOSICAO",#REF!="INSUMO",#REF!&lt;&gt;""),#REF!&lt;&gt;"")</formula>
    </cfRule>
  </conditionalFormatting>
  <conditionalFormatting sqref="J2086:L2086">
    <cfRule type="expression" dxfId="30" priority="54" stopIfTrue="1">
      <formula>AND(OR(#REF!="COMPOSICAO",#REF!="INSUMO",#REF!&lt;&gt;""),#REF!&lt;&gt;"")</formula>
    </cfRule>
    <cfRule type="expression" dxfId="29" priority="53" stopIfTrue="1">
      <formula>AND(#REF!&lt;&gt;"COMPOSICAO",#REF!&lt;&gt;"INSUMO",#REF!&lt;&gt;"")</formula>
    </cfRule>
  </conditionalFormatting>
  <conditionalFormatting sqref="J2095:L2095">
    <cfRule type="expression" dxfId="28" priority="42" stopIfTrue="1">
      <formula>AND(OR(#REF!="COMPOSICAO",#REF!="INSUMO",#REF!&lt;&gt;""),#REF!&lt;&gt;"")</formula>
    </cfRule>
    <cfRule type="expression" dxfId="27" priority="41" stopIfTrue="1">
      <formula>AND(#REF!&lt;&gt;"COMPOSICAO",#REF!&lt;&gt;"INSUMO",#REF!&lt;&gt;"")</formula>
    </cfRule>
  </conditionalFormatting>
  <conditionalFormatting sqref="J2114:L2115 I2116:L2116">
    <cfRule type="expression" dxfId="26" priority="14" stopIfTrue="1">
      <formula>AND(OR(#REF!="COMPOSICAO",#REF!="INSUMO",#REF!&lt;&gt;""),#REF!&lt;&gt;"")</formula>
    </cfRule>
    <cfRule type="expression" dxfId="25" priority="13" stopIfTrue="1">
      <formula>AND(#REF!&lt;&gt;"COMPOSICAO",#REF!&lt;&gt;"INSUMO",#REF!&lt;&gt;"")</formula>
    </cfRule>
  </conditionalFormatting>
  <conditionalFormatting sqref="K1903:L1903">
    <cfRule type="expression" dxfId="24" priority="27" stopIfTrue="1">
      <formula>AND(#REF!&lt;&gt;"COMPOSICAO",#REF!&lt;&gt;"INSUMO",#REF!&lt;&gt;"")</formula>
    </cfRule>
    <cfRule type="expression" dxfId="23" priority="28" stopIfTrue="1">
      <formula>AND(OR(#REF!="COMPOSICAO",#REF!="INSUMO",#REF!&lt;&gt;""),#REF!&lt;&gt;"")</formula>
    </cfRule>
  </conditionalFormatting>
  <conditionalFormatting sqref="L43">
    <cfRule type="expression" dxfId="22" priority="1603" stopIfTrue="1">
      <formula>AND(#REF!&lt;&gt;"COMPOSICAO",#REF!&lt;&gt;"INSUMO",#REF!&lt;&gt;"")</formula>
    </cfRule>
    <cfRule type="expression" dxfId="21" priority="1604" stopIfTrue="1">
      <formula>AND(OR(#REF!="COMPOSICAO",#REF!="INSUMO",#REF!&lt;&gt;""),#REF!&lt;&gt;"")</formula>
    </cfRule>
  </conditionalFormatting>
  <conditionalFormatting sqref="L1512:L1515">
    <cfRule type="expression" dxfId="20" priority="760" stopIfTrue="1">
      <formula>AND(OR(#REF!="COMPOSICAO",#REF!="INSUMO",#REF!&lt;&gt;""),#REF!&lt;&gt;"")</formula>
    </cfRule>
  </conditionalFormatting>
  <conditionalFormatting sqref="L1562">
    <cfRule type="expression" dxfId="19" priority="29" stopIfTrue="1">
      <formula>AND(#REF!&lt;&gt;"COMPOSICAO",#REF!&lt;&gt;"INSUMO",#REF!&lt;&gt;"")</formula>
    </cfRule>
    <cfRule type="expression" dxfId="18" priority="30" stopIfTrue="1">
      <formula>AND(OR(#REF!="COMPOSICAO",#REF!="INSUMO",#REF!&lt;&gt;""),#REF!&lt;&gt;"")</formula>
    </cfRule>
  </conditionalFormatting>
  <conditionalFormatting sqref="L1569:L1580">
    <cfRule type="expression" dxfId="17" priority="689" stopIfTrue="1">
      <formula>AND(#REF!&lt;&gt;"COMPOSICAO",#REF!&lt;&gt;"INSUMO",#REF!&lt;&gt;"")</formula>
    </cfRule>
    <cfRule type="expression" dxfId="16" priority="690" stopIfTrue="1">
      <formula>AND(OR(#REF!="COMPOSICAO",#REF!="INSUMO",#REF!&lt;&gt;""),#REF!&lt;&gt;"")</formula>
    </cfRule>
  </conditionalFormatting>
  <conditionalFormatting sqref="L1587:L1598">
    <cfRule type="expression" dxfId="15" priority="677" stopIfTrue="1">
      <formula>AND(#REF!&lt;&gt;"COMPOSICAO",#REF!&lt;&gt;"INSUMO",#REF!&lt;&gt;"")</formula>
    </cfRule>
    <cfRule type="expression" dxfId="14" priority="678" stopIfTrue="1">
      <formula>AND(OR(#REF!="COMPOSICAO",#REF!="INSUMO",#REF!&lt;&gt;""),#REF!&lt;&gt;"")</formula>
    </cfRule>
  </conditionalFormatting>
  <conditionalFormatting sqref="L1605:L1608">
    <cfRule type="expression" dxfId="13" priority="667" stopIfTrue="1">
      <formula>AND(#REF!&lt;&gt;"COMPOSICAO",#REF!&lt;&gt;"INSUMO",#REF!&lt;&gt;"")</formula>
    </cfRule>
    <cfRule type="expression" dxfId="12" priority="668" stopIfTrue="1">
      <formula>AND(OR(#REF!="COMPOSICAO",#REF!="INSUMO",#REF!&lt;&gt;""),#REF!&lt;&gt;"")</formula>
    </cfRule>
  </conditionalFormatting>
  <conditionalFormatting sqref="L1615:L1621">
    <cfRule type="expression" dxfId="11" priority="654" stopIfTrue="1">
      <formula>AND(OR(#REF!="COMPOSICAO",#REF!="INSUMO",#REF!&lt;&gt;""),#REF!&lt;&gt;"")</formula>
    </cfRule>
    <cfRule type="expression" dxfId="10" priority="653" stopIfTrue="1">
      <formula>AND(#REF!&lt;&gt;"COMPOSICAO",#REF!&lt;&gt;"INSUMO",#REF!&lt;&gt;"")</formula>
    </cfRule>
  </conditionalFormatting>
  <conditionalFormatting sqref="L1628:L1634">
    <cfRule type="expression" dxfId="9" priority="642" stopIfTrue="1">
      <formula>AND(OR(#REF!="COMPOSICAO",#REF!="INSUMO",#REF!&lt;&gt;""),#REF!&lt;&gt;"")</formula>
    </cfRule>
    <cfRule type="expression" dxfId="8" priority="641" stopIfTrue="1">
      <formula>AND(#REF!&lt;&gt;"COMPOSICAO",#REF!&lt;&gt;"INSUMO",#REF!&lt;&gt;"")</formula>
    </cfRule>
  </conditionalFormatting>
  <conditionalFormatting sqref="L1641:L1647">
    <cfRule type="expression" dxfId="7" priority="630" stopIfTrue="1">
      <formula>AND(OR(#REF!="COMPOSICAO",#REF!="INSUMO",#REF!&lt;&gt;""),#REF!&lt;&gt;"")</formula>
    </cfRule>
    <cfRule type="expression" dxfId="6" priority="629" stopIfTrue="1">
      <formula>AND(#REF!&lt;&gt;"COMPOSICAO",#REF!&lt;&gt;"INSUMO",#REF!&lt;&gt;"")</formula>
    </cfRule>
  </conditionalFormatting>
  <conditionalFormatting sqref="L1976:L1977">
    <cfRule type="expression" dxfId="5" priority="146" stopIfTrue="1">
      <formula>AND(OR(#REF!="COMPOSICAO",#REF!="INSUMO",#REF!&lt;&gt;""),#REF!&lt;&gt;"")</formula>
    </cfRule>
    <cfRule type="expression" dxfId="4" priority="145" stopIfTrue="1">
      <formula>AND(#REF!&lt;&gt;"COMPOSICAO",#REF!&lt;&gt;"INSUMO",#REF!&lt;&gt;"")</formula>
    </cfRule>
  </conditionalFormatting>
  <conditionalFormatting sqref="L2087:L2089">
    <cfRule type="expression" dxfId="3" priority="46" stopIfTrue="1">
      <formula>AND(OR(#REF!="COMPOSICAO",#REF!="INSUMO",#REF!&lt;&gt;""),#REF!&lt;&gt;"")</formula>
    </cfRule>
    <cfRule type="expression" dxfId="2" priority="45" stopIfTrue="1">
      <formula>AND(#REF!&lt;&gt;"COMPOSICAO",#REF!&lt;&gt;"INSUMO",#REF!&lt;&gt;"")</formula>
    </cfRule>
  </conditionalFormatting>
  <conditionalFormatting sqref="L2096:L2099">
    <cfRule type="expression" dxfId="1" priority="34" stopIfTrue="1">
      <formula>AND(OR(#REF!="COMPOSICAO",#REF!="INSUMO",#REF!&lt;&gt;""),#REF!&lt;&gt;"")</formula>
    </cfRule>
    <cfRule type="expression" dxfId="0" priority="33" stopIfTrue="1">
      <formula>AND(#REF!&lt;&gt;"COMPOSICAO",#REF!&lt;&gt;"INSUMO",#REF!&lt;&gt;"")</formula>
    </cfRule>
  </conditionalFormatting>
  <pageMargins left="0.511811024" right="0.511811024" top="0.78740157499999996" bottom="0.78740157499999996" header="0.31496062000000002" footer="0.31496062000000002"/>
  <pageSetup paperSize="9" scale="45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RESUMO ORÇAMENTO</vt:lpstr>
      <vt:lpstr>RESUMO DO ORÇAMENTO</vt:lpstr>
      <vt:lpstr>CRONOGRAMA FISICO-FINANCEIRO</vt:lpstr>
      <vt:lpstr>ORÇAMENTO DISCRIMINADO</vt:lpstr>
      <vt:lpstr>BDI GERAL (CD)</vt:lpstr>
      <vt:lpstr>BDI EQUIP.</vt:lpstr>
      <vt:lpstr>CPUE</vt:lpstr>
      <vt:lpstr>'BDI EQUIP.'!Area_de_impressao</vt:lpstr>
      <vt:lpstr>'BDI GERAL (CD)'!Area_de_impressao</vt:lpstr>
      <vt:lpstr>CPUE!Area_de_impressao</vt:lpstr>
      <vt:lpstr>'CRONOGRAMA FISICO-FINANCEIRO'!Area_de_impressao</vt:lpstr>
      <vt:lpstr>'ORÇAMENTO DISCRIMINADO'!Area_de_impressao</vt:lpstr>
      <vt:lpstr>'RESUMO DO ORÇAMENTO'!Area_de_impressao</vt:lpstr>
      <vt:lpstr>'RESUMO ORÇAMENTO'!Area_de_impressao</vt:lpstr>
      <vt:lpstr>'ORÇAMENTO DISCRIMINADO'!Titulos_de_impressao</vt:lpstr>
      <vt:lpstr>'RESUMO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Castro</dc:creator>
  <cp:lastModifiedBy>roseane victoria avila</cp:lastModifiedBy>
  <cp:lastPrinted>2024-09-11T22:42:43Z</cp:lastPrinted>
  <dcterms:created xsi:type="dcterms:W3CDTF">2007-06-21T16:40:40Z</dcterms:created>
  <dcterms:modified xsi:type="dcterms:W3CDTF">2024-09-11T22:42:51Z</dcterms:modified>
</cp:coreProperties>
</file>